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C:\Users\metyt\OneDrive\Dokumenti\META SLUŽBENO\ŽEJE - VODICE\OBJAVLJENO\"/>
    </mc:Choice>
  </mc:AlternateContent>
  <xr:revisionPtr revIDLastSave="0" documentId="13_ncr:1_{B10B10F2-58B4-44A9-B685-2A1238E5879A}" xr6:coauthVersionLast="47" xr6:coauthVersionMax="47" xr10:uidLastSave="{00000000-0000-0000-0000-000000000000}"/>
  <bookViews>
    <workbookView xWindow="-110" yWindow="-110" windowWidth="19420" windowHeight="10420" tabRatio="909" firstSheet="6" activeTab="7" xr2:uid="{00000000-000D-0000-FFFF-FFFF00000000}"/>
  </bookViews>
  <sheets>
    <sheet name="SPLOŠNA NAVODILA" sheetId="12" r:id="rId1"/>
    <sheet name="2-1.1_GC_3etapa" sheetId="4" r:id="rId2"/>
    <sheet name="2-1.2_Navezava GC+Dev 1-44 " sheetId="5" r:id="rId3"/>
    <sheet name="2-1.3_Dev 1-45b_K6" sheetId="6" r:id="rId4"/>
    <sheet name="2-1.4_LK-162051_K7" sheetId="7" r:id="rId5"/>
    <sheet name="2-1.5_DEV 1-45 in DEV 1-45a" sheetId="8" r:id="rId6"/>
    <sheet name="2-1.6_DEV 1-46" sheetId="9" r:id="rId7"/>
    <sheet name="2-1.7_DEV 1-46 a-b-c" sheetId="10" r:id="rId8"/>
    <sheet name="2-2_Vodovod V-7" sheetId="33" r:id="rId9"/>
    <sheet name="2-3_SKUPAJ" sheetId="34" r:id="rId10"/>
    <sheet name="2-3_LO3" sheetId="50" r:id="rId11"/>
    <sheet name="2-3_PP3" sheetId="36" r:id="rId12"/>
    <sheet name="2-3_PP ZAČASNO" sheetId="37" r:id="rId13"/>
    <sheet name="3-1_SEM_K6" sheetId="38" r:id="rId14"/>
    <sheet name="3-1_SEM_K7" sheetId="39" r:id="rId15"/>
    <sheet name="3-2_CR" sheetId="40" r:id="rId16"/>
    <sheet name="3-3_EE" sheetId="41" r:id="rId17"/>
    <sheet name="3-4_TK Telekom" sheetId="42" r:id="rId18"/>
    <sheet name="3-4_TK Softnet" sheetId="43" r:id="rId19"/>
    <sheet name="3-4_TK Gratel" sheetId="44" r:id="rId20"/>
    <sheet name="3-5_KK" sheetId="45" r:id="rId21"/>
    <sheet name="4-1_Plinovod" sheetId="46" r:id="rId22"/>
    <sheet name="10-1_KA" sheetId="47" r:id="rId23"/>
    <sheet name="11-1_Monitoring" sheetId="48" r:id="rId24"/>
    <sheet name="11-6_VN" sheetId="49" r:id="rId25"/>
    <sheet name="SPLOŠNO_Skupni stroški" sheetId="13" r:id="rId26"/>
    <sheet name="REKAPITULACIJA SKUPNA" sheetId="15" r:id="rId27"/>
  </sheets>
  <definedNames>
    <definedName name="_Hlk96899472" localSheetId="24">'11-6_VN'!$B$7</definedName>
    <definedName name="_Toc171376357" localSheetId="16">'3-3_EE'!#REF!</definedName>
    <definedName name="OLE_LINK1" localSheetId="0">'SPLOŠNA NAVODILA'!$B$2</definedName>
    <definedName name="_xlnm.Print_Area" localSheetId="23">'11-1_Monitoring'!$A$1:$N$22</definedName>
    <definedName name="_xlnm.Print_Area" localSheetId="24">'11-6_VN'!$A$1:$G$25</definedName>
    <definedName name="_xlnm.Print_Area" localSheetId="1">'2-1.1_GC_3etapa'!$A$1:$G$563</definedName>
    <definedName name="_xlnm.Print_Area" localSheetId="2">'2-1.2_Navezava GC+Dev 1-44 '!$A$1:$G$337</definedName>
    <definedName name="_xlnm.Print_Area" localSheetId="3">'2-1.3_Dev 1-45b_K6'!$A$1:$G$297</definedName>
    <definedName name="_xlnm.Print_Area" localSheetId="4">'2-1.4_LK-162051_K7'!$A$1:$G$316</definedName>
    <definedName name="_xlnm.Print_Area" localSheetId="5">'2-1.5_DEV 1-45 in DEV 1-45a'!$A$1:$G$241</definedName>
    <definedName name="_xlnm.Print_Area" localSheetId="6">'2-1.6_DEV 1-46'!$A$1:$G$219</definedName>
    <definedName name="_xlnm.Print_Area" localSheetId="7">'2-1.7_DEV 1-46 a-b-c'!$A$1:$G$253</definedName>
    <definedName name="_xlnm.Print_Area" localSheetId="8">'2-2_Vodovod V-7'!$A$1:$G$114</definedName>
    <definedName name="_xlnm.Print_Area" localSheetId="10">'2-3_LO3'!$A$1:$G$183</definedName>
    <definedName name="_xlnm.Print_Area" localSheetId="12">'2-3_PP ZAČASNO'!$A$1:$G$60</definedName>
    <definedName name="_xlnm.Print_Area" localSheetId="11">'2-3_PP3'!$A$1:$G$124</definedName>
    <definedName name="_xlnm.Print_Area" localSheetId="9">'2-3_SKUPAJ'!$A$1:$F$23</definedName>
    <definedName name="_xlnm.Print_Area" localSheetId="13">'3-1_SEM_K6'!$A$1:$F$89</definedName>
    <definedName name="_xlnm.Print_Area" localSheetId="14">'3-1_SEM_K7'!$A$1:$F$83</definedName>
    <definedName name="_xlnm.Print_Area" localSheetId="15">'3-2_CR'!$A$1:$G$65</definedName>
    <definedName name="_xlnm.Print_Area" localSheetId="16">'3-3_EE'!$A$1:$F$58</definedName>
    <definedName name="_xlnm.Print_Area" localSheetId="21">'4-1_Plinovod'!$A$1:$N$78</definedName>
    <definedName name="_xlnm.Print_Area" localSheetId="26">'REKAPITULACIJA SKUPNA'!$B$1:$I$48</definedName>
    <definedName name="_xlnm.Print_Area" localSheetId="0">'SPLOŠNA NAVODILA'!$A$1:$H$179</definedName>
    <definedName name="_xlnm.Print_Area" localSheetId="25">'SPLOŠNO_Skupni stroški'!$A$1:$G$65</definedName>
    <definedName name="_xlnm.Print_Titles" localSheetId="1">'2-1.1_GC_3etapa'!$28:$28</definedName>
    <definedName name="_xlnm.Print_Titles" localSheetId="2">'2-1.2_Navezava GC+Dev 1-44 '!$28:$28</definedName>
    <definedName name="_xlnm.Print_Titles" localSheetId="3">'2-1.3_Dev 1-45b_K6'!$28:$28</definedName>
    <definedName name="_xlnm.Print_Titles" localSheetId="4">'2-1.4_LK-162051_K7'!$28:$28</definedName>
    <definedName name="_xlnm.Print_Titles" localSheetId="5">'2-1.5_DEV 1-45 in DEV 1-45a'!$28:$28</definedName>
    <definedName name="_xlnm.Print_Titles" localSheetId="6">'2-1.6_DEV 1-46'!$28:$28</definedName>
    <definedName name="_xlnm.Print_Titles" localSheetId="7">'2-1.7_DEV 1-46 a-b-c'!$29:$29</definedName>
    <definedName name="_xlnm.Print_Titles" localSheetId="15">'3-2_CR'!$10:$10</definedName>
    <definedName name="_xlnm.Print_Titles" localSheetId="25">'SPLOŠNO_Skupni stroški'!$1:$1</definedName>
    <definedName name="_xlnm.Database" localSheetId="19">'3-4_TK Gratel'!#REF!</definedName>
    <definedName name="_xlnm.Database" localSheetId="18">'3-4_TK Softnet'!#REF!</definedName>
    <definedName name="_xlnm.Database" localSheetId="20">'3-5_KK'!#REF!</definedName>
    <definedName name="_xlnm.Databas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9" i="36" l="1"/>
  <c r="G63" i="40"/>
  <c r="G62" i="40"/>
  <c r="G61" i="40"/>
  <c r="G60" i="40"/>
  <c r="G59" i="40"/>
  <c r="G58" i="40"/>
  <c r="G50" i="40"/>
  <c r="G49" i="40"/>
  <c r="G48" i="40"/>
  <c r="G47" i="40"/>
  <c r="G46" i="40"/>
  <c r="G45" i="40"/>
  <c r="G44" i="40"/>
  <c r="G43" i="40"/>
  <c r="G42" i="40"/>
  <c r="G41" i="40"/>
  <c r="G40" i="40"/>
  <c r="G39" i="40"/>
  <c r="G38" i="40"/>
  <c r="G37" i="40"/>
  <c r="G36" i="40"/>
  <c r="G35" i="40"/>
  <c r="G34" i="40"/>
  <c r="G33" i="40"/>
  <c r="G32" i="40"/>
  <c r="G27" i="40"/>
  <c r="G26" i="40"/>
  <c r="G25" i="40"/>
  <c r="G24" i="40"/>
  <c r="G23" i="40"/>
  <c r="G22" i="40"/>
  <c r="G21" i="40"/>
  <c r="G20" i="40"/>
  <c r="G19" i="40"/>
  <c r="G18" i="40"/>
  <c r="G17" i="40"/>
  <c r="G16" i="40"/>
  <c r="G15" i="40"/>
  <c r="G14" i="40"/>
  <c r="F42" i="42"/>
  <c r="F41" i="42"/>
  <c r="F40" i="42"/>
  <c r="F39" i="42"/>
  <c r="F38" i="42"/>
  <c r="F37" i="42"/>
  <c r="F36" i="42"/>
  <c r="F35" i="42"/>
  <c r="F34" i="42"/>
  <c r="F33" i="42"/>
  <c r="F32" i="42"/>
  <c r="F31" i="42"/>
  <c r="F30" i="42"/>
  <c r="F29" i="42"/>
  <c r="F24" i="42"/>
  <c r="F23" i="42"/>
  <c r="F22" i="42"/>
  <c r="F21" i="42"/>
  <c r="F20" i="42"/>
  <c r="F19" i="42"/>
  <c r="F18" i="42"/>
  <c r="F17" i="42"/>
  <c r="F16" i="42"/>
  <c r="F15" i="42"/>
  <c r="F14" i="42"/>
  <c r="F13" i="42"/>
  <c r="F5" i="43"/>
  <c r="F24" i="43"/>
  <c r="F23" i="43"/>
  <c r="F22" i="43"/>
  <c r="F21" i="43"/>
  <c r="F20" i="43"/>
  <c r="F19" i="43"/>
  <c r="F18" i="43"/>
  <c r="F17" i="43"/>
  <c r="F16" i="43"/>
  <c r="F15" i="43"/>
  <c r="F14" i="43"/>
  <c r="F13" i="43"/>
  <c r="F12" i="43"/>
  <c r="F11" i="43"/>
  <c r="F10" i="43"/>
  <c r="F36" i="43"/>
  <c r="F35" i="43"/>
  <c r="F34" i="43"/>
  <c r="F33" i="43"/>
  <c r="F32" i="43"/>
  <c r="F31" i="43"/>
  <c r="F30" i="43"/>
  <c r="F29" i="43"/>
  <c r="F7" i="44"/>
  <c r="F6" i="44"/>
  <c r="F5" i="44"/>
  <c r="F11" i="45"/>
  <c r="F10" i="45"/>
  <c r="F9" i="45"/>
  <c r="F8" i="45"/>
  <c r="F7" i="45"/>
  <c r="F6" i="45"/>
  <c r="F5" i="45"/>
  <c r="F4" i="45"/>
  <c r="N20" i="48"/>
  <c r="N13" i="48"/>
  <c r="N12" i="48"/>
  <c r="G151" i="5"/>
  <c r="G158" i="5"/>
  <c r="G147" i="10"/>
  <c r="G131" i="8"/>
  <c r="G190" i="10"/>
  <c r="G52" i="13"/>
  <c r="G51" i="40" l="1"/>
  <c r="G53" i="40" s="1"/>
  <c r="G102" i="36"/>
  <c r="G100" i="36"/>
  <c r="G98" i="36"/>
  <c r="G104" i="36" s="1"/>
  <c r="G91" i="36"/>
  <c r="G69" i="36"/>
  <c r="G80" i="36"/>
  <c r="G82" i="36" s="1"/>
  <c r="G66" i="36"/>
  <c r="G64" i="36"/>
  <c r="G55" i="36"/>
  <c r="G57" i="36" s="1"/>
  <c r="G46" i="36"/>
  <c r="G44" i="36"/>
  <c r="G42" i="36"/>
  <c r="G32" i="36"/>
  <c r="G30" i="36"/>
  <c r="G34" i="36" s="1"/>
  <c r="G19" i="36" s="1"/>
  <c r="G98" i="50"/>
  <c r="G178" i="50"/>
  <c r="G176" i="50"/>
  <c r="G167" i="50"/>
  <c r="G165" i="50"/>
  <c r="G163" i="50"/>
  <c r="G161" i="50"/>
  <c r="G159" i="50"/>
  <c r="G157" i="50"/>
  <c r="G148" i="50"/>
  <c r="G146" i="50"/>
  <c r="G144" i="50"/>
  <c r="G142" i="50"/>
  <c r="G140" i="50"/>
  <c r="G131" i="50"/>
  <c r="G129" i="50"/>
  <c r="G127" i="50"/>
  <c r="G118" i="50"/>
  <c r="G116" i="50"/>
  <c r="G114" i="50"/>
  <c r="G104" i="50"/>
  <c r="G102" i="50"/>
  <c r="G100" i="50"/>
  <c r="G96" i="50"/>
  <c r="G87" i="50"/>
  <c r="G85" i="50"/>
  <c r="G89" i="50" s="1"/>
  <c r="G76" i="50"/>
  <c r="G74" i="50"/>
  <c r="G72" i="50"/>
  <c r="G70" i="50"/>
  <c r="G68" i="50"/>
  <c r="G66" i="50"/>
  <c r="G64" i="50"/>
  <c r="G55" i="50"/>
  <c r="G53" i="50"/>
  <c r="G51" i="50"/>
  <c r="G49" i="50"/>
  <c r="G47" i="50"/>
  <c r="G45" i="50"/>
  <c r="G35" i="50"/>
  <c r="G33" i="50"/>
  <c r="G31" i="50"/>
  <c r="G18" i="49"/>
  <c r="G181" i="10"/>
  <c r="G162" i="9"/>
  <c r="G259" i="5"/>
  <c r="G194" i="7"/>
  <c r="G179" i="6"/>
  <c r="G201" i="5"/>
  <c r="G304" i="4"/>
  <c r="G294" i="4"/>
  <c r="G284" i="4"/>
  <c r="G313" i="4"/>
  <c r="G274" i="4"/>
  <c r="G266" i="4"/>
  <c r="G56" i="37"/>
  <c r="G54" i="37"/>
  <c r="G20" i="49"/>
  <c r="G188" i="10"/>
  <c r="G263" i="4"/>
  <c r="G198" i="5"/>
  <c r="G176" i="6"/>
  <c r="G191" i="7"/>
  <c r="G175" i="8"/>
  <c r="G178" i="10"/>
  <c r="G159" i="9"/>
  <c r="G192" i="6"/>
  <c r="G189" i="10"/>
  <c r="G170" i="9"/>
  <c r="G213" i="7"/>
  <c r="G201" i="6"/>
  <c r="G218" i="5"/>
  <c r="G356" i="4"/>
  <c r="G14" i="13"/>
  <c r="G59" i="13"/>
  <c r="G58" i="13"/>
  <c r="G56" i="13"/>
  <c r="G10" i="49"/>
  <c r="G23" i="49"/>
  <c r="G22" i="49"/>
  <c r="G21" i="49"/>
  <c r="G13" i="49"/>
  <c r="G12" i="49"/>
  <c r="G11" i="49"/>
  <c r="G57" i="50" l="1"/>
  <c r="G150" i="50"/>
  <c r="G169" i="50"/>
  <c r="G180" i="50"/>
  <c r="G22" i="50" s="1"/>
  <c r="G48" i="36"/>
  <c r="G78" i="50"/>
  <c r="G37" i="50"/>
  <c r="G19" i="50" s="1"/>
  <c r="G21" i="36"/>
  <c r="G106" i="50"/>
  <c r="G120" i="50"/>
  <c r="G133" i="50"/>
  <c r="G71" i="36"/>
  <c r="G58" i="37"/>
  <c r="G25" i="49"/>
  <c r="F39" i="15" s="1"/>
  <c r="G48" i="13"/>
  <c r="G41" i="13"/>
  <c r="G35" i="13"/>
  <c r="G28" i="13"/>
  <c r="N18" i="48"/>
  <c r="N17" i="48"/>
  <c r="N16" i="48"/>
  <c r="N15" i="48"/>
  <c r="N11" i="48"/>
  <c r="N10" i="48"/>
  <c r="N9" i="48"/>
  <c r="N8" i="48"/>
  <c r="N7" i="48"/>
  <c r="N22" i="48" s="1"/>
  <c r="G24" i="47"/>
  <c r="G23" i="47"/>
  <c r="G22" i="47"/>
  <c r="G21" i="47"/>
  <c r="G20" i="47"/>
  <c r="G18" i="47"/>
  <c r="G17" i="47"/>
  <c r="G16" i="47"/>
  <c r="G15" i="47"/>
  <c r="G13" i="47"/>
  <c r="G12" i="47"/>
  <c r="G11" i="47"/>
  <c r="G9" i="47"/>
  <c r="G8" i="47"/>
  <c r="G7" i="47"/>
  <c r="G6" i="47"/>
  <c r="G5" i="47"/>
  <c r="N76" i="46"/>
  <c r="N75" i="46"/>
  <c r="N74" i="46"/>
  <c r="N73" i="46"/>
  <c r="N72" i="46"/>
  <c r="N71" i="46"/>
  <c r="N69" i="46"/>
  <c r="N66" i="46"/>
  <c r="N65" i="46"/>
  <c r="N62" i="46"/>
  <c r="N61" i="46"/>
  <c r="N60" i="46"/>
  <c r="N59" i="46"/>
  <c r="N58" i="46"/>
  <c r="N57" i="46"/>
  <c r="N55" i="46"/>
  <c r="N52" i="46"/>
  <c r="N51" i="46"/>
  <c r="N50" i="46"/>
  <c r="N49" i="46"/>
  <c r="N46" i="46"/>
  <c r="N45" i="46"/>
  <c r="N43" i="46"/>
  <c r="N42" i="46"/>
  <c r="N41" i="46"/>
  <c r="N40" i="46"/>
  <c r="N39" i="46"/>
  <c r="N38" i="46"/>
  <c r="N37" i="46"/>
  <c r="N36" i="46"/>
  <c r="N35" i="46"/>
  <c r="N34" i="46"/>
  <c r="N33" i="46"/>
  <c r="N32" i="46"/>
  <c r="N30" i="46"/>
  <c r="N29" i="46"/>
  <c r="N27" i="46"/>
  <c r="N26" i="46"/>
  <c r="N25" i="46"/>
  <c r="N24" i="46"/>
  <c r="N23" i="46"/>
  <c r="N22" i="46"/>
  <c r="N20" i="46"/>
  <c r="N19" i="46"/>
  <c r="N18" i="46"/>
  <c r="N17" i="46"/>
  <c r="N14" i="46"/>
  <c r="N13" i="46"/>
  <c r="N12" i="46"/>
  <c r="N8" i="46"/>
  <c r="N7" i="46"/>
  <c r="F6" i="43"/>
  <c r="F43" i="43" s="1"/>
  <c r="F8" i="42"/>
  <c r="F7" i="42"/>
  <c r="F6" i="42"/>
  <c r="F5" i="42"/>
  <c r="F56" i="41"/>
  <c r="F55" i="41"/>
  <c r="F54" i="41"/>
  <c r="F53" i="41"/>
  <c r="F52" i="41"/>
  <c r="F51" i="41"/>
  <c r="F50" i="41"/>
  <c r="F49" i="41"/>
  <c r="F48" i="41"/>
  <c r="F44" i="41"/>
  <c r="F45" i="41" s="1"/>
  <c r="F6" i="41" s="1"/>
  <c r="F43" i="41"/>
  <c r="F42" i="41"/>
  <c r="F38" i="41"/>
  <c r="F39" i="41" s="1"/>
  <c r="F5" i="41" s="1"/>
  <c r="F33" i="41"/>
  <c r="F32" i="41"/>
  <c r="F31" i="41"/>
  <c r="F30" i="41"/>
  <c r="F29" i="41"/>
  <c r="F28" i="41"/>
  <c r="F27" i="41"/>
  <c r="F26" i="41"/>
  <c r="F25" i="41"/>
  <c r="F24" i="41"/>
  <c r="F23" i="41"/>
  <c r="F22" i="41"/>
  <c r="F21" i="41"/>
  <c r="F20" i="41"/>
  <c r="F19" i="41"/>
  <c r="F18" i="41"/>
  <c r="F17" i="41"/>
  <c r="F16" i="41"/>
  <c r="F15" i="41"/>
  <c r="F14" i="41"/>
  <c r="F13" i="41"/>
  <c r="F12" i="41"/>
  <c r="F11" i="41"/>
  <c r="A58" i="40"/>
  <c r="A59" i="40" s="1"/>
  <c r="A60" i="40" s="1"/>
  <c r="A61" i="40" s="1"/>
  <c r="A62" i="40" s="1"/>
  <c r="A63" i="40" s="1"/>
  <c r="A33" i="40"/>
  <c r="A34" i="40" s="1"/>
  <c r="A35" i="40" s="1"/>
  <c r="A36" i="40" s="1"/>
  <c r="A37" i="40" s="1"/>
  <c r="A38" i="40" s="1"/>
  <c r="A39" i="40" s="1"/>
  <c r="A40" i="40" s="1"/>
  <c r="A41" i="40" s="1"/>
  <c r="A42" i="40" s="1"/>
  <c r="A43" i="40" s="1"/>
  <c r="A44" i="40" s="1"/>
  <c r="A45" i="40" s="1"/>
  <c r="A46" i="40" s="1"/>
  <c r="A47" i="40" s="1"/>
  <c r="A48" i="40" s="1"/>
  <c r="A50" i="40" s="1"/>
  <c r="A51" i="40" s="1"/>
  <c r="A14" i="40"/>
  <c r="A15" i="40" s="1"/>
  <c r="A16" i="40" s="1"/>
  <c r="A17" i="40" s="1"/>
  <c r="A18" i="40" s="1"/>
  <c r="A19" i="40" s="1"/>
  <c r="A20" i="40" s="1"/>
  <c r="A21" i="40" s="1"/>
  <c r="A22" i="40" s="1"/>
  <c r="A23" i="40" s="1"/>
  <c r="A24" i="40" s="1"/>
  <c r="A25" i="40" s="1"/>
  <c r="A27" i="40" s="1"/>
  <c r="F82" i="39"/>
  <c r="F81" i="39"/>
  <c r="F80" i="39"/>
  <c r="F79" i="39"/>
  <c r="F78" i="39"/>
  <c r="F77" i="39"/>
  <c r="F76" i="39"/>
  <c r="F75" i="39"/>
  <c r="F72" i="39"/>
  <c r="F71" i="39"/>
  <c r="F70" i="39"/>
  <c r="F69" i="39"/>
  <c r="F68" i="39"/>
  <c r="F67" i="39"/>
  <c r="F66" i="39"/>
  <c r="F65" i="39"/>
  <c r="F64" i="39"/>
  <c r="F61" i="39"/>
  <c r="F60" i="39"/>
  <c r="F59" i="39"/>
  <c r="D58" i="39"/>
  <c r="F58" i="39" s="1"/>
  <c r="D57" i="39"/>
  <c r="F57" i="39" s="1"/>
  <c r="D56" i="39"/>
  <c r="F56" i="39" s="1"/>
  <c r="F55" i="39"/>
  <c r="F54" i="39"/>
  <c r="F53" i="39"/>
  <c r="F52" i="39"/>
  <c r="F51" i="39"/>
  <c r="F50" i="39"/>
  <c r="F47" i="39"/>
  <c r="F46" i="39"/>
  <c r="F45" i="39"/>
  <c r="F44" i="39"/>
  <c r="F43" i="39"/>
  <c r="F42" i="39"/>
  <c r="F41" i="39"/>
  <c r="F40" i="39"/>
  <c r="F39" i="39"/>
  <c r="F38" i="39"/>
  <c r="F37" i="39"/>
  <c r="F36" i="39"/>
  <c r="F35" i="39"/>
  <c r="F34" i="39"/>
  <c r="F33" i="39"/>
  <c r="F32" i="39"/>
  <c r="F31" i="39"/>
  <c r="F30" i="39"/>
  <c r="F29" i="39"/>
  <c r="F28" i="39"/>
  <c r="F27" i="39"/>
  <c r="F26" i="39"/>
  <c r="F25" i="39"/>
  <c r="F88" i="38"/>
  <c r="F87" i="38"/>
  <c r="F86" i="38"/>
  <c r="F85" i="38"/>
  <c r="F84" i="38"/>
  <c r="F83" i="38"/>
  <c r="F82" i="38"/>
  <c r="F81" i="38"/>
  <c r="F78" i="38"/>
  <c r="F77" i="38"/>
  <c r="F76" i="38"/>
  <c r="F75" i="38"/>
  <c r="F74" i="38"/>
  <c r="F73" i="38"/>
  <c r="F72" i="38"/>
  <c r="F71" i="38"/>
  <c r="F70" i="38"/>
  <c r="F67" i="38"/>
  <c r="F66" i="38"/>
  <c r="F65" i="38"/>
  <c r="D64" i="38"/>
  <c r="F64" i="38" s="1"/>
  <c r="F63" i="38"/>
  <c r="D62" i="38"/>
  <c r="F62" i="38" s="1"/>
  <c r="F61" i="38"/>
  <c r="F60" i="38"/>
  <c r="F59" i="38"/>
  <c r="F58" i="38"/>
  <c r="F57" i="38"/>
  <c r="F56" i="38"/>
  <c r="F55" i="38"/>
  <c r="F52" i="38"/>
  <c r="F51" i="38"/>
  <c r="F50" i="38"/>
  <c r="F49" i="38"/>
  <c r="F48" i="38"/>
  <c r="F47" i="38"/>
  <c r="F46" i="38"/>
  <c r="F45" i="38"/>
  <c r="F44" i="38"/>
  <c r="F43" i="38"/>
  <c r="F42" i="38"/>
  <c r="F41" i="38"/>
  <c r="F40" i="38"/>
  <c r="F39" i="38"/>
  <c r="F38" i="38"/>
  <c r="F37" i="38"/>
  <c r="F36" i="38"/>
  <c r="F35" i="38"/>
  <c r="F34" i="38"/>
  <c r="F33" i="38"/>
  <c r="F32" i="38"/>
  <c r="F31" i="38"/>
  <c r="F30" i="38"/>
  <c r="F29" i="38"/>
  <c r="F28" i="38"/>
  <c r="F27" i="38"/>
  <c r="F26" i="38"/>
  <c r="G45" i="37"/>
  <c r="G43" i="37"/>
  <c r="G41" i="37"/>
  <c r="G31" i="37"/>
  <c r="G29" i="37"/>
  <c r="G111" i="33"/>
  <c r="G109" i="33"/>
  <c r="G107" i="33"/>
  <c r="A107" i="33"/>
  <c r="A109" i="33" s="1"/>
  <c r="A111" i="33" s="1"/>
  <c r="G85" i="33"/>
  <c r="G83" i="33"/>
  <c r="G81" i="33"/>
  <c r="A81" i="33"/>
  <c r="A83" i="33" s="1"/>
  <c r="A85" i="33" s="1"/>
  <c r="G77" i="33"/>
  <c r="A77" i="33"/>
  <c r="G71" i="33"/>
  <c r="G69" i="33"/>
  <c r="G67" i="33"/>
  <c r="A67" i="33"/>
  <c r="G56" i="33"/>
  <c r="G54" i="33"/>
  <c r="G59" i="33" s="1"/>
  <c r="G15" i="33" s="1"/>
  <c r="A54" i="33"/>
  <c r="A56" i="33" s="1"/>
  <c r="F74" i="39" l="1"/>
  <c r="F14" i="39" s="1"/>
  <c r="G20" i="36"/>
  <c r="G22" i="36" s="1"/>
  <c r="F19" i="34" s="1"/>
  <c r="G20" i="50"/>
  <c r="F6" i="40"/>
  <c r="G6" i="40" s="1"/>
  <c r="F8" i="44"/>
  <c r="F13" i="44" s="1"/>
  <c r="F14" i="44" s="1"/>
  <c r="F34" i="15" s="1"/>
  <c r="F12" i="45"/>
  <c r="F16" i="45" s="1"/>
  <c r="F17" i="45" s="1"/>
  <c r="F35" i="15" s="1"/>
  <c r="F25" i="38"/>
  <c r="F11" i="38" s="1"/>
  <c r="G87" i="33"/>
  <c r="G17" i="33" s="1"/>
  <c r="F38" i="15"/>
  <c r="F49" i="39"/>
  <c r="F12" i="39" s="1"/>
  <c r="F24" i="39"/>
  <c r="F11" i="39" s="1"/>
  <c r="F25" i="43"/>
  <c r="F44" i="43" s="1"/>
  <c r="F57" i="41"/>
  <c r="F7" i="41" s="1"/>
  <c r="N78" i="46"/>
  <c r="F36" i="15" s="1"/>
  <c r="F35" i="41"/>
  <c r="F4" i="41" s="1"/>
  <c r="F8" i="41" s="1"/>
  <c r="F30" i="15" s="1"/>
  <c r="G26" i="47"/>
  <c r="F37" i="15" s="1"/>
  <c r="G47" i="37"/>
  <c r="G20" i="37" s="1"/>
  <c r="F43" i="42"/>
  <c r="F51" i="42" s="1"/>
  <c r="F37" i="43"/>
  <c r="F45" i="43" s="1"/>
  <c r="G113" i="33"/>
  <c r="G27" i="33" s="1"/>
  <c r="F69" i="38"/>
  <c r="F13" i="38" s="1"/>
  <c r="F63" i="39"/>
  <c r="F13" i="39" s="1"/>
  <c r="F9" i="42"/>
  <c r="F49" i="42" s="1"/>
  <c r="F54" i="38"/>
  <c r="F12" i="38" s="1"/>
  <c r="F80" i="38"/>
  <c r="F14" i="38" s="1"/>
  <c r="F25" i="42"/>
  <c r="F50" i="42" s="1"/>
  <c r="G21" i="50"/>
  <c r="C27" i="47"/>
  <c r="G27" i="47" s="1"/>
  <c r="H37" i="15" s="1"/>
  <c r="C28" i="47"/>
  <c r="G28" i="47" s="1"/>
  <c r="G37" i="15" s="1"/>
  <c r="G41" i="15" s="1"/>
  <c r="G44" i="15" s="1"/>
  <c r="G64" i="40"/>
  <c r="F7" i="40" s="1"/>
  <c r="G7" i="40" s="1"/>
  <c r="G33" i="37"/>
  <c r="G19" i="37" s="1"/>
  <c r="G28" i="40"/>
  <c r="F5" i="40" s="1"/>
  <c r="F15" i="39" l="1"/>
  <c r="F16" i="39" s="1"/>
  <c r="F17" i="39" s="1"/>
  <c r="G23" i="50"/>
  <c r="F18" i="34" s="1"/>
  <c r="G29" i="33"/>
  <c r="F26" i="15" s="1"/>
  <c r="F52" i="42"/>
  <c r="F32" i="15" s="1"/>
  <c r="F46" i="43"/>
  <c r="F33" i="15" s="1"/>
  <c r="F15" i="38"/>
  <c r="G29" i="47"/>
  <c r="G21" i="37"/>
  <c r="F20" i="34" s="1"/>
  <c r="G5" i="40"/>
  <c r="F8" i="40"/>
  <c r="G8" i="40" s="1"/>
  <c r="F29" i="15" s="1"/>
  <c r="F28" i="15" l="1"/>
  <c r="H28" i="15" s="1"/>
  <c r="I28" i="15" s="1"/>
  <c r="F16" i="38"/>
  <c r="F17" i="38" s="1"/>
  <c r="F21" i="34"/>
  <c r="F27" i="15" s="1"/>
  <c r="H27" i="15" s="1"/>
  <c r="I27" i="15" s="1"/>
  <c r="H39" i="15"/>
  <c r="I39" i="15" s="1"/>
  <c r="H38" i="15"/>
  <c r="I38" i="15" s="1"/>
  <c r="I37" i="15"/>
  <c r="H36" i="15"/>
  <c r="I36" i="15" s="1"/>
  <c r="H35" i="15"/>
  <c r="I35" i="15" s="1"/>
  <c r="H34" i="15"/>
  <c r="I34" i="15" s="1"/>
  <c r="H33" i="15"/>
  <c r="I33" i="15" s="1"/>
  <c r="H32" i="15"/>
  <c r="I32" i="15" s="1"/>
  <c r="H30" i="15"/>
  <c r="I30" i="15" s="1"/>
  <c r="H29" i="15"/>
  <c r="I29" i="15" s="1"/>
  <c r="H26" i="15"/>
  <c r="I26" i="15" s="1"/>
  <c r="G61" i="13"/>
  <c r="G55" i="13"/>
  <c r="G50" i="13"/>
  <c r="G49" i="13"/>
  <c r="G22" i="13"/>
  <c r="G15" i="13"/>
  <c r="G251" i="10"/>
  <c r="G249" i="10"/>
  <c r="G246" i="10"/>
  <c r="G240" i="10"/>
  <c r="G237" i="10"/>
  <c r="G235" i="10"/>
  <c r="G230" i="10"/>
  <c r="G229" i="10"/>
  <c r="G226" i="10"/>
  <c r="G223" i="10"/>
  <c r="G220" i="10"/>
  <c r="G217" i="10"/>
  <c r="G214" i="10"/>
  <c r="G208" i="10"/>
  <c r="G197" i="10"/>
  <c r="G195" i="10"/>
  <c r="G187" i="10"/>
  <c r="G184" i="10"/>
  <c r="G174" i="10"/>
  <c r="G169" i="10"/>
  <c r="G160" i="10"/>
  <c r="G158" i="10"/>
  <c r="G157" i="10"/>
  <c r="G155" i="10"/>
  <c r="G153" i="10"/>
  <c r="G150" i="10"/>
  <c r="G145" i="10"/>
  <c r="G138" i="10"/>
  <c r="G136" i="10"/>
  <c r="G134" i="10"/>
  <c r="G132" i="10"/>
  <c r="G130" i="10"/>
  <c r="G128" i="10"/>
  <c r="G126" i="10"/>
  <c r="G124" i="10"/>
  <c r="G123" i="10"/>
  <c r="G121" i="10"/>
  <c r="G119" i="10"/>
  <c r="G117" i="10"/>
  <c r="G115" i="10"/>
  <c r="G113" i="10"/>
  <c r="G111" i="10"/>
  <c r="G108" i="10"/>
  <c r="G105" i="10"/>
  <c r="G101" i="10"/>
  <c r="G99" i="10"/>
  <c r="G89" i="10"/>
  <c r="G87" i="10"/>
  <c r="G83" i="10"/>
  <c r="G79" i="10"/>
  <c r="G75" i="10"/>
  <c r="G73" i="10"/>
  <c r="G71" i="10"/>
  <c r="G64" i="10"/>
  <c r="G63" i="10"/>
  <c r="G61" i="10"/>
  <c r="G58" i="10"/>
  <c r="G57" i="10"/>
  <c r="G56" i="10"/>
  <c r="G55" i="10"/>
  <c r="G53" i="10"/>
  <c r="G50" i="10"/>
  <c r="G47" i="10"/>
  <c r="G45" i="10"/>
  <c r="G43" i="10"/>
  <c r="G41" i="10"/>
  <c r="G39" i="10"/>
  <c r="G37" i="10"/>
  <c r="G35" i="10"/>
  <c r="G34" i="10"/>
  <c r="B26" i="10"/>
  <c r="G217" i="9"/>
  <c r="G218" i="9" s="1"/>
  <c r="G17" i="9" s="1"/>
  <c r="G211" i="9"/>
  <c r="G209" i="9"/>
  <c r="G207" i="9"/>
  <c r="G202" i="9"/>
  <c r="G198" i="9"/>
  <c r="G194" i="9"/>
  <c r="G193" i="9"/>
  <c r="G190" i="9"/>
  <c r="G187" i="9"/>
  <c r="G184" i="9"/>
  <c r="G181" i="9"/>
  <c r="G171" i="9"/>
  <c r="G169" i="9"/>
  <c r="G168" i="9"/>
  <c r="G165" i="9"/>
  <c r="G155" i="9"/>
  <c r="G145" i="9"/>
  <c r="G144" i="9"/>
  <c r="G143" i="9"/>
  <c r="G141" i="9"/>
  <c r="G138" i="9"/>
  <c r="G135" i="9"/>
  <c r="G146" i="9" s="1"/>
  <c r="G13" i="9" s="1"/>
  <c r="G128" i="9"/>
  <c r="G126" i="9"/>
  <c r="G124" i="9"/>
  <c r="G122" i="9"/>
  <c r="G120" i="9"/>
  <c r="G118" i="9"/>
  <c r="G117" i="9"/>
  <c r="G115" i="9"/>
  <c r="G113" i="9"/>
  <c r="G111" i="9"/>
  <c r="G108" i="9"/>
  <c r="G105" i="9"/>
  <c r="G101" i="9"/>
  <c r="G99" i="9"/>
  <c r="G89" i="9"/>
  <c r="G87" i="9"/>
  <c r="G83" i="9"/>
  <c r="G79" i="9"/>
  <c r="G77" i="9"/>
  <c r="G75" i="9"/>
  <c r="G68" i="9"/>
  <c r="G67" i="9"/>
  <c r="G65" i="9"/>
  <c r="G63" i="9"/>
  <c r="G61" i="9"/>
  <c r="G60" i="9"/>
  <c r="G58" i="9"/>
  <c r="G55" i="9"/>
  <c r="G53" i="9"/>
  <c r="G51" i="9"/>
  <c r="G49" i="9"/>
  <c r="G47" i="9"/>
  <c r="G45" i="9"/>
  <c r="G43" i="9"/>
  <c r="G41" i="9"/>
  <c r="G39" i="9"/>
  <c r="G37" i="9"/>
  <c r="G34" i="9"/>
  <c r="G33" i="9"/>
  <c r="B25" i="9"/>
  <c r="G15" i="9"/>
  <c r="G239" i="8"/>
  <c r="G240" i="8" s="1"/>
  <c r="G17" i="8" s="1"/>
  <c r="G233" i="8"/>
  <c r="G231" i="8"/>
  <c r="G226" i="8"/>
  <c r="G224" i="8"/>
  <c r="G222" i="8"/>
  <c r="G220" i="8"/>
  <c r="G215" i="8"/>
  <c r="G211" i="8"/>
  <c r="G207" i="8"/>
  <c r="G206" i="8"/>
  <c r="G203" i="8"/>
  <c r="G200" i="8"/>
  <c r="G197" i="8"/>
  <c r="G194" i="8"/>
  <c r="G191" i="8"/>
  <c r="G181" i="8"/>
  <c r="G178" i="8"/>
  <c r="G173" i="8"/>
  <c r="G167" i="8"/>
  <c r="G165" i="8"/>
  <c r="G163" i="8"/>
  <c r="G161" i="8"/>
  <c r="G158" i="8"/>
  <c r="G155" i="8"/>
  <c r="G152" i="8"/>
  <c r="G145" i="8"/>
  <c r="G143" i="8"/>
  <c r="G141" i="8"/>
  <c r="G139" i="8"/>
  <c r="G137" i="8"/>
  <c r="G135" i="8"/>
  <c r="G133" i="8"/>
  <c r="G129" i="8"/>
  <c r="G128" i="8"/>
  <c r="G125" i="8"/>
  <c r="G123" i="8"/>
  <c r="G121" i="8"/>
  <c r="G119" i="8"/>
  <c r="G117" i="8"/>
  <c r="G114" i="8"/>
  <c r="G111" i="8"/>
  <c r="G107" i="8"/>
  <c r="G105" i="8"/>
  <c r="G104" i="8"/>
  <c r="G102" i="8"/>
  <c r="G92" i="8"/>
  <c r="G90" i="8"/>
  <c r="G88" i="8"/>
  <c r="G84" i="8"/>
  <c r="G80" i="8"/>
  <c r="G78" i="8"/>
  <c r="G76" i="8"/>
  <c r="G69" i="8"/>
  <c r="G68" i="8"/>
  <c r="G66" i="8"/>
  <c r="G64" i="8"/>
  <c r="G62" i="8"/>
  <c r="G61" i="8"/>
  <c r="G60" i="8"/>
  <c r="G58" i="8"/>
  <c r="G55" i="8"/>
  <c r="G53" i="8"/>
  <c r="G51" i="8"/>
  <c r="G49" i="8"/>
  <c r="G47" i="8"/>
  <c r="G45" i="8"/>
  <c r="G43" i="8"/>
  <c r="G41" i="8"/>
  <c r="G39" i="8"/>
  <c r="G37" i="8"/>
  <c r="G34" i="8"/>
  <c r="G33" i="8"/>
  <c r="B25" i="8"/>
  <c r="G15" i="8"/>
  <c r="G314" i="7"/>
  <c r="G312" i="7"/>
  <c r="G310" i="7"/>
  <c r="G307" i="7"/>
  <c r="G301" i="7"/>
  <c r="G298" i="7"/>
  <c r="G292" i="7"/>
  <c r="G290" i="7"/>
  <c r="G288" i="7"/>
  <c r="G286" i="7"/>
  <c r="G281" i="7"/>
  <c r="G276" i="7"/>
  <c r="G271" i="7"/>
  <c r="G269" i="7"/>
  <c r="G267" i="7"/>
  <c r="G263" i="7"/>
  <c r="G259" i="7"/>
  <c r="G254" i="7"/>
  <c r="G250" i="7"/>
  <c r="G246" i="7"/>
  <c r="G245" i="7"/>
  <c r="G244" i="7"/>
  <c r="G243" i="7"/>
  <c r="G241" i="7"/>
  <c r="G238" i="7"/>
  <c r="G235" i="7"/>
  <c r="G232" i="7"/>
  <c r="G229" i="7"/>
  <c r="G227" i="7"/>
  <c r="G224" i="7"/>
  <c r="G214" i="7"/>
  <c r="G212" i="7"/>
  <c r="G211" i="7"/>
  <c r="G209" i="7"/>
  <c r="G207" i="7"/>
  <c r="G204" i="7"/>
  <c r="G202" i="7"/>
  <c r="G199" i="7"/>
  <c r="G197" i="7"/>
  <c r="G187" i="7"/>
  <c r="G182" i="7"/>
  <c r="G173" i="7"/>
  <c r="G172" i="7"/>
  <c r="G171" i="7"/>
  <c r="G169" i="7"/>
  <c r="G167" i="7"/>
  <c r="G165" i="7"/>
  <c r="G162" i="7"/>
  <c r="G160" i="7"/>
  <c r="G158" i="7"/>
  <c r="G156" i="7"/>
  <c r="G153" i="7"/>
  <c r="G149" i="7"/>
  <c r="G147" i="7"/>
  <c r="G145" i="7"/>
  <c r="G142" i="7"/>
  <c r="G140" i="7"/>
  <c r="G138" i="7"/>
  <c r="G136" i="7"/>
  <c r="G129" i="7"/>
  <c r="G127" i="7"/>
  <c r="G125" i="7"/>
  <c r="G123" i="7"/>
  <c r="G121" i="7"/>
  <c r="G120" i="7"/>
  <c r="G118" i="7"/>
  <c r="G116" i="7"/>
  <c r="G114" i="7"/>
  <c r="G112" i="7"/>
  <c r="G109" i="7"/>
  <c r="G106" i="7"/>
  <c r="G102" i="7"/>
  <c r="G100" i="7"/>
  <c r="G90" i="7"/>
  <c r="G88" i="7"/>
  <c r="G84" i="7"/>
  <c r="G80" i="7"/>
  <c r="G76" i="7"/>
  <c r="G74" i="7"/>
  <c r="G72" i="7"/>
  <c r="G64" i="7"/>
  <c r="G60" i="7"/>
  <c r="G59" i="7"/>
  <c r="G57" i="7"/>
  <c r="G56" i="7"/>
  <c r="G55" i="7"/>
  <c r="G53" i="7"/>
  <c r="G51" i="7"/>
  <c r="G49" i="7"/>
  <c r="G48" i="7"/>
  <c r="G46" i="7"/>
  <c r="G43" i="7"/>
  <c r="G42" i="7"/>
  <c r="G39" i="7"/>
  <c r="G37" i="7"/>
  <c r="G34" i="7"/>
  <c r="G33" i="7"/>
  <c r="B25" i="7"/>
  <c r="G15" i="7"/>
  <c r="G295" i="6"/>
  <c r="G293" i="6"/>
  <c r="G290" i="6"/>
  <c r="G284" i="6"/>
  <c r="G281" i="6"/>
  <c r="G275" i="6"/>
  <c r="G273" i="6"/>
  <c r="G271" i="6"/>
  <c r="G269" i="6"/>
  <c r="G267" i="6"/>
  <c r="G265" i="6"/>
  <c r="G263" i="6"/>
  <c r="G259" i="6"/>
  <c r="G254" i="6"/>
  <c r="G249" i="6"/>
  <c r="G244" i="6"/>
  <c r="G240" i="6"/>
  <c r="G236" i="6"/>
  <c r="G232" i="6"/>
  <c r="G228" i="6"/>
  <c r="G227" i="6"/>
  <c r="G226" i="6"/>
  <c r="G223" i="6"/>
  <c r="G220" i="6"/>
  <c r="G217" i="6"/>
  <c r="G215" i="6"/>
  <c r="G212" i="6"/>
  <c r="G202" i="6"/>
  <c r="G200" i="6"/>
  <c r="G199" i="6"/>
  <c r="G197" i="6"/>
  <c r="G195" i="6"/>
  <c r="G189" i="6"/>
  <c r="G187" i="6"/>
  <c r="G184" i="6"/>
  <c r="G182" i="6"/>
  <c r="G172" i="6"/>
  <c r="G163" i="6"/>
  <c r="G161" i="6"/>
  <c r="G159" i="6"/>
  <c r="G157" i="6"/>
  <c r="G154" i="6"/>
  <c r="G150" i="6"/>
  <c r="G148" i="6"/>
  <c r="G146" i="6"/>
  <c r="G144" i="6"/>
  <c r="G142" i="6"/>
  <c r="G140" i="6"/>
  <c r="G133" i="6"/>
  <c r="G131" i="6"/>
  <c r="G129" i="6"/>
  <c r="G127" i="6"/>
  <c r="G125" i="6"/>
  <c r="G123" i="6"/>
  <c r="G122" i="6"/>
  <c r="G120" i="6"/>
  <c r="G118" i="6"/>
  <c r="G116" i="6"/>
  <c r="G113" i="6"/>
  <c r="G110" i="6"/>
  <c r="G106" i="6"/>
  <c r="G104" i="6"/>
  <c r="G94" i="6"/>
  <c r="G92" i="6"/>
  <c r="G88" i="6"/>
  <c r="G84" i="6"/>
  <c r="G80" i="6"/>
  <c r="G78" i="6"/>
  <c r="G76" i="6"/>
  <c r="G69" i="6"/>
  <c r="G65" i="6"/>
  <c r="G62" i="6"/>
  <c r="G60" i="6"/>
  <c r="G59" i="6"/>
  <c r="G58" i="6"/>
  <c r="G56" i="6"/>
  <c r="G54" i="6"/>
  <c r="G51" i="6"/>
  <c r="G49" i="6"/>
  <c r="G48" i="6"/>
  <c r="G46" i="6"/>
  <c r="G44" i="6"/>
  <c r="G42" i="6"/>
  <c r="G39" i="6"/>
  <c r="G37" i="6"/>
  <c r="G34" i="6"/>
  <c r="G33" i="6"/>
  <c r="B25" i="6"/>
  <c r="G15" i="6"/>
  <c r="G335" i="5"/>
  <c r="G336" i="5" s="1"/>
  <c r="G17" i="5" s="1"/>
  <c r="G329" i="5"/>
  <c r="G327" i="5"/>
  <c r="G325" i="5"/>
  <c r="G323" i="5"/>
  <c r="G321" i="5"/>
  <c r="G319" i="5"/>
  <c r="G313" i="5"/>
  <c r="G307" i="5"/>
  <c r="G302" i="5"/>
  <c r="G297" i="5"/>
  <c r="G292" i="5"/>
  <c r="G288" i="5"/>
  <c r="G284" i="5"/>
  <c r="G279" i="5"/>
  <c r="G275" i="5"/>
  <c r="G274" i="5"/>
  <c r="G273" i="5"/>
  <c r="G268" i="5"/>
  <c r="G265" i="5"/>
  <c r="G262" i="5"/>
  <c r="G256" i="5"/>
  <c r="G253" i="5"/>
  <c r="G250" i="5"/>
  <c r="G247" i="5"/>
  <c r="G244" i="5"/>
  <c r="G241" i="5"/>
  <c r="G238" i="5"/>
  <c r="G234" i="5"/>
  <c r="G231" i="5"/>
  <c r="G229" i="5"/>
  <c r="G219" i="5"/>
  <c r="G217" i="5"/>
  <c r="G216" i="5"/>
  <c r="G214" i="5"/>
  <c r="G212" i="5"/>
  <c r="G209" i="5"/>
  <c r="G206" i="5"/>
  <c r="G204" i="5"/>
  <c r="G194" i="5"/>
  <c r="G189" i="5"/>
  <c r="G180" i="5"/>
  <c r="G179" i="5"/>
  <c r="G177" i="5"/>
  <c r="G175" i="5"/>
  <c r="G173" i="5"/>
  <c r="G170" i="5"/>
  <c r="G167" i="5"/>
  <c r="G165" i="5"/>
  <c r="G163" i="5"/>
  <c r="G160" i="5"/>
  <c r="G155" i="5"/>
  <c r="G153" i="5"/>
  <c r="G149" i="5"/>
  <c r="G146" i="5"/>
  <c r="G139" i="5"/>
  <c r="G137" i="5"/>
  <c r="G135" i="5"/>
  <c r="G133" i="5"/>
  <c r="G131" i="5"/>
  <c r="G129" i="5"/>
  <c r="G128" i="5"/>
  <c r="G125" i="5"/>
  <c r="G123" i="5"/>
  <c r="G121" i="5"/>
  <c r="G119" i="5"/>
  <c r="G116" i="5"/>
  <c r="G113" i="5"/>
  <c r="G109" i="5"/>
  <c r="G107" i="5"/>
  <c r="G97" i="5"/>
  <c r="G95" i="5"/>
  <c r="G91" i="5"/>
  <c r="G87" i="5"/>
  <c r="G83" i="5"/>
  <c r="G81" i="5"/>
  <c r="G79" i="5"/>
  <c r="G77" i="5"/>
  <c r="G69" i="5"/>
  <c r="G68" i="5"/>
  <c r="G66" i="5"/>
  <c r="G65" i="5"/>
  <c r="G64" i="5"/>
  <c r="G63" i="5"/>
  <c r="G61" i="5"/>
  <c r="G58" i="5"/>
  <c r="G55" i="5"/>
  <c r="G53" i="5"/>
  <c r="G52" i="5"/>
  <c r="G50" i="5"/>
  <c r="G48" i="5"/>
  <c r="G46" i="5"/>
  <c r="G44" i="5"/>
  <c r="G42" i="5"/>
  <c r="G39" i="5"/>
  <c r="G37" i="5"/>
  <c r="G34" i="5"/>
  <c r="G33" i="5"/>
  <c r="B25" i="5"/>
  <c r="G15" i="5"/>
  <c r="G558" i="4"/>
  <c r="G557" i="4"/>
  <c r="G556" i="4"/>
  <c r="G555" i="4"/>
  <c r="G554" i="4"/>
  <c r="G553" i="4"/>
  <c r="G552" i="4"/>
  <c r="G551" i="4"/>
  <c r="G547" i="4"/>
  <c r="G545" i="4"/>
  <c r="G542" i="4"/>
  <c r="G539" i="4"/>
  <c r="G533" i="4"/>
  <c r="G532" i="4"/>
  <c r="G531" i="4"/>
  <c r="G529" i="4"/>
  <c r="G525" i="4"/>
  <c r="G521" i="4"/>
  <c r="G518" i="4"/>
  <c r="G515" i="4"/>
  <c r="G513" i="4"/>
  <c r="G510" i="4"/>
  <c r="G507" i="4"/>
  <c r="G504" i="4"/>
  <c r="G502" i="4"/>
  <c r="G500" i="4"/>
  <c r="G498" i="4"/>
  <c r="G496" i="4"/>
  <c r="G494" i="4"/>
  <c r="G492" i="4"/>
  <c r="G490" i="4"/>
  <c r="G484" i="4"/>
  <c r="G478" i="4"/>
  <c r="G473" i="4"/>
  <c r="G468" i="4"/>
  <c r="G463" i="4"/>
  <c r="G458" i="4"/>
  <c r="G454" i="4"/>
  <c r="G453" i="4"/>
  <c r="G452" i="4"/>
  <c r="G449" i="4"/>
  <c r="G447" i="4"/>
  <c r="G441" i="4"/>
  <c r="G438" i="4"/>
  <c r="G435" i="4"/>
  <c r="G432" i="4"/>
  <c r="G429" i="4"/>
  <c r="G426" i="4"/>
  <c r="G423" i="4"/>
  <c r="G420" i="4"/>
  <c r="G417" i="4"/>
  <c r="G414" i="4"/>
  <c r="G411" i="4"/>
  <c r="G408" i="4"/>
  <c r="G405" i="4"/>
  <c r="G402" i="4"/>
  <c r="G398" i="4"/>
  <c r="G395" i="4"/>
  <c r="G392" i="4"/>
  <c r="G385" i="4"/>
  <c r="G383" i="4"/>
  <c r="G379" i="4"/>
  <c r="G376" i="4"/>
  <c r="G374" i="4"/>
  <c r="G368" i="4"/>
  <c r="G364" i="4"/>
  <c r="G362" i="4"/>
  <c r="G357" i="4"/>
  <c r="G355" i="4"/>
  <c r="G354" i="4"/>
  <c r="G353" i="4"/>
  <c r="G352" i="4"/>
  <c r="G350" i="4"/>
  <c r="G348" i="4"/>
  <c r="G347" i="4"/>
  <c r="G343" i="4"/>
  <c r="G340" i="4"/>
  <c r="G337" i="4"/>
  <c r="G334" i="4"/>
  <c r="G331" i="4"/>
  <c r="G329" i="4"/>
  <c r="G327" i="4"/>
  <c r="G325" i="4"/>
  <c r="G322" i="4"/>
  <c r="G319" i="4"/>
  <c r="G317" i="4"/>
  <c r="G315" i="4"/>
  <c r="G311" i="4"/>
  <c r="G309" i="4"/>
  <c r="G299" i="4"/>
  <c r="G289" i="4"/>
  <c r="G279" i="4"/>
  <c r="G269" i="4"/>
  <c r="G259" i="4"/>
  <c r="G254" i="4"/>
  <c r="G245" i="4"/>
  <c r="G244" i="4"/>
  <c r="G242" i="4"/>
  <c r="G240" i="4"/>
  <c r="G238" i="4"/>
  <c r="G235" i="4"/>
  <c r="G232" i="4"/>
  <c r="G229" i="4"/>
  <c r="G227" i="4"/>
  <c r="G225" i="4"/>
  <c r="G222" i="4"/>
  <c r="G220" i="4"/>
  <c r="G217" i="4"/>
  <c r="G215" i="4"/>
  <c r="G213" i="4"/>
  <c r="G206" i="4"/>
  <c r="G204" i="4"/>
  <c r="G202" i="4"/>
  <c r="G200" i="4"/>
  <c r="G198" i="4"/>
  <c r="G196" i="4"/>
  <c r="G194" i="4"/>
  <c r="G192" i="4"/>
  <c r="G190" i="4"/>
  <c r="G187" i="4"/>
  <c r="G186" i="4"/>
  <c r="G185" i="4"/>
  <c r="G182" i="4"/>
  <c r="G180" i="4"/>
  <c r="G178" i="4"/>
  <c r="G176" i="4"/>
  <c r="G174" i="4"/>
  <c r="G172" i="4"/>
  <c r="G170" i="4"/>
  <c r="G167" i="4"/>
  <c r="G164" i="4"/>
  <c r="G160" i="4"/>
  <c r="G156" i="4"/>
  <c r="G155" i="4"/>
  <c r="G153" i="4"/>
  <c r="G151" i="4"/>
  <c r="G141" i="4"/>
  <c r="G139" i="4"/>
  <c r="G137" i="4"/>
  <c r="G133" i="4"/>
  <c r="G129" i="4"/>
  <c r="G125" i="4"/>
  <c r="G123" i="4"/>
  <c r="G121" i="4"/>
  <c r="G118" i="4"/>
  <c r="G116" i="4"/>
  <c r="G114" i="4"/>
  <c r="G107" i="4"/>
  <c r="G106" i="4"/>
  <c r="G104" i="4"/>
  <c r="G103" i="4"/>
  <c r="G99" i="4"/>
  <c r="G98" i="4"/>
  <c r="G96" i="4"/>
  <c r="G94" i="4"/>
  <c r="G90" i="4"/>
  <c r="G86" i="4"/>
  <c r="G84" i="4"/>
  <c r="G82" i="4"/>
  <c r="G80" i="4"/>
  <c r="G78" i="4"/>
  <c r="G77" i="4"/>
  <c r="G76" i="4"/>
  <c r="G75" i="4"/>
  <c r="G73" i="4"/>
  <c r="G72" i="4"/>
  <c r="G70" i="4"/>
  <c r="G68" i="4"/>
  <c r="G65" i="4"/>
  <c r="G62" i="4"/>
  <c r="G60" i="4"/>
  <c r="G59" i="4"/>
  <c r="G56" i="4"/>
  <c r="G54" i="4"/>
  <c r="G52" i="4"/>
  <c r="G50" i="4"/>
  <c r="G48" i="4"/>
  <c r="G46" i="4"/>
  <c r="G44" i="4"/>
  <c r="G42" i="4"/>
  <c r="G40" i="4"/>
  <c r="G37" i="4"/>
  <c r="G34" i="4"/>
  <c r="G33" i="4"/>
  <c r="B25" i="4"/>
  <c r="G369" i="4" l="1"/>
  <c r="G15" i="4" s="1"/>
  <c r="G191" i="10"/>
  <c r="G15" i="10" s="1"/>
  <c r="G207" i="4"/>
  <c r="G12" i="4" s="1"/>
  <c r="G140" i="5"/>
  <c r="G12" i="5" s="1"/>
  <c r="G129" i="9"/>
  <c r="G12" i="9" s="1"/>
  <c r="G168" i="8"/>
  <c r="G13" i="8" s="1"/>
  <c r="G70" i="8"/>
  <c r="G11" i="8" s="1"/>
  <c r="G172" i="9"/>
  <c r="G14" i="9" s="1"/>
  <c r="G134" i="6"/>
  <c r="G12" i="6" s="1"/>
  <c r="G209" i="10"/>
  <c r="G16" i="10" s="1"/>
  <c r="G70" i="6"/>
  <c r="G11" i="6" s="1"/>
  <c r="G65" i="10"/>
  <c r="G12" i="10" s="1"/>
  <c r="G108" i="4"/>
  <c r="G11" i="4" s="1"/>
  <c r="G534" i="4"/>
  <c r="G16" i="4" s="1"/>
  <c r="G220" i="5"/>
  <c r="G14" i="5" s="1"/>
  <c r="G234" i="8"/>
  <c r="G16" i="8" s="1"/>
  <c r="G246" i="4"/>
  <c r="G13" i="4" s="1"/>
  <c r="G174" i="7"/>
  <c r="G13" i="7" s="1"/>
  <c r="G130" i="7"/>
  <c r="G12" i="7" s="1"/>
  <c r="G161" i="10"/>
  <c r="G14" i="10" s="1"/>
  <c r="G252" i="10"/>
  <c r="G18" i="10" s="1"/>
  <c r="G285" i="6"/>
  <c r="G16" i="6" s="1"/>
  <c r="G302" i="7"/>
  <c r="G16" i="7" s="1"/>
  <c r="G330" i="5"/>
  <c r="G16" i="5" s="1"/>
  <c r="G182" i="8"/>
  <c r="G14" i="8" s="1"/>
  <c r="G146" i="8"/>
  <c r="G12" i="8" s="1"/>
  <c r="G139" i="10"/>
  <c r="G13" i="10" s="1"/>
  <c r="G65" i="7"/>
  <c r="G11" i="7" s="1"/>
  <c r="G203" i="6"/>
  <c r="G14" i="6" s="1"/>
  <c r="G241" i="10"/>
  <c r="G17" i="10" s="1"/>
  <c r="G212" i="9"/>
  <c r="G16" i="9" s="1"/>
  <c r="G69" i="9"/>
  <c r="G11" i="9" s="1"/>
  <c r="G315" i="7"/>
  <c r="G17" i="7" s="1"/>
  <c r="G215" i="7"/>
  <c r="G14" i="7" s="1"/>
  <c r="G296" i="6"/>
  <c r="G17" i="6" s="1"/>
  <c r="G164" i="6"/>
  <c r="G13" i="6" s="1"/>
  <c r="G181" i="5"/>
  <c r="G13" i="5" s="1"/>
  <c r="G70" i="5"/>
  <c r="G11" i="5" s="1"/>
  <c r="G358" i="4"/>
  <c r="G14" i="4" s="1"/>
  <c r="G559" i="4"/>
  <c r="G17" i="4" s="1"/>
  <c r="G62" i="13"/>
  <c r="G19" i="9" l="1"/>
  <c r="F23" i="15" s="1"/>
  <c r="H23" i="15" s="1"/>
  <c r="I23" i="15" s="1"/>
  <c r="G19" i="8"/>
  <c r="F22" i="15" s="1"/>
  <c r="H22" i="15" s="1"/>
  <c r="I22" i="15" s="1"/>
  <c r="G20" i="10"/>
  <c r="F24" i="15" s="1"/>
  <c r="H24" i="15" s="1"/>
  <c r="I24" i="15" s="1"/>
  <c r="G19" i="4"/>
  <c r="F18" i="15" s="1"/>
  <c r="H18" i="15" s="1"/>
  <c r="G19" i="5"/>
  <c r="F19" i="15" s="1"/>
  <c r="H19" i="15" s="1"/>
  <c r="I19" i="15" s="1"/>
  <c r="G19" i="7"/>
  <c r="F21" i="15" s="1"/>
  <c r="H21" i="15" s="1"/>
  <c r="I21" i="15" s="1"/>
  <c r="G19" i="6"/>
  <c r="F20" i="15" s="1"/>
  <c r="H20" i="15" s="1"/>
  <c r="I20" i="15" s="1"/>
  <c r="F40" i="15"/>
  <c r="H40" i="15" s="1"/>
  <c r="I40" i="15" s="1"/>
  <c r="F41" i="15" l="1"/>
  <c r="F43" i="15" s="1"/>
  <c r="H41" i="15"/>
  <c r="I18" i="15"/>
  <c r="I41" i="15" s="1"/>
  <c r="H43" i="15" l="1"/>
  <c r="I43" i="15" s="1"/>
  <c r="I44" i="15" s="1"/>
  <c r="F44" i="15"/>
  <c r="H44" i="15" l="1"/>
</calcChain>
</file>

<file path=xl/sharedStrings.xml><?xml version="1.0" encoding="utf-8"?>
<sst xmlns="http://schemas.openxmlformats.org/spreadsheetml/2006/main" count="5701" uniqueCount="1801">
  <si>
    <t>NOVOGRADNJA IN IZVEDBA VZDRŽEVALNIH DEL V JAVNO</t>
  </si>
  <si>
    <t xml:space="preserve">KORIST (VDJK) NA ODSEKU GLAVNE CESTE </t>
  </si>
  <si>
    <t>(GC) MENGEŠ - ŽEJE - VODICE, OBMOČJE I., II. IN III. ETAPE</t>
  </si>
  <si>
    <t>III. ETAPA ŽEJE - VODICE:  KM 11.3+80 - KM 13.2+00</t>
  </si>
  <si>
    <t xml:space="preserve">Z ZAČASNO NAVEZAVO NA OBSTOJEČE STANJE </t>
  </si>
  <si>
    <t>NA VZHODNI STRANI RC R2-413/1080</t>
  </si>
  <si>
    <t>PNG-806-III-11.15/23</t>
  </si>
  <si>
    <t>REKAPITULACIJA STROŠKOV CESTOGRADBENIH DEL</t>
  </si>
  <si>
    <t>GLAVNA CESTA MENGEŠ - ŽEJE - VODICE</t>
  </si>
  <si>
    <t>III. ETAPA:  KM 11.3+80 - KM 13.2+00</t>
  </si>
  <si>
    <t>1.0 PREDDELA</t>
  </si>
  <si>
    <t>2.0 ZEMELJSKA DELA IN TEMELJENJE</t>
  </si>
  <si>
    <t>3.0 VOZIŠČNE KONSTRUKCIJE</t>
  </si>
  <si>
    <t>4.0 ODVODNJAVANJE</t>
  </si>
  <si>
    <t>5.0 GRADBENA IN OBRTNIŠKA DELA</t>
  </si>
  <si>
    <t>6.0 OPREMA CESTE</t>
  </si>
  <si>
    <t>7.0 TUJE STORITVE</t>
  </si>
  <si>
    <t>SKUPAJ BREZ DDV</t>
  </si>
  <si>
    <t>št.</t>
  </si>
  <si>
    <t>Šifra</t>
  </si>
  <si>
    <t>Delo</t>
  </si>
  <si>
    <t>Enota</t>
  </si>
  <si>
    <t>Količina</t>
  </si>
  <si>
    <t>Cena za enoto</t>
  </si>
  <si>
    <t>Vrednost</t>
  </si>
  <si>
    <t>1.0</t>
  </si>
  <si>
    <t>PREDDELA</t>
  </si>
  <si>
    <t>11 121</t>
  </si>
  <si>
    <t>Obnova in zavarovanje zakoličbe osi trase javne ceste v</t>
  </si>
  <si>
    <t>ravninskem terenu.</t>
  </si>
  <si>
    <t>km</t>
  </si>
  <si>
    <t>11 221</t>
  </si>
  <si>
    <t>Postavitev in zavarovanje prečnih profilov</t>
  </si>
  <si>
    <t>kos</t>
  </si>
  <si>
    <t>11 131</t>
  </si>
  <si>
    <t xml:space="preserve">Obnova in zavarovanje zakoličbe trase komunalnih </t>
  </si>
  <si>
    <t xml:space="preserve">vodov - zakoličba meteorne kanalizacije in prečkanje z </t>
  </si>
  <si>
    <t>drugimi napravami</t>
  </si>
  <si>
    <t>-</t>
  </si>
  <si>
    <t xml:space="preserve">Obnova in zavarovanje zakoličbe trase obstoječih
</t>
  </si>
  <si>
    <t>komunalnih vodov in križanj z obstoječimi / načrtovanimi</t>
  </si>
  <si>
    <t xml:space="preserve">komunalnimi vodi </t>
  </si>
  <si>
    <t>m1</t>
  </si>
  <si>
    <t>11 231</t>
  </si>
  <si>
    <t xml:space="preserve">Postavitev in zavarovanje prečnega profila za </t>
  </si>
  <si>
    <t>12 131</t>
  </si>
  <si>
    <t xml:space="preserve">Odstranitev grmovja in dreves z debli premera do 10 </t>
  </si>
  <si>
    <t>cm ter vej na redko porasli površini - ročno</t>
  </si>
  <si>
    <t>m2</t>
  </si>
  <si>
    <t>12 151</t>
  </si>
  <si>
    <t>Posek in odstranitev dreves z deblom od 11 do 30 cm</t>
  </si>
  <si>
    <t>premera ter odstranitev vej</t>
  </si>
  <si>
    <t>12 152</t>
  </si>
  <si>
    <t>Posek in odstranitev dreves z deblom od 31 do 50 cm</t>
  </si>
  <si>
    <t>12 153</t>
  </si>
  <si>
    <t>Posek in odstranitev dreves z deblom nad 50 cm</t>
  </si>
  <si>
    <t>12 163</t>
  </si>
  <si>
    <t>Odstranitev panjev premera 11 do 30 cm z odvozom</t>
  </si>
  <si>
    <t>na deponijo na razdaljo nad 1000 m</t>
  </si>
  <si>
    <t>12 166</t>
  </si>
  <si>
    <t>Odstranitev panjev premera 31 do 50 cm z odvozom</t>
  </si>
  <si>
    <t>12 169</t>
  </si>
  <si>
    <t>Odstranitev panjev premera nad 50 cm z odvozom</t>
  </si>
  <si>
    <t>Popolno in globinsko odstranitev tujerodnih,</t>
  </si>
  <si>
    <t xml:space="preserve">invazivnih rastlin, vključno s predajo pooblaščenemu </t>
  </si>
  <si>
    <t>zbiralcu, predajo dokumentacije o uničenju</t>
  </si>
  <si>
    <t>12 261</t>
  </si>
  <si>
    <t>Demontaža plastičnega smernika</t>
  </si>
  <si>
    <t>12 312</t>
  </si>
  <si>
    <t xml:space="preserve">Porušitev in odstranitev makadamskega vozišča v </t>
  </si>
  <si>
    <t>debelini nad 20 cm</t>
  </si>
  <si>
    <t>m3</t>
  </si>
  <si>
    <t>12 322</t>
  </si>
  <si>
    <t xml:space="preserve">Porušitev in odstranitev asfaltne plasti v debelini </t>
  </si>
  <si>
    <t xml:space="preserve">6 do 10 cm, vključno z odvozom na deponijo </t>
  </si>
  <si>
    <t>OPOMBA: rezkanje asfalta v debelini 7 cm</t>
  </si>
  <si>
    <t>12 323</t>
  </si>
  <si>
    <t xml:space="preserve">Porušitev in odstranitev asfaltne plasti v debelini nad </t>
  </si>
  <si>
    <t xml:space="preserve">10 cm, vključno z odvozom na deponijo </t>
  </si>
  <si>
    <t>OPOMBA: rezkanje asfalta v debelini 12 cm</t>
  </si>
  <si>
    <t>12 382</t>
  </si>
  <si>
    <t>Rezanje asfaltne plasti s talno diamantno žago,</t>
  </si>
  <si>
    <t>debele 6 do 10 cm</t>
  </si>
  <si>
    <t>12 383</t>
  </si>
  <si>
    <t>debele 11 do 15 cm</t>
  </si>
  <si>
    <t>12 391</t>
  </si>
  <si>
    <t>Porušitev in odstranitev robnika iz cementnega betona</t>
  </si>
  <si>
    <t>Porušitev in odstranitev tlakovanih površin iz kamnitih kock</t>
  </si>
  <si>
    <t>(otoki)</t>
  </si>
  <si>
    <t>12 211</t>
  </si>
  <si>
    <t>Demontaža prometnega znaka na enem podstavku</t>
  </si>
  <si>
    <t>12 212</t>
  </si>
  <si>
    <t>Demontaža prometnega znaka na dveh podstavkih</t>
  </si>
  <si>
    <t>12 231</t>
  </si>
  <si>
    <t>Demontaža jeklene varnostne ograje</t>
  </si>
  <si>
    <t xml:space="preserve">Demontaža naletnih zaključnic tipa P2 / P4 </t>
  </si>
  <si>
    <t>predvidenih za ponovno uporabo</t>
  </si>
  <si>
    <t>12 412</t>
  </si>
  <si>
    <t xml:space="preserve">Porušitev in odstranitev prepusta iz cevi s premerom </t>
  </si>
  <si>
    <t>61 do 100 cm</t>
  </si>
  <si>
    <t>12 421</t>
  </si>
  <si>
    <t xml:space="preserve">Porušitev in odstranitev kanalizacije iz cevi s </t>
  </si>
  <si>
    <t>premerom do 40 cm</t>
  </si>
  <si>
    <t>12 436</t>
  </si>
  <si>
    <t>Porušitev in odstranitev glave prepusta s premerom</t>
  </si>
  <si>
    <t>12 481</t>
  </si>
  <si>
    <t>Porušitev in odstranitev zgradbe - lesene.</t>
  </si>
  <si>
    <t xml:space="preserve">Odstranitev lope kozolca iz lesene nosilne konstrukcije </t>
  </si>
  <si>
    <t xml:space="preserve">in salonitnih plošč. Vključno z rušenjem temeljev in </t>
  </si>
  <si>
    <t>nosilnih stebrov</t>
  </si>
  <si>
    <t>12 498</t>
  </si>
  <si>
    <t>Porušitev in odstranitev …………………</t>
  </si>
  <si>
    <t xml:space="preserve">OPOMBA: demontaža in odstranitev salonitne kritine lope </t>
  </si>
  <si>
    <t xml:space="preserve">kozolca - nevarni odpadek, vključno z predajo ustreznemu </t>
  </si>
  <si>
    <t>predelovalcu in vso tehnično dokumentacijo</t>
  </si>
  <si>
    <t xml:space="preserve">Porušitev in odstranitev vseh vrst ograj (mrežne, </t>
  </si>
  <si>
    <t>panelne, lesene)</t>
  </si>
  <si>
    <t>Rušenje vseh vrst zidov, propustov, glave propustov</t>
  </si>
  <si>
    <t>in vse vrste jaškov</t>
  </si>
  <si>
    <t>Prilagoditev pokrovov obstoječih jaškov na novo višino</t>
  </si>
  <si>
    <t>Prilagoditev pokrovov obstoječih jaškov na novo višino,</t>
  </si>
  <si>
    <t>vključno z zamenjavo neustreznih pokrovov / rešetk</t>
  </si>
  <si>
    <t xml:space="preserve">OPOMBA: pokrovi na vozišču nosilnosti 400 kN, </t>
  </si>
  <si>
    <t>pokrovi na hodniku nosilnosti 250 kN</t>
  </si>
  <si>
    <t>Prestavitev manjšega spominskega obeležja NOB</t>
  </si>
  <si>
    <t xml:space="preserve">Prestavitev občinskega znamenja (Komenda). Vključno </t>
  </si>
  <si>
    <t>vsa dela.</t>
  </si>
  <si>
    <t>Postavitev označevalne table gradbišča. Vključno vsa dela.</t>
  </si>
  <si>
    <t>SKUPAJ</t>
  </si>
  <si>
    <t>2.0</t>
  </si>
  <si>
    <t>ZEMELJSKA DELA IN TEMELJENJE</t>
  </si>
  <si>
    <t>21 113</t>
  </si>
  <si>
    <t>Površinski izkop plodne zemljine-1. kategorije-strojno</t>
  </si>
  <si>
    <t xml:space="preserve">OPOMBA: vključno z nakladanjem in odvozom na začasno </t>
  </si>
  <si>
    <t>deponijo</t>
  </si>
  <si>
    <t>21 114</t>
  </si>
  <si>
    <t>Široki izkop plodne zemljine-strojno z nakladanjem in</t>
  </si>
  <si>
    <t>21 214</t>
  </si>
  <si>
    <t>Široki izkop zemljine predvidene za trajno deponiranje</t>
  </si>
  <si>
    <t xml:space="preserve"> - 2. kategorije - strojno z nakladanjem</t>
  </si>
  <si>
    <t>OPOMBA: sanacija temeljnih tal v globini 50 cm</t>
  </si>
  <si>
    <t>21 223</t>
  </si>
  <si>
    <t xml:space="preserve">Široki izkop zemljine predvidene za za vgradnjo ali </t>
  </si>
  <si>
    <t>predelavo - 3. kategorije - strojno z odrivom do 100 m</t>
  </si>
  <si>
    <t>21 233</t>
  </si>
  <si>
    <t xml:space="preserve">Široki izkop kamnine – 4. kategorije z </t>
  </si>
  <si>
    <t xml:space="preserve">nakladanjem </t>
  </si>
  <si>
    <t>21 312</t>
  </si>
  <si>
    <t>Izkop zemljine predvidene za trajno deponiranje</t>
  </si>
  <si>
    <t xml:space="preserve"> - 2. kategorije za temelje, kanalske rove, prepuste,</t>
  </si>
  <si>
    <t>jaške in drenaže, širine do 1,0 m in globine do 1,0 m</t>
  </si>
  <si>
    <t xml:space="preserve"> - strojno, planiranje dna ročno</t>
  </si>
  <si>
    <t>21 322</t>
  </si>
  <si>
    <t xml:space="preserve">Izkop zemljine predvidene za trajno deponiranje </t>
  </si>
  <si>
    <t xml:space="preserve">jaške in drenaže, širine do 1,0 m in globine 1,1 do </t>
  </si>
  <si>
    <t>2,0 m – strojno, planiranje dna ročno</t>
  </si>
  <si>
    <t>21 362</t>
  </si>
  <si>
    <t xml:space="preserve"> - 2. kategorije za temelje, kanalske rove, prepuste, </t>
  </si>
  <si>
    <t xml:space="preserve">jaške in drenaže, širine 1,1 do 2,0 m in globine 1,1 do </t>
  </si>
  <si>
    <t>21 752</t>
  </si>
  <si>
    <t xml:space="preserve"> - 2. kategorije, za odvodne jarke in koritnice</t>
  </si>
  <si>
    <t>22 112</t>
  </si>
  <si>
    <t>Ureditev planuma temeljnih tal vezljive zemljine</t>
  </si>
  <si>
    <t>/zrnate kamenine –  3. kategorije</t>
  </si>
  <si>
    <t>23 314</t>
  </si>
  <si>
    <t xml:space="preserve">Dobava in vgraditev geotekstilije za ločilno plast </t>
  </si>
  <si>
    <t>(po načrtu), natezna trdnost nad 16 do 18 kN/m2</t>
  </si>
  <si>
    <t xml:space="preserve">(minimalna vrednost 16 kN/m, geotekstil mora ustrezati </t>
  </si>
  <si>
    <t xml:space="preserve">zahtevam Posebnih tehničnih pogojev (PTP, </t>
  </si>
  <si>
    <t>dopolnilna knjiga V)</t>
  </si>
  <si>
    <t>OPOMBA:</t>
  </si>
  <si>
    <t xml:space="preserve"> - minimalna natezna trdnost: Tmin = 16 kN/m</t>
  </si>
  <si>
    <t xml:space="preserve"> - minimalni raztezek: ε min ≥ 30 %</t>
  </si>
  <si>
    <t xml:space="preserve"> - odpornost na preboj: Od &lt; 30 mm, oziroma statični</t>
  </si>
  <si>
    <t xml:space="preserve">   prebodni preizkus (CBR), Fp &gt; 2000 N</t>
  </si>
  <si>
    <t>23 361</t>
  </si>
  <si>
    <t>Dobava in vgraditev geomreže (armaturna geomreža,</t>
  </si>
  <si>
    <t>nosilnosti 80 kN/m, raztezek do 12 %)</t>
  </si>
  <si>
    <t>24 112</t>
  </si>
  <si>
    <t>Vgraditev nasipa iz zrnate kamenine</t>
  </si>
  <si>
    <t xml:space="preserve"> - 3. kategorije - material iz trase (makadamsko vozišče)</t>
  </si>
  <si>
    <t xml:space="preserve"> - 3. kategorije - material iz stranskega odvzema (kamnolom)</t>
  </si>
  <si>
    <t>Vgraditev nasipa iz zrnate kamenine 3. kategorije</t>
  </si>
  <si>
    <t>Vključno z dobavo materiala, transporti, utrjevanjem po</t>
  </si>
  <si>
    <t>plasteh po 50 cm ter vsemi ostalimi potrebnimi deli.</t>
  </si>
  <si>
    <t xml:space="preserve">OPOMBA: sanacija temeljnih tal </t>
  </si>
  <si>
    <t>Dobava in zasip kanalizacijskih cevi s peščenim</t>
  </si>
  <si>
    <t xml:space="preserve">materialom ter ročnim komprimiranjem v plasteh po </t>
  </si>
  <si>
    <t xml:space="preserve">15 cm do višine 30 cm nad temenom cevi - premer zrn </t>
  </si>
  <si>
    <t>0-32 mm (cevi do fi. 250 mm - premer zrn 0-8 mm)</t>
  </si>
  <si>
    <t>Dobava in zasip kanalizacijskih cevi z drobljencem</t>
  </si>
  <si>
    <t xml:space="preserve">ter komprimiranjem v plasteh po 15 cm do višine </t>
  </si>
  <si>
    <t>60 cm nad temenom cevi - premer zrn do 32 mm</t>
  </si>
  <si>
    <t xml:space="preserve">ter komprimiranjem v plasteh po 30 cm - premer zrn </t>
  </si>
  <si>
    <t>24 475</t>
  </si>
  <si>
    <t xml:space="preserve">Izdelava posteljice iz drobljenih kamnitih zrn </t>
  </si>
  <si>
    <t>v debelini 40 cm (d=35 cm)</t>
  </si>
  <si>
    <t>24 476</t>
  </si>
  <si>
    <t xml:space="preserve">v debelini 50 cm </t>
  </si>
  <si>
    <t>25 111</t>
  </si>
  <si>
    <t xml:space="preserve">Humuziranje brežine brez valjanja, v debelini do </t>
  </si>
  <si>
    <t>15 cm - ročno</t>
  </si>
  <si>
    <t>25 112</t>
  </si>
  <si>
    <t>Humuziranje brežin brez valjanja, v debelini do</t>
  </si>
  <si>
    <t>15 cm - strojno</t>
  </si>
  <si>
    <t>25 136</t>
  </si>
  <si>
    <t>Humuziranje zelenic brez valjanja v debelini nad 15 cm</t>
  </si>
  <si>
    <t>- ročno</t>
  </si>
  <si>
    <t>25 137</t>
  </si>
  <si>
    <t>- strojno</t>
  </si>
  <si>
    <t xml:space="preserve">Zatravitev (rekultivacija) - nasip plodne zemljine in  </t>
  </si>
  <si>
    <t xml:space="preserve">ročno posejenje mešanih površin, z dodatkom </t>
  </si>
  <si>
    <t>umetnega gnojila + nega</t>
  </si>
  <si>
    <t>25 151</t>
  </si>
  <si>
    <t>Doplačilo za zatravitev s semenom</t>
  </si>
  <si>
    <t>25 232</t>
  </si>
  <si>
    <t>Zaščita brežine z roliranjem v debelini nad 30 cm</t>
  </si>
  <si>
    <t xml:space="preserve">Obloga brežine jaška z lomljencem, debeline 20-30 cm, </t>
  </si>
  <si>
    <t>stiki zapolnjeni s cementno malto, na podložni plasti</t>
  </si>
  <si>
    <t>betona debeline 20 cm</t>
  </si>
  <si>
    <t>29 151</t>
  </si>
  <si>
    <t xml:space="preserve">Odlaganje odpadne zemljine </t>
  </si>
  <si>
    <t>(plodna zemljina - 1. kategorije, vključno s prevozom)</t>
  </si>
  <si>
    <t>t</t>
  </si>
  <si>
    <t>29 152</t>
  </si>
  <si>
    <t>Odlaganje odpadne zmesi zemljine in kamnine</t>
  </si>
  <si>
    <t>2.- 4. kategorije, vključno s prevozom)</t>
  </si>
  <si>
    <t>29 153</t>
  </si>
  <si>
    <t>Odlaganje odpadnega asfalta na komunalno deponijo</t>
  </si>
  <si>
    <t>(recikliranje odpadnega asfalta)</t>
  </si>
  <si>
    <t>29 154</t>
  </si>
  <si>
    <t>Odlaganje odpadnega cementnega betona na</t>
  </si>
  <si>
    <t>komunalno deponijo (vključno s prevozom)</t>
  </si>
  <si>
    <t>29 156</t>
  </si>
  <si>
    <t>Odlaganje mešanih gradbenih odpadkov z do 50 m.-%</t>
  </si>
  <si>
    <t>nemineralnih primesi (les), vključno s prevozom</t>
  </si>
  <si>
    <t>29 157</t>
  </si>
  <si>
    <t xml:space="preserve">Odlaganje mešanih gradbenih odpadkov iz rušenja </t>
  </si>
  <si>
    <t>objektov (les, beton)</t>
  </si>
  <si>
    <t xml:space="preserve">Odlaganje odpadkov iz plastčnih mas na komunalno </t>
  </si>
  <si>
    <t>deponijo (vključno s prevozom).</t>
  </si>
  <si>
    <t>Odlaganje odpadne kovine na komunalno deponijo</t>
  </si>
  <si>
    <t>(vključno s prevozom).</t>
  </si>
  <si>
    <t>3.0</t>
  </si>
  <si>
    <t>VOZIŠČNE KONSTRUKCIJE</t>
  </si>
  <si>
    <t>31 132</t>
  </si>
  <si>
    <t xml:space="preserve">Izdelava nevezane nosilne plasti enakomerno </t>
  </si>
  <si>
    <t xml:space="preserve">zrnatega drobljenca iz kamnine v debelini 21 do </t>
  </si>
  <si>
    <t>30 cm (d=25 cm)</t>
  </si>
  <si>
    <t>31 636</t>
  </si>
  <si>
    <t>Izdelava nosilne plasti bituminizirane zmesi AC 32</t>
  </si>
  <si>
    <t>base B 50/70 A1/A2 v debelini 12 cm</t>
  </si>
  <si>
    <t>31 753</t>
  </si>
  <si>
    <t>Izdelava vezne plasti bituminizirane zmesi AC 22 bin</t>
  </si>
  <si>
    <t>PmB 45/80-65 A1/A2 v debelini 8 cm</t>
  </si>
  <si>
    <t>32 112</t>
  </si>
  <si>
    <t xml:space="preserve">Izdelava nevezane (mehanično stabilizirane) </t>
  </si>
  <si>
    <t>obrabne plasti iz zmesi zrn drobljenca v debelini</t>
  </si>
  <si>
    <t>16 do 20 cm (18 cm + zap. sloj peska 2 cm) - makadam</t>
  </si>
  <si>
    <t>32 634</t>
  </si>
  <si>
    <t>Izdelava obrabne in zaporne plasti bituminizirane zmesi</t>
  </si>
  <si>
    <t>SMA 8 PmB 45/80-65 A1/A2 v debelini 4 cm</t>
  </si>
  <si>
    <t xml:space="preserve">Izdelava nosilne obrabno-zaporne plasti bituminizirane </t>
  </si>
  <si>
    <t>debelini 7 cm</t>
  </si>
  <si>
    <t>32 497</t>
  </si>
  <si>
    <t>Pobrizg s polimerno bitumensko emulzijo</t>
  </si>
  <si>
    <t>0,31 do 0,50 kg/m2</t>
  </si>
  <si>
    <t>Zatesnitev dilatacijske rege asfaltov z bitumenskim</t>
  </si>
  <si>
    <t xml:space="preserve">zaključnim trakom za stike / trajno elastično zmesjo </t>
  </si>
  <si>
    <t>35 214</t>
  </si>
  <si>
    <t xml:space="preserve">Dobava in vgraditev predfabriciranega dvignjenega </t>
  </si>
  <si>
    <t>robnika iz cementnega betona s prerezom 15/25 cm</t>
  </si>
  <si>
    <t>OPOMBA: robnik iz litega betona</t>
  </si>
  <si>
    <t>35 235</t>
  </si>
  <si>
    <t xml:space="preserve">Dobava in vgraditev predfabriciranega pogreznjenega </t>
  </si>
  <si>
    <t>35 275</t>
  </si>
  <si>
    <t>Dobava in vgraditev dvignjenega vtočnega robnika</t>
  </si>
  <si>
    <t>s prerezom 15/25 cm iz cementnega betona</t>
  </si>
  <si>
    <t>Izvedba dilatacije cestnih robnikov s trajno elastično</t>
  </si>
  <si>
    <t>zmesjo na razdalji 5 m</t>
  </si>
  <si>
    <t>35 313</t>
  </si>
  <si>
    <t xml:space="preserve">Izdelava obrobe iz malih tlakovcev (kock) iz </t>
  </si>
  <si>
    <t>naravnega kamna velikosti 10 cm/10 cm/10 cm</t>
  </si>
  <si>
    <t xml:space="preserve">Izdelava bankine iz rezkanega / mletega asfalta, </t>
  </si>
  <si>
    <t>debeline 15 cm, široke 1,00 m do 1,50 m</t>
  </si>
  <si>
    <t>36 132</t>
  </si>
  <si>
    <t>Izdelava bankine iz drobljenca, široke 0,51 do 0,75 m</t>
  </si>
  <si>
    <t>4.0</t>
  </si>
  <si>
    <t>ODVODNJAVANJE</t>
  </si>
  <si>
    <t>41 342</t>
  </si>
  <si>
    <t>Izdelava koritnice iz bitumenskega betona debeline</t>
  </si>
  <si>
    <t xml:space="preserve">4 cm, in bituminiziranega drobljenca povprečne </t>
  </si>
  <si>
    <t>debeline 8+12 cm, ob že zgrajenem robniku, na obstoječo</t>
  </si>
  <si>
    <t>podlago, široke 75 cm, skupaj z izkopom</t>
  </si>
  <si>
    <t>OPOMBA: asfalti istega tipa kot na vozišču</t>
  </si>
  <si>
    <t>42 163</t>
  </si>
  <si>
    <t xml:space="preserve">Izdelava vzdolžne in prečne drenaže, globoke do </t>
  </si>
  <si>
    <t>1,0 m, na podložni plasti iz cementnega betona, s</t>
  </si>
  <si>
    <t>trdimi plastičnimi cevmi premera 15 cm:</t>
  </si>
  <si>
    <t xml:space="preserve"> - cev DK 160 mm, obsutje z drenažnim zasipom frakcije</t>
  </si>
  <si>
    <t>16-32 mm</t>
  </si>
  <si>
    <t>42 211</t>
  </si>
  <si>
    <t>Izdelava vzdolžne in prečne drenaže, globoke do 1,0 m</t>
  </si>
  <si>
    <t>iz zmesi kamnitih zrn, na planumu izkopa</t>
  </si>
  <si>
    <t>43 262</t>
  </si>
  <si>
    <t xml:space="preserve">Izdelava kanalizacije iz cevi iz umetnih snovi/………, </t>
  </si>
  <si>
    <t xml:space="preserve">vključno s podložno plastjo iz cementnega betona, </t>
  </si>
  <si>
    <t>premera 20 cm, v globini do 1,0 m -  cev DN 200, SN8</t>
  </si>
  <si>
    <t>43 194</t>
  </si>
  <si>
    <t>Izdelava kanalizacije iz cevi iz polietilena, vključno s</t>
  </si>
  <si>
    <t>podložno plastjo iz cementnega betona, premera 30 cm,</t>
  </si>
  <si>
    <t>v globini do 1,0 m - dobava in polaganje kanalizacijske</t>
  </si>
  <si>
    <t>cevi za meteorno vodo (PE-HD rebrasta cev DN 350/300</t>
  </si>
  <si>
    <t>mm, obodna togost SN 8 kN/m2) v globini do 1,0 m</t>
  </si>
  <si>
    <t>43 195</t>
  </si>
  <si>
    <t>podložno plastjo iz cementnega betona, premera 40 cm,</t>
  </si>
  <si>
    <t>cevi za meteorno vodo (PE-HD rebrasta cev DN 465/400</t>
  </si>
  <si>
    <t>43 196</t>
  </si>
  <si>
    <t xml:space="preserve">podložno plastjo iz cementnega betona, premera 50 cm, </t>
  </si>
  <si>
    <t>cevi za meteorno vodo (PE-HD rebrasta cev DN 580/500</t>
  </si>
  <si>
    <t>43 197</t>
  </si>
  <si>
    <t xml:space="preserve">podložno plastjo iz cementnega betona, premera 60 cm, </t>
  </si>
  <si>
    <t>cevi za meteorno vodo (PE-HD rebrasta cev DN 700/600</t>
  </si>
  <si>
    <t>43 282</t>
  </si>
  <si>
    <t xml:space="preserve">Obbetoniranje cevi za kanalizacijo s cementnim </t>
  </si>
  <si>
    <t>betonom C 12/15, po detajlu iz načrta, premera 20 cm</t>
  </si>
  <si>
    <t>43 285</t>
  </si>
  <si>
    <t>betonom C 12/15, po detajlu iz načrta, premera 40 cm</t>
  </si>
  <si>
    <t>43 286</t>
  </si>
  <si>
    <t>betonom C 12/15, po detajlu iz načrta, premera 50 cm</t>
  </si>
  <si>
    <t>43 287</t>
  </si>
  <si>
    <t>betonom C 12/15, po detajlu iz načrta, premera 60 cm</t>
  </si>
  <si>
    <t>44 332</t>
  </si>
  <si>
    <t>Izdelava jaška iz polietilena, krožnega prereza</t>
  </si>
  <si>
    <t>s premerom 50 cm, globokega 1,0 do 1,5 m</t>
  </si>
  <si>
    <t>OPOMBA: vključno s peskolovom in priključki</t>
  </si>
  <si>
    <t>44 333</t>
  </si>
  <si>
    <t>s premerom 50 cm, globokega 1,5 do 2,0 m</t>
  </si>
  <si>
    <t>44 383</t>
  </si>
  <si>
    <t>s premerom 100 cm, globokega 1,5 do 2,0 m</t>
  </si>
  <si>
    <t>44 384</t>
  </si>
  <si>
    <t>s premerom 100 cm, globokega 2,0 do 2,5 m</t>
  </si>
  <si>
    <t>44 385</t>
  </si>
  <si>
    <t>s premerom 100 cm, globokega nad 2,5 m</t>
  </si>
  <si>
    <t>44 854</t>
  </si>
  <si>
    <t xml:space="preserve">Dobava in vgraditev rešetke z zaklepom </t>
  </si>
  <si>
    <t>iz duktilne (nodularne) litine z nosilnostjo 400 kN,</t>
  </si>
  <si>
    <t>s prerezom 400/400 mm</t>
  </si>
  <si>
    <t>44 971</t>
  </si>
  <si>
    <t>Dobava in vgraditev pokrova z zaklepom iz duktilne</t>
  </si>
  <si>
    <t>(nodularne) litine z nosilnostjo 400 kN, krožnega</t>
  </si>
  <si>
    <t>prereza s premerom 500 mm</t>
  </si>
  <si>
    <t>44 962</t>
  </si>
  <si>
    <t>(nodularne) litine z nosilnostjo 250 kN, krožnega</t>
  </si>
  <si>
    <t>prereza s premerom 600 mm</t>
  </si>
  <si>
    <t>44 972</t>
  </si>
  <si>
    <t xml:space="preserve">Dobava in vgraditev robne rešetke, razred C 250 kN, EN </t>
  </si>
  <si>
    <t xml:space="preserve">124, iz duktilne litine ISO 1083, T profil z dvignjeno </t>
  </si>
  <si>
    <t>rešetko (robnik h=15cm), zaklep in pokrov s tečajem</t>
  </si>
  <si>
    <t>(kot npr. CMC-EKOCON Selecta)</t>
  </si>
  <si>
    <t>Izdelava vtokov v jašek - vtok pod robnikom, cev DN 100</t>
  </si>
  <si>
    <t xml:space="preserve"> - </t>
  </si>
  <si>
    <t>Vrtanje odprtine v jašku ter izdelava priključka cevi</t>
  </si>
  <si>
    <t>z gumijastim tesnilom ustreznega premera</t>
  </si>
  <si>
    <t>Dobava in montaža plastičnih fazonskih kosov z</t>
  </si>
  <si>
    <t>obbetoniranjem, ustreznega premera</t>
  </si>
  <si>
    <t>43 831</t>
  </si>
  <si>
    <t>Preskus tesnosti cevi premera do 20 cm</t>
  </si>
  <si>
    <t>43 832</t>
  </si>
  <si>
    <t>Preskus tesnosti cevi premera 21 do 50 cm</t>
  </si>
  <si>
    <t>43 833</t>
  </si>
  <si>
    <t>Preskus tesnosti cevi premera nad 50 cm</t>
  </si>
  <si>
    <t>43 841</t>
  </si>
  <si>
    <t>5.0</t>
  </si>
  <si>
    <t>GRADBENA IN OBRTNIŠKA DELA</t>
  </si>
  <si>
    <t>51 211</t>
  </si>
  <si>
    <t>Izdelava podprtega opaža za ravne temelje</t>
  </si>
  <si>
    <t>53 151</t>
  </si>
  <si>
    <t>Dobava in vgraditev podložnega cementnega betona</t>
  </si>
  <si>
    <t>C12/15 v prerez do 0,15 m3/m2</t>
  </si>
  <si>
    <t xml:space="preserve">Izdelava pasovnega temelja za JVO iz armiranega </t>
  </si>
  <si>
    <t xml:space="preserve">betona C30/37 (XC4, XF4, XD3) prereza 30/80 cm. </t>
  </si>
  <si>
    <t xml:space="preserve">Armatura: mreža Q283 krivljena v koš. Vključno vsa </t>
  </si>
  <si>
    <t>potrebna dela.</t>
  </si>
  <si>
    <t>6.0</t>
  </si>
  <si>
    <t>OPREMA CESTE</t>
  </si>
  <si>
    <t>61 122</t>
  </si>
  <si>
    <t>Izdelava temelja iz cementnega betona C 12/15,</t>
  </si>
  <si>
    <t>globine 80 cm, premera 30 cm</t>
  </si>
  <si>
    <t>globine 100 cm, premera 60 cm</t>
  </si>
  <si>
    <t xml:space="preserve">Dobava in vgraditev stebrička za prometni znak  </t>
  </si>
  <si>
    <t>iz vroče cinkane jeklene cevi s premerom 64 mm,</t>
  </si>
  <si>
    <t>ustrezne dolžine</t>
  </si>
  <si>
    <t>Dobava in vgraditev palične konstrukcije za prometno</t>
  </si>
  <si>
    <t>tablo iz vroče cinkane jeklene cevi s premerom 64 mm,</t>
  </si>
  <si>
    <t xml:space="preserve">ustrezne dolžine, vključno z izdelavo temelja in vsem </t>
  </si>
  <si>
    <t>pritrdilnim materialom</t>
  </si>
  <si>
    <t>Pritrditev prometnih znakov na drog CR ali semaforja.</t>
  </si>
  <si>
    <t>Vključno vsa dela in material</t>
  </si>
  <si>
    <t>61 173</t>
  </si>
  <si>
    <t xml:space="preserve">Izdelava temelja iz ojačenega cementnega betona </t>
  </si>
  <si>
    <t>nad 0,8 m3/temelj za polportal po načrtu;</t>
  </si>
  <si>
    <t>Temelja polportala iz armiranega betona,</t>
  </si>
  <si>
    <t>dimenzij 2,8 x 2,4 x 1,5 m, vključno vsa dela</t>
  </si>
  <si>
    <t xml:space="preserve">OPOMBA: beton C30/37, XC4, XD3, XF4, PV-II, </t>
  </si>
  <si>
    <t xml:space="preserve">Dmax 16 mm (10.0 m3/temelj). Armatura B500B </t>
  </si>
  <si>
    <t>(750 kg/temelj)</t>
  </si>
  <si>
    <t>61 342</t>
  </si>
  <si>
    <t xml:space="preserve">Dobava in vgraditev polportala iz jekla, zaščitenega </t>
  </si>
  <si>
    <t xml:space="preserve">z vročim cinkanjem, za lahke pogoje, svetla višina </t>
  </si>
  <si>
    <t>h = 5200 mm, dolžina konzole L nad 6000 mm (4 kos)</t>
  </si>
  <si>
    <t>kg</t>
  </si>
  <si>
    <t xml:space="preserve">Dobava in vgraditev podkostrukcije iz vroče cinkanih </t>
  </si>
  <si>
    <t xml:space="preserve">jeklenih cevi za pritrditev prometne table na portal. </t>
  </si>
  <si>
    <t>Vključno z pritrdilnim materialom in vsemi potrebnimi deli</t>
  </si>
  <si>
    <t>Dobava in vgradnja / montaža valjanca FeZn 25x4 mm in</t>
  </si>
  <si>
    <t>izvedba ozemljila in zaščita proti koroziji z bitumensko</t>
  </si>
  <si>
    <t>maso (povezava obstoječega valjanca s predvidenimi</t>
  </si>
  <si>
    <t xml:space="preserve">portali).
</t>
  </si>
  <si>
    <t>61 641</t>
  </si>
  <si>
    <t>Dobava in pritrditev okroglega prometnega znaka,</t>
  </si>
  <si>
    <t>podloga iz aluminijaste pločevine, znak z odsevno</t>
  </si>
  <si>
    <t>folijo 1. vrste, premera 400 mm</t>
  </si>
  <si>
    <t>61 442</t>
  </si>
  <si>
    <t>Dobava in pritrditev trikotnega prometnega znaka,</t>
  </si>
  <si>
    <t>folijo 1. vrste (RA1), dolžina stranice a = 900 mm</t>
  </si>
  <si>
    <t>61 452</t>
  </si>
  <si>
    <t>folijo 2. vrste (RA2), dolžina stranice a = 900 mm</t>
  </si>
  <si>
    <t>61 642</t>
  </si>
  <si>
    <t>folijo 1. vrste (RA1), premera 600 mm</t>
  </si>
  <si>
    <t>61 652</t>
  </si>
  <si>
    <t>folijo 2. vrste (RA2), premera 600 mm</t>
  </si>
  <si>
    <t>folijo 3. vrste (RA3), premera 600 mm</t>
  </si>
  <si>
    <t>61 722</t>
  </si>
  <si>
    <t>Dobava in pritrditev prometnega znaka,</t>
  </si>
  <si>
    <t>folijo 1. vrste, velikost od 0,11 do 0,20 m2</t>
  </si>
  <si>
    <t>61 723</t>
  </si>
  <si>
    <t>folijo 1. vrste (RA1), velikost od 0,21 do 0,40 m2</t>
  </si>
  <si>
    <t>folijo 2. vrste (RA2), velikost od 0,21 do 0,40 m2</t>
  </si>
  <si>
    <t>folijo 3. vrste (RA3), velikost od 0,21 do 0,40 m2</t>
  </si>
  <si>
    <t>61 724</t>
  </si>
  <si>
    <t>podloga iz aluminijaste pločevine, znak z odsevno folijo</t>
  </si>
  <si>
    <t>1.vrste, velikost od 0,41 do 0,70 m2</t>
  </si>
  <si>
    <t>61 725</t>
  </si>
  <si>
    <t>1.vrste (RA1), velikost od 0,71 do 1,00 m2</t>
  </si>
  <si>
    <t>61 726</t>
  </si>
  <si>
    <t>1.vrste (RA1), velikost od 1,01 do 2,00 m2</t>
  </si>
  <si>
    <t>61 728</t>
  </si>
  <si>
    <t>folijo 2. vrste (RA2), velikost nad 4,00 m2</t>
  </si>
  <si>
    <t xml:space="preserve">OPOMBA: Table velikosti 4-10 m2, dimenzije tabel </t>
  </si>
  <si>
    <t xml:space="preserve">2500 x 2700 mm (1kos), 2750 x 4000 mm (1kos, 4-11 m2), </t>
  </si>
  <si>
    <t>3250 x 3000 mm (1kos), 3000 x 3000 mm (1kos)</t>
  </si>
  <si>
    <t>Začasno prekritje napisov na obstoječih tablah</t>
  </si>
  <si>
    <t>s standardiziranimi samolepilnimi trakovi</t>
  </si>
  <si>
    <t xml:space="preserve">Dopolnitev obstoječih tabel z prekrivno pločevino z </t>
  </si>
  <si>
    <t xml:space="preserve">novim napisom. Pločevina pritrjena na tablo z </t>
  </si>
  <si>
    <t>zakovicami. Odsevna folija RA2</t>
  </si>
  <si>
    <t>Odstranitev neveljavnih talnih označb z rezkanjem</t>
  </si>
  <si>
    <t>Prestavitev prometnih znakov</t>
  </si>
  <si>
    <t xml:space="preserve">Izdelava tankoslojne prečne označbe na vozišču z </t>
  </si>
  <si>
    <t xml:space="preserve">posipa z drobci / kroglicami stekla, ročno, debelina </t>
  </si>
  <si>
    <t>plasti suhe snovi 250 µm, širina črte 20 cm</t>
  </si>
  <si>
    <t>62 411</t>
  </si>
  <si>
    <t xml:space="preserve">Izdelava debeloslojne vzdolžne označbe na vozišču z </t>
  </si>
  <si>
    <t xml:space="preserve">večkomponentno hladno plastiko z vmešanimi drobci/ </t>
  </si>
  <si>
    <t xml:space="preserve">kroglicami stekla, vključno 200 g/m2 dodatnega </t>
  </si>
  <si>
    <t xml:space="preserve">posipa z drobci stekla, strojno, debelina plasti 3 mm, </t>
  </si>
  <si>
    <t xml:space="preserve">širina črte 10 cm </t>
  </si>
  <si>
    <t>62 413</t>
  </si>
  <si>
    <t xml:space="preserve">širina črte 15 cm </t>
  </si>
  <si>
    <t>62 414</t>
  </si>
  <si>
    <t xml:space="preserve">širina črte 20 cm </t>
  </si>
  <si>
    <t>62 423</t>
  </si>
  <si>
    <t>Izdelava debeloslojne prečne in ostalih označb na</t>
  </si>
  <si>
    <t xml:space="preserve">vozišču z večkomponentno hladno plastiko z </t>
  </si>
  <si>
    <t xml:space="preserve">vmešanimi drobci / kroglicami stekla, vključno 200 </t>
  </si>
  <si>
    <t xml:space="preserve">g/m2 dodatnega posipa z drobci stekla, ročno, </t>
  </si>
  <si>
    <t xml:space="preserve">debelina plasti 3 mm, širina črte 50 cm </t>
  </si>
  <si>
    <t>62 427</t>
  </si>
  <si>
    <t xml:space="preserve">Izdelava debeloslojne prečne in ostalih označb na </t>
  </si>
  <si>
    <t xml:space="preserve">debelina plasti 3 mm, posamezna površina označbe </t>
  </si>
  <si>
    <t xml:space="preserve">1,1 do 1,5 m2 </t>
  </si>
  <si>
    <t>62 428</t>
  </si>
  <si>
    <t>nad 1,5 m2</t>
  </si>
  <si>
    <t xml:space="preserve">Doplačilo za ročno izdelavo debeloslojne označbe na </t>
  </si>
  <si>
    <t>vozišču,širina črte 10 cm</t>
  </si>
  <si>
    <t>vozišču, širina črte 15 cm</t>
  </si>
  <si>
    <t>vozišču, širina črte 20 cm</t>
  </si>
  <si>
    <t>62 251</t>
  </si>
  <si>
    <t>Doplačilo za izdelavo prekinjenih vzdolžnih označb</t>
  </si>
  <si>
    <t>na vozišču, širina črte 10 cm</t>
  </si>
  <si>
    <t>62 253</t>
  </si>
  <si>
    <t>Doplačilo za izdelavo prekinjenih vzdolžnih označb na</t>
  </si>
  <si>
    <t>62 257</t>
  </si>
  <si>
    <t xml:space="preserve">Doplačilo za izdelavo prekinjenih vzdolžnih označb na </t>
  </si>
  <si>
    <t>vozišču, širina črte 50 cm</t>
  </si>
  <si>
    <t>Dobava in postavitev smernika iz plastične zmesi</t>
  </si>
  <si>
    <t xml:space="preserve">z integriranim (izvlečnim) snežnim kolom </t>
  </si>
  <si>
    <t xml:space="preserve">Dobava in postavitev ekološkega smernika iz plastične </t>
  </si>
  <si>
    <t xml:space="preserve">zmesi z vgrajeno elektroniko in kapo s solarnimi </t>
  </si>
  <si>
    <t>celicami - zaščita pred naletom divjadi</t>
  </si>
  <si>
    <t xml:space="preserve">Dobava in vgraditev ograjnega, položljivega snežnega </t>
  </si>
  <si>
    <t>kola iz plastične zmesi, dolžine 130 cm</t>
  </si>
  <si>
    <t>OPOMBA: pritrditev na jekleno varnostno ograjo</t>
  </si>
  <si>
    <t>63 233</t>
  </si>
  <si>
    <t>Dobava in postavitev ploščatega prometnega stebra,</t>
  </si>
  <si>
    <t>podloga iz aluminijaste pločevine, označba</t>
  </si>
  <si>
    <t>z odsevno folijo 3. vrste (RA3)</t>
  </si>
  <si>
    <t>63 513</t>
  </si>
  <si>
    <t xml:space="preserve">Dobava in vgraditev odsevnika z nosilcem iz vroče </t>
  </si>
  <si>
    <t>cinkane jeklene pločevine in odsevno umetno snovjo</t>
  </si>
  <si>
    <t>64 634</t>
  </si>
  <si>
    <t xml:space="preserve">Dobava in vgraditev jeklene varnostne ograje  </t>
  </si>
  <si>
    <t xml:space="preserve">vključno vse elemente, za nivo zadrževanja H1 </t>
  </si>
  <si>
    <t>in za delovno širino W4, vijačena</t>
  </si>
  <si>
    <t>64 454</t>
  </si>
  <si>
    <t xml:space="preserve">Dobava in vgraditev jeklene varnostne ograje, vključno </t>
  </si>
  <si>
    <t xml:space="preserve">vse elemente, za nivo zadrževanja H1 in delovno </t>
  </si>
  <si>
    <t>širino W4</t>
  </si>
  <si>
    <t xml:space="preserve">Dobava in vgraditev zložljive naletne zaključnice </t>
  </si>
  <si>
    <t>JVO, d=3 m (standard EN1317-4, P2)</t>
  </si>
  <si>
    <t>OPOMBA: Vključno z izdelavo AB temelja in vsemi</t>
  </si>
  <si>
    <t>potrebnimi deli</t>
  </si>
  <si>
    <t xml:space="preserve">Vgraditev zložljive naletne zaključnice </t>
  </si>
  <si>
    <t>64 288</t>
  </si>
  <si>
    <t>Dobava in vgraditev krožne zaključnice vrste ZA-F,</t>
  </si>
  <si>
    <t>polkrožna, L=0,50 m</t>
  </si>
  <si>
    <t>64 281</t>
  </si>
  <si>
    <t>Dobava in vgraditev vkopane zaključnice, dolžine 4 m</t>
  </si>
  <si>
    <t>64 283</t>
  </si>
  <si>
    <t>Dobava in vgraditev vkopane zaključnice, dolžine 12 m</t>
  </si>
  <si>
    <t>7.0</t>
  </si>
  <si>
    <t>TUJE STORITVE</t>
  </si>
  <si>
    <t xml:space="preserve">Zaščita obstoječih komunalnih vodov (obbetoniranje ali </t>
  </si>
  <si>
    <t>vgradnja zaščitne cevi)</t>
  </si>
  <si>
    <t xml:space="preserve">Porušitev in odstranitev obstoječih komunalnih vodov. </t>
  </si>
  <si>
    <t xml:space="preserve">Vključno z rušenjem jaškov in vsemi potrebnimi deli </t>
  </si>
  <si>
    <t>OPOMBA: TK vod</t>
  </si>
  <si>
    <t xml:space="preserve">Porušitev in odstranitev obstoječega voda cestne </t>
  </si>
  <si>
    <t>razsvetljave, vključno z rušenjem jaškov in vsemi</t>
  </si>
  <si>
    <t xml:space="preserve">potrebnimi deli </t>
  </si>
  <si>
    <t xml:space="preserve">Odstranitev obstoječih svetilk cestne razsvetljave, </t>
  </si>
  <si>
    <t>vključno rušenjem temelja, odvozom in vsemi zemeljskimi deli</t>
  </si>
  <si>
    <t xml:space="preserve">Dobava in vgraditev geosintetika za zaščito pred prahom na </t>
  </si>
  <si>
    <t xml:space="preserve">obstoječo mrežno ograjo višine 1.5 - 2.0 m, vključno z </t>
  </si>
  <si>
    <t xml:space="preserve">odstranitvijo geosintetika po končani gradnji in stalno </t>
  </si>
  <si>
    <t>vzdrževanje z vlaženjem</t>
  </si>
  <si>
    <t>kpl</t>
  </si>
  <si>
    <t>Montaža zacasne varnostne ograje za nivo zadrževanja T2 po standardu SIST EN 1317, vkljucno s prevozom vseh
elementov do gradbišča. V postavki je zajeta kompletna dobava in montaža elementov varnostne ograje s potrebnimi
montažnimi elementi, zacetnimi in zakljucnimi elementi, sidranjem zacetnih in koncnih elementov, vstavljanjem spojk za
povezavo elementov v varnostno ograjo in ostalimi deli po navodilih proizvajalca.</t>
  </si>
  <si>
    <t>Prestavitev začasne varnostne ograje za nivo zadrževanja T2 po standardu SIST EN 1317 zaradi faznosti izvajanja del na gradbišču. V postavki je zajeta kompletna demontaža začasne varnostne ograje, prevoz in ponovna montaža vseh elementov varnostne ograje s potrebnimi montažnimi elementi, začetnimi in zaključnimi elementi, sidranjem začetnih in končnih elementov, vstavljanje spojk za povezavo elementov v varnostno ograjo in ostalimi deli po navodilih proizvajalca</t>
  </si>
  <si>
    <t>Demontaža zacasne varnostne ograje za nivo zadrževanja T2 po standardu SIST EN 1317, vkljucno s vsemi prevozi. V postavki je zajeta kompletna demonzaža elementov varnostne ograje s potrebnimi
montažnimi elementi, zacetnimi in zakljucnimi elementi, sidranjem zacetnih in koncnih elementov, vstavljanjem spojk za
povezavo elementov v varnostno ograjo in ostalimi deli po navodilih proizvajalca.</t>
  </si>
  <si>
    <t>6 2 213</t>
  </si>
  <si>
    <t>Izdelava začasne tankoslojne vzdolžne označbe na vozišču z enokomponentno rumeno barvo, vključno 250 g/m2
posipa z drobci / kroglicami stekla, strojno, debelina plasti suhe snovi 200 mikrometra, širina črte 15 cm</t>
  </si>
  <si>
    <t>6 2 483</t>
  </si>
  <si>
    <t>Dobava in vgraditev predfabriciranega plastičnega traku / folije za debeloslojno začasno vzdolžno označbo na vozišču, vključno s predhodnim premazom podlage, širina črte 15 cm
Opomba:
*začasna rumena lepljena črta</t>
  </si>
  <si>
    <t>6 2 731</t>
  </si>
  <si>
    <t>Odstranitev nalepljenih označb z vozišča</t>
  </si>
  <si>
    <t>ZAČASNA NAVEZAVA GC NA OBSTOJEČE STANJE, KM 11.2+40 - KM 11.3+80</t>
  </si>
  <si>
    <t>IN DEVIACIJA 1-44</t>
  </si>
  <si>
    <t>12 372</t>
  </si>
  <si>
    <t>Rezkanje in odvoz asfaltne krovne plasti v debelini</t>
  </si>
  <si>
    <t>4 do 7 cm na deponijo po izboru izvajalca in z vsemi</t>
  </si>
  <si>
    <t>z odrivom do 100 m</t>
  </si>
  <si>
    <t>2.-3. kategorije, vključno s prevozom)</t>
  </si>
  <si>
    <t>31 131</t>
  </si>
  <si>
    <t>zrnatega drobljenca iz kamnine v debelini do 20 cm</t>
  </si>
  <si>
    <t>(d=20 cm)</t>
  </si>
  <si>
    <t>32 256</t>
  </si>
  <si>
    <t xml:space="preserve">Izdelava obrabne in zaporne plasti bituminizirane </t>
  </si>
  <si>
    <t>zmesi AC 8 surf, vezivo B 50/70, razred bituminizirane</t>
  </si>
  <si>
    <t>zmesi A5, v debelini 4 cm</t>
  </si>
  <si>
    <t>36 131</t>
  </si>
  <si>
    <t>Izdelava bankine iz drobljenca, široke do 0,50 m</t>
  </si>
  <si>
    <t>Pregled vgrajenih cevi in jaškov s TV kamero</t>
  </si>
  <si>
    <t>folijo 1. vrste, premera 600 mm</t>
  </si>
  <si>
    <t>1.vrste (RA1), velikost od 0,41 do 0,70 m2</t>
  </si>
  <si>
    <t>2.vrste (RA2), velikost od 1,01 do 2,00 m2</t>
  </si>
  <si>
    <t xml:space="preserve">OPOMBA: Table velikosti 4-10 m2, dimenzija table </t>
  </si>
  <si>
    <t>2750 x 2700 mm</t>
  </si>
  <si>
    <t>62 166</t>
  </si>
  <si>
    <t>Izdelava tankoslojne prečne in ostalih označb na</t>
  </si>
  <si>
    <t>vozišču z enokomponentno belo barvo, vključno</t>
  </si>
  <si>
    <t>250 g/m2 posipa z drobci/kroglicami stekla, strojno,</t>
  </si>
  <si>
    <t xml:space="preserve">debelina plasti suhe snovi 250 µm, površina </t>
  </si>
  <si>
    <t>označbe od 0,6 do 1,0 m2</t>
  </si>
  <si>
    <t>62 121</t>
  </si>
  <si>
    <t>Izdelava tankoslojne vzdolžne označbe na vozišču z</t>
  </si>
  <si>
    <t xml:space="preserve">enokomponentno belo barvo, vključno 250 g/m2 </t>
  </si>
  <si>
    <t xml:space="preserve">posipa z drobci/kroglicami stekla, strojno, debelina </t>
  </si>
  <si>
    <t>plasti suhe snovi 250 μm, širina črte 10 cm</t>
  </si>
  <si>
    <t>62 124</t>
  </si>
  <si>
    <t xml:space="preserve">Izdelava tankoslojne vzdolžne označbe na vozišču z </t>
  </si>
  <si>
    <t>62 231</t>
  </si>
  <si>
    <t>Doplačilo za ročno izdelavo tankoslojne označbe</t>
  </si>
  <si>
    <t>DEVIACIJA 1-45b (KRIŽIŠČE K6), KM 11.4+06</t>
  </si>
  <si>
    <t>Prestavitev reklamne table (Argo trgovina). Demontaža in</t>
  </si>
  <si>
    <t>ponovna montaža na novo lokacijo. Vključno z izdelavo</t>
  </si>
  <si>
    <t>betonskih temeljev in vsa ostala dela.</t>
  </si>
  <si>
    <t>odvozom na trajno deponijo - 1. kategorija</t>
  </si>
  <si>
    <t>3. kategorije, vključno s prevozom)</t>
  </si>
  <si>
    <t>34 272</t>
  </si>
  <si>
    <t>Izdelava obrabne plasti iz velikih tlakovcev iz</t>
  </si>
  <si>
    <t>naravnega kamna velikosti 20 cm/20 cm/20 cm, stiki</t>
  </si>
  <si>
    <t>zaliti s cementno malto, na podložni plasti iz</t>
  </si>
  <si>
    <t>cementnega betona C 16/20 debeline 20 cm</t>
  </si>
  <si>
    <t xml:space="preserve">Čiščenje, predpremaz in barvanje robnikov z rdečo in </t>
  </si>
  <si>
    <t>belo barvo  v križišču in posip s kroglicami.</t>
  </si>
  <si>
    <t>debeline 15 cm, široke 0,50 m do 1,50 m</t>
  </si>
  <si>
    <t>Pritrditev prometnih znakov na drog CR oz semaforja.</t>
  </si>
  <si>
    <t xml:space="preserve">Prestavitev prometnih znakov in tabel </t>
  </si>
  <si>
    <t>62 123</t>
  </si>
  <si>
    <t>plasti suhe snovi 250 μm, širina črte 15 cm</t>
  </si>
  <si>
    <t xml:space="preserve">posipa z drobci / kroglicami stekla, strojno, debelina </t>
  </si>
  <si>
    <t>62 126</t>
  </si>
  <si>
    <t>plasti suhe snovi 250 µm, širina črte 30 cm</t>
  </si>
  <si>
    <t>62 163</t>
  </si>
  <si>
    <t xml:space="preserve">Izdelava tankoslojne prečne in ostalih označb na </t>
  </si>
  <si>
    <t>debelina plasti suhe snovi 250 mikronov, širina črte</t>
  </si>
  <si>
    <t>50 cm</t>
  </si>
  <si>
    <t>62 167</t>
  </si>
  <si>
    <t>označbe nad 1,1 do 1,5 m2</t>
  </si>
  <si>
    <t>62 168</t>
  </si>
  <si>
    <t>označbe nad 1,5 m2</t>
  </si>
  <si>
    <t>62 233</t>
  </si>
  <si>
    <t>na vozišču, širina črte 15 cm</t>
  </si>
  <si>
    <t>62 234</t>
  </si>
  <si>
    <t>na vozišču, širina črte 20 cm</t>
  </si>
  <si>
    <t>62 237</t>
  </si>
  <si>
    <t xml:space="preserve">Doplačilo za ročno izdelavo  tankoslojne označbe </t>
  </si>
  <si>
    <t>na vozišču, širina črte 50 cm</t>
  </si>
  <si>
    <t>62 256</t>
  </si>
  <si>
    <t>vozišču, širina črte 30 cm</t>
  </si>
  <si>
    <t>Dobava in vgraditev upogljivega stebrička iz umetnih mas,</t>
  </si>
  <si>
    <t xml:space="preserve">višine 80 cm, premera 8 cm. Oranžne barve z belimi </t>
  </si>
  <si>
    <t>trakovi (odsevna folija RA2).</t>
  </si>
  <si>
    <t xml:space="preserve">Vključno z pripadajočim podstavkom za odstranitev, </t>
  </si>
  <si>
    <t xml:space="preserve">vrtanjem lukenj v asfalt in veznim materialom. Vključno </t>
  </si>
  <si>
    <t>vsa potrebna dela.</t>
  </si>
  <si>
    <t>LOKALNA CESTA LK-162051  (KRIŽIŠČE K7), KM 12.2+20</t>
  </si>
  <si>
    <t>12 392</t>
  </si>
  <si>
    <t>Porušitev in odstranitev robnika iz naravnega kamna</t>
  </si>
  <si>
    <t xml:space="preserve">Pazljiva odstranitev robnika iz naravnega kamna, vključno z </t>
  </si>
  <si>
    <t>deponiranjem na gradbišču, predvideni za ponovno vgradnjo.</t>
  </si>
  <si>
    <t>odvozom v deponijo - 1. kategorija</t>
  </si>
  <si>
    <t>35 253</t>
  </si>
  <si>
    <t xml:space="preserve">Dobava in vgraditev dvignjenega robnika iz naravnega  </t>
  </si>
  <si>
    <t>kamna s prerezom 15/25 cm</t>
  </si>
  <si>
    <t>35 262</t>
  </si>
  <si>
    <t>Dobava in vgraditev pogreznjenega robnika iz naravnega</t>
  </si>
  <si>
    <t>35 276</t>
  </si>
  <si>
    <t>iz naravnega kamna s prerezom 15/25 cm</t>
  </si>
  <si>
    <t xml:space="preserve">Vgraditev dvignjenega robnika iz naravnega  </t>
  </si>
  <si>
    <t>OPOMBA: predhodno odstranjeni, obstoječi robniki</t>
  </si>
  <si>
    <t>36 134</t>
  </si>
  <si>
    <t>Izdelava bankine iz drobljenca, široke nad 1,00 m</t>
  </si>
  <si>
    <r>
      <t xml:space="preserve">podlago, široke 75 cm, </t>
    </r>
    <r>
      <rPr>
        <sz val="8"/>
        <rFont val="Arial"/>
        <family val="2"/>
        <charset val="238"/>
      </rPr>
      <t>skupaj z izkopom</t>
    </r>
  </si>
  <si>
    <t>1.vrste, velikost od 0,71 do 1,00 m2</t>
  </si>
  <si>
    <t xml:space="preserve">Prestavitev tabel in panojev </t>
  </si>
  <si>
    <t>62 215</t>
  </si>
  <si>
    <t xml:space="preserve">Izdelava tankoslojne vzdolžne označbe na </t>
  </si>
  <si>
    <t xml:space="preserve">vozišču z enokomponentno rumeno barvo, vključno </t>
  </si>
  <si>
    <t xml:space="preserve">250 g/m2 posipa z drobci / kroglicami stekla, strojno, </t>
  </si>
  <si>
    <t>debelina plasti suhe snovi 250 μm, širina črte 30 cm</t>
  </si>
  <si>
    <t>62 236</t>
  </si>
  <si>
    <t xml:space="preserve">Doplačilo za ročno izdelavo tankoslojne označbe na </t>
  </si>
  <si>
    <t>62 224</t>
  </si>
  <si>
    <t xml:space="preserve">250 g/m2 posipa z drobci / kroglicami stekla, ročno, </t>
  </si>
  <si>
    <t xml:space="preserve">debelina plasti suhe snovi 250 μm, površina označbe </t>
  </si>
  <si>
    <t>DEVIACIJA 1-45 IN DEVIACIJA 1-45a, KM 11.0+60 - KM 13.2+00</t>
  </si>
  <si>
    <t>24 212</t>
  </si>
  <si>
    <t>Zasip z vezljivo zemljino/zrnato kamnino - 3. kategorije,</t>
  </si>
  <si>
    <t>- strojno, material iz trase</t>
  </si>
  <si>
    <t>24 474</t>
  </si>
  <si>
    <t>v debelini 30 cm</t>
  </si>
  <si>
    <t>zmesi AC 8 surf, vezivo B 70/100, razred bituminizirane</t>
  </si>
  <si>
    <t>zmesi A4, v debelini 3 cm</t>
  </si>
  <si>
    <t>32 492</t>
  </si>
  <si>
    <t xml:space="preserve">Pobrizg z kationsko bitumensko emulzijo </t>
  </si>
  <si>
    <t>debeline 15 cm, široke 0,50 m do 1,00 m</t>
  </si>
  <si>
    <t>45 112</t>
  </si>
  <si>
    <t xml:space="preserve">Izdelava prepusta krožnega prereza iz cevi iz </t>
  </si>
  <si>
    <t>ojačanega cementnega betona s premerom 40 cm</t>
  </si>
  <si>
    <t xml:space="preserve">Izdelava obloge (obbetoniranje) prepusta krožnega </t>
  </si>
  <si>
    <t xml:space="preserve">prereza iz cevi  s premerom 40 cm s cementnim </t>
  </si>
  <si>
    <t>betonom C 12/15</t>
  </si>
  <si>
    <t>45 211</t>
  </si>
  <si>
    <t xml:space="preserve">Izdelava poševne vtočne ali iztočne glave prepusta </t>
  </si>
  <si>
    <t>krožnega prereza iz cementnega betona s premerom</t>
  </si>
  <si>
    <t>30 do 40 cm</t>
  </si>
  <si>
    <t xml:space="preserve">Doplačilo za ročno izdelavo tankoslojne označbe </t>
  </si>
  <si>
    <t>62 242</t>
  </si>
  <si>
    <t xml:space="preserve">Doplačilo za ročno izdelavo ostalih označb na </t>
  </si>
  <si>
    <t>vozišču, posamezna površina 0,6 do 1,0 m2</t>
  </si>
  <si>
    <t>DEVIACIJA 1-46, KM 11.4+10 - KM 11.9+60</t>
  </si>
  <si>
    <t>36 133</t>
  </si>
  <si>
    <t>Izdelava bankine iz drobljenca, široke 0,76 do 1,00 m</t>
  </si>
  <si>
    <t>Dobava in vgraditev segmentne mulde na stik iz</t>
  </si>
  <si>
    <t>cementnega betona, dolžine 100 cm in notranje širine</t>
  </si>
  <si>
    <t>dna 50 cm, globine 5 cm</t>
  </si>
  <si>
    <t>OPOMBA: polaganje na podložno plast cementnega betona,</t>
  </si>
  <si>
    <t xml:space="preserve">vključno z obdelavo stikov in izvedbo dilatacij s trajno </t>
  </si>
  <si>
    <t>elastičnim kitom na razmaku 5 m</t>
  </si>
  <si>
    <t xml:space="preserve">Dobava in vgraditev konkavne rešetke z zaklepom </t>
  </si>
  <si>
    <t>DEVIACIJA 1-46a, KM 12.2+28 - KM 12.6+40</t>
  </si>
  <si>
    <t>DEVIACIJA 1-46b,  KM 12.6+40 - KM 13.0+10</t>
  </si>
  <si>
    <t>DEVIACIJA 1-46c, KM 13.0+10 - KM 13.3+10</t>
  </si>
  <si>
    <t>12 321</t>
  </si>
  <si>
    <t>Porušitev in odstranitev asfaltne plasti v debelini do</t>
  </si>
  <si>
    <t xml:space="preserve">5 cm, vključno z odvozom na deponijo </t>
  </si>
  <si>
    <t>OPOMBA: rezkanje asfalta v debelini 5 cm</t>
  </si>
  <si>
    <t>OPOMBA: rezkanje asfalta v debelini 10 cm</t>
  </si>
  <si>
    <t>12 381</t>
  </si>
  <si>
    <t>debele 5 cm</t>
  </si>
  <si>
    <t>12 253</t>
  </si>
  <si>
    <t>Demontaža zaščitne ograje, visoke 1,6 do 2 m.</t>
  </si>
  <si>
    <t xml:space="preserve">OPOMBA: Demontaža in odstranitev obstoječe </t>
  </si>
  <si>
    <t>mrežne ograje, vključno z odstranitvijo temeljev</t>
  </si>
  <si>
    <t>41 431</t>
  </si>
  <si>
    <t xml:space="preserve">Zavarovanje dna kadunjastega jarka s plastjo </t>
  </si>
  <si>
    <t xml:space="preserve">bitumenskega betona, debelo 3 cm, in plastjo </t>
  </si>
  <si>
    <t>bituminiziranega drobljenca, debeline 7 cm, širine</t>
  </si>
  <si>
    <t>51 311</t>
  </si>
  <si>
    <t>Izdelava podprtega opaža za raven zid, visok do 2,0 m</t>
  </si>
  <si>
    <t xml:space="preserve">Kompletna izdelava podpornega zidu, skupne višine do  </t>
  </si>
  <si>
    <t>1,50 m, širine 20-30 cm, z ojačanim cementnim</t>
  </si>
  <si>
    <t xml:space="preserve">betonom preseka 0.5 m3/m1, vključno vsa dela, prevozi in </t>
  </si>
  <si>
    <t>prenosi materiala, vidni vogali pobrani s trikotno</t>
  </si>
  <si>
    <t xml:space="preserve">letvijo. Glej priložen detajl. </t>
  </si>
  <si>
    <t xml:space="preserve">OPOMBA: Beton zidu in temelja: C25/30 (30/37), XC4, </t>
  </si>
  <si>
    <t>XF4, Cl 0,2, Dmax 16, S3, PV2</t>
  </si>
  <si>
    <t xml:space="preserve">Armatura: vzdolžne palice 16 x fi. 10 mm, stremena </t>
  </si>
  <si>
    <t>fi. 8 mm / 15-25 cm, lice: 2 x mreža Q283 z preklopom</t>
  </si>
  <si>
    <t xml:space="preserve">minimalno 35 cm. Skupna teža armature na m2 zidu </t>
  </si>
  <si>
    <t xml:space="preserve">znaša 38,22 kg </t>
  </si>
  <si>
    <t>Dobava in vgraditev mrežne ograje, višine 2.0 m</t>
  </si>
  <si>
    <t xml:space="preserve">vključno z izdelavo točkovnih temeljev in </t>
  </si>
  <si>
    <t>postavitvijo stebričkov</t>
  </si>
  <si>
    <t xml:space="preserve">PREDRAČUN STROŠKOV </t>
  </si>
  <si>
    <t>Novogradnja in izvedba vzdrževalnih del v javno korist (VDJK)</t>
  </si>
  <si>
    <t xml:space="preserve">na odseku glavne ceste (GC) Mengeš - Žeje - Vodice - III. ETAPA. </t>
  </si>
  <si>
    <t>Pododsek: III. ETAPA: Žeje - Vodice, projektna stacionaža KM 11.3+80 - KM 13.2+00</t>
  </si>
  <si>
    <t>VODOVOD V-7</t>
  </si>
  <si>
    <t>1. PREDDELA</t>
  </si>
  <si>
    <t>2. ZEMELJSKA DELA</t>
  </si>
  <si>
    <t>3. VOZIŠČNE KONSTRUKCIJE</t>
  </si>
  <si>
    <t>4. ODVODNJAVANJE</t>
  </si>
  <si>
    <t>5. GRADBENA IN OBRTNIŠKA DELA</t>
  </si>
  <si>
    <t>6. OPREMA CEST</t>
  </si>
  <si>
    <t>7. TUJE STORITVE</t>
  </si>
  <si>
    <t>1.1. Geodetska dela</t>
  </si>
  <si>
    <t>Zap.št.</t>
  </si>
  <si>
    <t>Normativ</t>
  </si>
  <si>
    <t>Opis del</t>
  </si>
  <si>
    <t>Cena/enoto</t>
  </si>
  <si>
    <t>Znesek</t>
  </si>
  <si>
    <t>Obnova in zavarovanje zakoličbe trase komunalnih vodov v ravninskem terenu</t>
  </si>
  <si>
    <t>Postavitev in zavarovanje prečnega profila za komunalne vode v ravninskem terenu</t>
  </si>
  <si>
    <t>SKUPAJ:</t>
  </si>
  <si>
    <t>2.1. Izkopi</t>
  </si>
  <si>
    <t>Izkop vezljive zemljine/zrnate kamnine – 3. kategorije za temelje, kanalske rove, prepuste, jaške in drenaže, širine do 1,0 m in globine 1,1 do 2,0 m – strojno, planiranje dna ročno</t>
  </si>
  <si>
    <t>N21.225</t>
  </si>
  <si>
    <t>Ročni izkop lahke zemljine, globine do 2.0 m, na območju vgradnje zaščitne cevi z odmetom izkopnega materiala 1 m od roba izkopa.</t>
  </si>
  <si>
    <t>N21.226</t>
  </si>
  <si>
    <t>Sondažni izkop za ugotovitev kote obstoječega vodovoda.</t>
  </si>
  <si>
    <t>2.2. Planum temeljnih tal</t>
  </si>
  <si>
    <t>Ureditev planuma temeljnih tal vezljive zemljine – 3. kategorije.</t>
  </si>
  <si>
    <t>2.3. Zasip</t>
  </si>
  <si>
    <t>Zasip z vezljivo zemljino – 3. kategorije - strojno.</t>
  </si>
  <si>
    <t xml:space="preserve"> N24.230</t>
  </si>
  <si>
    <t>Izdelava posteljice in zasip vodovodne cevi  s peščenim materialom 4/8 mm ter ročnim komprimiranje v plasteh po 15 cm do višine 30 cm nad temenom  cevi.</t>
  </si>
  <si>
    <t xml:space="preserve"> N24.642</t>
  </si>
  <si>
    <t>Dobava in vgrajevanje drobljenca s komprimiranjem v plasteh po 20 cm, do zbitosti 98% SPP.</t>
  </si>
  <si>
    <t>7. TUJE STORITVE:</t>
  </si>
  <si>
    <t>7.6 Vodovodi</t>
  </si>
  <si>
    <t xml:space="preserve"> N76.911</t>
  </si>
  <si>
    <t>Vgradnja zaščitne PVC cevi DN400, togosti SN10, z dobavo in vgradnjo materiala za polno obbetoniranje z armiranim betonom C 25/30, po detajlu zaščite.</t>
  </si>
  <si>
    <t>m</t>
  </si>
  <si>
    <t xml:space="preserve"> N76.912</t>
  </si>
  <si>
    <t>Dobava in montaža PVC drsne spojke DN400.</t>
  </si>
  <si>
    <t xml:space="preserve"> N76.913</t>
  </si>
  <si>
    <t>Zaščita odprtine zaščitne cevi s PVC čepi DN400.</t>
  </si>
  <si>
    <t>Splošna pojasnila k predračunskemu elaboratu:</t>
  </si>
  <si>
    <t>nejasnosti zahtevati pojasnila projektanta, oziroma podati svoje pripombe.</t>
  </si>
  <si>
    <t>standarde in smernice, ki obravnavajo gradnjo inženirskih objektov.</t>
  </si>
  <si>
    <t>V kolikor v posamezni postavki ni posebej označeno, je mišljena izvedba v skladu s pozitivno</t>
  </si>
  <si>
    <t>gradbeno prakso. Če se v času gradnje pojavijo kakršne koli spremembe v izvedbi, jih mora</t>
  </si>
  <si>
    <t>potrditi nadzorni inženir v soglasju s projektantom in naročnikom.</t>
  </si>
  <si>
    <t>Sestavni del PZI in s tem predračuna je tudi ostala grafična projektna dokumentacija.</t>
  </si>
  <si>
    <t>Ponudnik mora obvezno upoštevati detajle in opise v grafičnem delu projektne</t>
  </si>
  <si>
    <t>dokumentacije.</t>
  </si>
  <si>
    <t>Ves material, ki se bo uporabljal za izvedbo, mora biti kvaliteten in odgovarjati veljavnim</t>
  </si>
  <si>
    <t>del mora zagotoviti nemoten potek gradnje v smislu dobave materiala, delovne sile,</t>
  </si>
  <si>
    <t>vertikalnega in horizontalnega transporta, ter zavarovanje gradbišča.</t>
  </si>
  <si>
    <t>V ponujeni ceni za enoto posameznih postavk morajo biti zajeti vsi stroški potrebni za</t>
  </si>
  <si>
    <t>popolno dokončanje del (ne glede na to ali so vključeni v opis posamezne postavke ali ne),</t>
  </si>
  <si>
    <t>vključno z dobavo materiala / elementov.</t>
  </si>
  <si>
    <t>Vse količine izkopov, nasipov in zasipov se obračunavajo v raščenem oz. vgrajenem zbitem</t>
  </si>
  <si>
    <t>stanju.</t>
  </si>
  <si>
    <t>Za izdelavo posteljice je predvidena nabava materiala iz stranskega odvzema. V primeru, da</t>
  </si>
  <si>
    <t>se ugotovi, da se lahko vgradi material iz izkopa, se ustrezno prilagodi pogodbena cena.</t>
  </si>
  <si>
    <t>Odškodnine zaradi posega na zemljišča, ki niso v lasti RS in na zemljišča, na katerih ni</t>
  </si>
  <si>
    <t>sklenjena služnost, so strošek ponudnika.</t>
  </si>
  <si>
    <t>Pri vidnih betonih na zunanjih in notranjih površinah, ki se izvajajo v gladkem opažu za vidni</t>
  </si>
  <si>
    <t>opažev ne smejo škodovati zahtevanemu izgledu površine gotove betonske konstrukcije.</t>
  </si>
  <si>
    <t>Razredi obdelave opaženih betonskih površin po SIST EN 13670</t>
  </si>
  <si>
    <t>VB1 za temelje, VB2 za vmesne podpore in opornike s krili, VB2 za prekladno konstrukcijo,</t>
  </si>
  <si>
    <t>VB3 za robne vence in hodnike, VB3 za oporne in podporne zidove.</t>
  </si>
  <si>
    <t>Vse vidne robove je potrebno posneti s trikotno letvijo 3x3cm (oz. 5x5cm).</t>
  </si>
  <si>
    <t>Pred betoniranjem mora biti izvedena kontrola geometrije izdelanega opaža.</t>
  </si>
  <si>
    <t>Posamezni konstrukcijski elementi morajo biti izvedeni v skladu z opažnimi, deIavniškimi in</t>
  </si>
  <si>
    <t>armaturnimi risbami, statičnim računom, ter navodili projektanta in nadzornega inženirja.</t>
  </si>
  <si>
    <t>ukrepi in načini za dokazovaje kvalitete vgrajenega betona, v skladu z zahtevami projekta.</t>
  </si>
  <si>
    <t>V ponudbeni ceni je upoštevati notranjo kontrolo (tekoče preiskave)</t>
  </si>
  <si>
    <t>V ponudbeni ceni je upoštevati vsa potrebna geodetska dela</t>
  </si>
  <si>
    <t>Vsi hladni stiki na obrabni plasti morajo biti obdelani z bitumensko lepilno zmesjo</t>
  </si>
  <si>
    <t>Pri zagotavljanju in kontroli kvalitete materialov in vgrajevanja</t>
  </si>
  <si>
    <t>je potrebno smiselno upoštevati posebne tehnične pogoje za preddela, zemeljska</t>
  </si>
  <si>
    <t>dela in temeljenje, voziščne konstrukcije, odvodnjavanje in opremo cest</t>
  </si>
  <si>
    <t>Vse postavke za oddajo viškov oz. gradbenih odpadkov zajemajo plačila komunalne takse</t>
  </si>
  <si>
    <t>in strošek priprave in pridobivanja evidenčnih listov</t>
  </si>
  <si>
    <t>Ponudbena cena na enoto mora vključevati:</t>
  </si>
  <si>
    <t>- organizacija gradbišča z vsemi objekti, inštaIacijami in orodji, zagotovitev varnostnih,</t>
  </si>
  <si>
    <t>higienskih in tehničnih pogojev, ter predpisanih oznak gradbišča (postavitev in</t>
  </si>
  <si>
    <t>odstranitev)</t>
  </si>
  <si>
    <t>- stroške za vse ukrepe, ki so potrebni za brezhiben potek organizacije dela,</t>
  </si>
  <si>
    <t>- odstranitev vseh pomožnih objektov in konstrukcij po zaključku gradnje</t>
  </si>
  <si>
    <t>- označevanje, zavarovanje in varovanje gradbišča</t>
  </si>
  <si>
    <t>- stroške izvedbe in vzdrževanja dostopnih in gradbiščnih poti, delovnih platojev (vključno</t>
  </si>
  <si>
    <t>s stroški pridobitve vseh potrebnih soglasij in dovoljenj) ter stroške začasne uporabe</t>
  </si>
  <si>
    <t>zemljišč za dostopne poti, vključno s stroški povrnitve zemljišč in obstoječih poti oziroma</t>
  </si>
  <si>
    <t>cest v prvotno stanje po končani gradnji.</t>
  </si>
  <si>
    <t>- zavarovanje in obnovitve zakoličb (trasa in objekti, komunalni vodi,…) in geodetske</t>
  </si>
  <si>
    <t>kontrole v času gradnje</t>
  </si>
  <si>
    <t>- vsa dela in pomožna dela</t>
  </si>
  <si>
    <t>- nabavo in transport vseh osnovnih in pomožnih materialov, vključno z dajatvami, kot so</t>
  </si>
  <si>
    <t>carine, davki, manipulativni stroški idr.</t>
  </si>
  <si>
    <t>- vse horizontalne in vertikalne transporte, raztovarjanje, skladiščenje, notranji</t>
  </si>
  <si>
    <t>transporti na gradbišču, delovno silo za vsa dela</t>
  </si>
  <si>
    <t>- zagotavljanje vseh začasnih prehodov za lastnike sosednjih zemljišč preko gradbišča,</t>
  </si>
  <si>
    <t>vzdrževanje in odstranitev le teh po dokončani gradnji</t>
  </si>
  <si>
    <t>- pripravo materiala, izdelavo, montažo in finalizacijo do končne faze, vso potrebno</t>
  </si>
  <si>
    <t>zaščito pri delu in pri gradnji do primopredaje</t>
  </si>
  <si>
    <t>- vse postavke za zemeljska dela vključujejo tudi transporte na začasno in trajno deponijo</t>
  </si>
  <si>
    <t>(izkop) in iz začasne deponije (nasipi, zasipi)</t>
  </si>
  <si>
    <t>- vsa potrebna dela za ureditev začasne deponije (razprostiranje, začasno odvodnjavanje,</t>
  </si>
  <si>
    <t>ustrezno skladiščenje,….)</t>
  </si>
  <si>
    <t>- vse postavke , ki se nanašajo na izkop plodne zemlje, vključujejo tudi odvoz na začasno</t>
  </si>
  <si>
    <t>deponijo in razprostiranje ter ustrezno skladiščenje zaradi pomanjkanja prostora ob trasi</t>
  </si>
  <si>
    <t>- zatravitev v postavki humuziranje</t>
  </si>
  <si>
    <t>- dobavo, montažo, najem, demontažo in uporabo vse pomožne opreme, kot so lestve,</t>
  </si>
  <si>
    <t>ograje, podesti in odri vseh potrebnih višin, ne glede na opis postavke,…..</t>
  </si>
  <si>
    <t>- stroške zaključnih del na gradbišču, odstranitev in odvoz vseh odpadkov</t>
  </si>
  <si>
    <t>- določitev lokacije začasnih deponij , stroške za vzpostavitev in odstranitev začasnih</t>
  </si>
  <si>
    <t>deponij in vzpostavitev v prvotno stanje po zaključku del</t>
  </si>
  <si>
    <t>- vse predpisane preiskave materialov, vključno z dodatnimi količinami materialov in vsa</t>
  </si>
  <si>
    <t>dela potrebna za izvedbo vzorčenj, ter pridobitev dokazil in izjav potrebnih za izvedbo</t>
  </si>
  <si>
    <t>tehničnega pregleda</t>
  </si>
  <si>
    <t>- pri rušenju, rezkanju, izkopih in deponiranju gradbenega materiala mora ponudnik</t>
  </si>
  <si>
    <t>upoštevati določila Uredbe o ravnanju z odpadki, ki nastanejo pri gradbenih delih (Ur.L.</t>
  </si>
  <si>
    <t>RS št. 34/08), Uredbe o ravnanju z odpadki, ki vsebujejo azbest (Ur.L. RS št. 34/08) ter</t>
  </si>
  <si>
    <t>Uredbe o odpadkih (Ur.L. RS št.; 37/2015 in št. 69/2015) in stroške povezne s tem</t>
  </si>
  <si>
    <t>vkalkulirati v ponudbi</t>
  </si>
  <si>
    <t>je dolžan pred pričetkom gradnje določiti območja, kjer so pričakovani vplivi vibracij na</t>
  </si>
  <si>
    <t>ukrepe za preprečevanje morebitnih poškodb objektov. V primeru poškodb objektov, ki</t>
  </si>
  <si>
    <t>se ugotovijo med gradnjo in po končani gradnji glede na primerjavo s posnetki</t>
  </si>
  <si>
    <t>v čim krajšem času,</t>
  </si>
  <si>
    <t>- stroške izdelave elaboratov za izvedbo prometnih zapor cest, stroški pridobivanja</t>
  </si>
  <si>
    <t>ustreznih soglasij in dovoljenj, kot tudi vsi stroški postavitve, vzdrževanja in odstranitve</t>
  </si>
  <si>
    <t>prometnih zapor, obvozov, gradbenih in drugih priključkov ter drugih ukrepov za</t>
  </si>
  <si>
    <t>normalno odvijanje prometa</t>
  </si>
  <si>
    <t>- delavniška dokumentacija (jeklene konstrukcije, prometne signalizacije, ….) (Delavniško</t>
  </si>
  <si>
    <t>dokumentacijo mora pred izvedbo obvezno pregledati in potrditi projektant in nadzor)</t>
  </si>
  <si>
    <t>- stroške ocenjene škode na državnih in občinskih cestah zaradi povečanega prometa in</t>
  </si>
  <si>
    <t>- stroške del in storitev, ki izhajajo iz zahtev soglasij/mnenj pristojnih</t>
  </si>
  <si>
    <t>soglasodajalcev/mnenjedajalcev, ki niso posebej specificirani in opredeljeni v</t>
  </si>
  <si>
    <t>posameznih postavkah ponudbenega predračuna,</t>
  </si>
  <si>
    <t>- stroške varovanja vodnega življa pri izvedbi del, ki vplivajo na obstoječe vodotoke,</t>
  </si>
  <si>
    <t>- stroške prestavitev in ureditev komunalno-energetske infrastrukture in naprav, če bo</t>
  </si>
  <si>
    <t>ponudnik zaradi svojih potreb ali tehnologije začasno prestavljal ali kakorkoli drugače</t>
  </si>
  <si>
    <t>poškodoval obstoječo ter začasno postavljeno komunalno-energetsko infrastrukturo in</t>
  </si>
  <si>
    <t>naprave (razen prestavite in ureditve komunalnih vodov, ki so predmet pogodbenih del),</t>
  </si>
  <si>
    <t>kar vključuje vse stroške izvedenih meritev, pregledov, preizkusov, posnetkov in</t>
  </si>
  <si>
    <t>infrastrukture in naprav,</t>
  </si>
  <si>
    <t>- stroške potrebnih merjenj opravljenih količin in kontrolnih merjenj,</t>
  </si>
  <si>
    <t>- vse stroške, ki bodo nastali z izvajanjem preizkušanj tako v laboratoriju kot na kraju</t>
  </si>
  <si>
    <t>samem,</t>
  </si>
  <si>
    <t>- stroške dobave in vgradnje pritrdilnega in drobnega materiala, ki so potrebne za izvedbo</t>
  </si>
  <si>
    <t>del skladno z razpisno in projektno dokumentacijo,</t>
  </si>
  <si>
    <t>- stroške vmesnih in finalnih čiščenj,</t>
  </si>
  <si>
    <t>- stroške izdelave delavniške dokumentacije in tehnoloških elaboratov za vse aktivnosti, ki</t>
  </si>
  <si>
    <t>sodijo v sklop pogodbenih del (za elemente osnovne konstrukcije, opreme,</t>
  </si>
  <si>
    <t>tehnologije…),</t>
  </si>
  <si>
    <t>- druge stroške, ki niso posebej opredeljeni v posameznih postavkah pogodbenega</t>
  </si>
  <si>
    <t>predračuna in so v skladu s pravili stroke in pravilnimi postopki izvajanja del in storitev</t>
  </si>
  <si>
    <t>zahtevati nikakršnega doplačila na ponudbeno ceno za posamezno postavko.</t>
  </si>
  <si>
    <t>- nabavo, dobavo potrebnih materialov, transporte, začasne deponije, nakladanje in</t>
  </si>
  <si>
    <t>prelaganje</t>
  </si>
  <si>
    <t>- odvoz odpadkov , strošek odlaganja na deponijo in vse stroške taks in dajatev za</t>
  </si>
  <si>
    <t>odlaganje na komunalnih deponijah oz. prevzemnikih viškov materiala</t>
  </si>
  <si>
    <t>- stroške zavarovanja in varovanja gradbenih jam oziroma prostora celotnega gradbišča</t>
  </si>
  <si>
    <t>pred dotoki vode (črpanje, odvodnjavanje, izvedba morebitnih potrebnih vodnjakov,</t>
  </si>
  <si>
    <t>stroške električne energije za črpanje, ponikalnic,...),</t>
  </si>
  <si>
    <t>- postavljanje in zaščita baznih višinskih reperjev, ki predstavljajo osnovo za podajanje in</t>
  </si>
  <si>
    <t>kontrolo višin v času izvedbe del, ter kontrolo deformacij v času eksploatacije objekta</t>
  </si>
  <si>
    <t>- vsa dela za morebitno odvodnjavanje padavinske, izvorne in podtalne vode med</t>
  </si>
  <si>
    <t>gradnjo, vključno s potrebnim črpanjem, tako da se zagotovi stalno in kontrolirano</t>
  </si>
  <si>
    <t>odvajanje, ter preprečitev zadrževanja vode in zamakanje raščenih in nasutih</t>
  </si>
  <si>
    <t>materialov.</t>
  </si>
  <si>
    <t>- stroške ukrepov za zagotovitev stabilnosti objektov in gradbene jame za celotno fazo</t>
  </si>
  <si>
    <t>gradnje (razpiranj, izvedbe zagatnic,…),</t>
  </si>
  <si>
    <t>- stroške za začasna odlagališča humusa in ureditev le-teh (ves pridobljen humus se</t>
  </si>
  <si>
    <t>porabi za humusiranje novo nastalih nasipnih in vkopnih brežin ter drugih zelenic),</t>
  </si>
  <si>
    <t>- pripravljalna dela, odre, žerjave</t>
  </si>
  <si>
    <t>- ločilne sloje pri naklonskih in zaščitnih betonih (PE folija, ...)</t>
  </si>
  <si>
    <t>- pripravo, montažo, demontažo, zaščitne premaze in preboje opažev, vsa vezna sredstva</t>
  </si>
  <si>
    <t>za opiranje in vezanje opažev, obvezno čiščenje po odstranitvi opaža</t>
  </si>
  <si>
    <t>- nabavo, transport in vgradnjo betona z zgostitvijo ter poravnanjem</t>
  </si>
  <si>
    <t>- zaščito in vse potrebne mere za nego mladega betona — za preprečevanje razpok</t>
  </si>
  <si>
    <t>zaradi krčenja in hidratacijskih procesov</t>
  </si>
  <si>
    <t>- nabavo, transport, eventualno čiščenje, krivljenje in polaganje armature</t>
  </si>
  <si>
    <t>- nabavo, transport, pripravo in vgradnjo kablov, napenjalnih glav ter zaščitnih jeklenih</t>
  </si>
  <si>
    <t>rebrastih kabelskih cevi vključno z injektiranjem</t>
  </si>
  <si>
    <t>- nabavo, transport in postavitev mikroarmiranih betonskih distančnikov za</t>
  </si>
  <si>
    <t>zagotovitev predpisanega zaščitnega sloja betona</t>
  </si>
  <si>
    <t>- prevzem armature z nadzorno službo pred betoniranjem</t>
  </si>
  <si>
    <t>- vse zaščitne ukrepe pri delu, idr.</t>
  </si>
  <si>
    <t>- priprava kalupa montažnega elementa</t>
  </si>
  <si>
    <t>- priprava, čiščenje in polaganje armature</t>
  </si>
  <si>
    <t>- priprava, transport in vgraditev betona</t>
  </si>
  <si>
    <t>- nabava, transport do gradbišča in po gradbišču, deponiranje montažnih elementov na</t>
  </si>
  <si>
    <t>gradbišču</t>
  </si>
  <si>
    <t>- ves podložni material in material za pritrjevanje v fazi transporta in montaže</t>
  </si>
  <si>
    <t>- zagotavljanje predpisanih toleranc</t>
  </si>
  <si>
    <t>- postavljanje elementov na predhodno postavljeno Iežišče</t>
  </si>
  <si>
    <t>Vso dodatno izvedbeno dokumentacijo mora pregledati in potrditi projektant PZI projekta.</t>
  </si>
  <si>
    <t>SKUPNI STROŠKI</t>
  </si>
  <si>
    <t>Preusmeritev in delna / popolna zapora prometa,</t>
  </si>
  <si>
    <t>za čas izvajanja gradbenih del. Postavka vključuje</t>
  </si>
  <si>
    <t>postavitev, vzdrževanje in odstranitev zapore.</t>
  </si>
  <si>
    <t xml:space="preserve">Obračun se izvede po dejanskih dokazljivih stroških </t>
  </si>
  <si>
    <t>na podlagi računa, ki ga izstavi izvajalec zapore.</t>
  </si>
  <si>
    <t>Izvedba nalivalnega preizkusa propustnosti tal</t>
  </si>
  <si>
    <t xml:space="preserve">Analiza zemeljskega izkopa s preskusnimi metodami v </t>
  </si>
  <si>
    <t xml:space="preserve">skladu s predpisom, ki ureja ravnanje z odpadki za potrebe </t>
  </si>
  <si>
    <t xml:space="preserve">ugotovitve, če je zemeljski izkop pridobljen na gradbišču </t>
  </si>
  <si>
    <t xml:space="preserve">onesnažen z nevarnimi snovmi tako, da bi se moral uvrstiti </t>
  </si>
  <si>
    <t xml:space="preserve">med nevarne gradbene odpadke v skladu s predpisom, ki </t>
  </si>
  <si>
    <t xml:space="preserve">ureja ravnanje z odpadki. Vključno z izdelavo poročila, </t>
  </si>
  <si>
    <t>skladno z navodili iz razpisne dokumentacije</t>
  </si>
  <si>
    <t>79 311</t>
  </si>
  <si>
    <t>Projektantski nadzor</t>
  </si>
  <si>
    <t>ura</t>
  </si>
  <si>
    <t>79 321</t>
  </si>
  <si>
    <t xml:space="preserve">Arheološki nadzor (predhodne arheološke raziskave </t>
  </si>
  <si>
    <t>v obliki arheološke raziskave ob gradnji)</t>
  </si>
  <si>
    <t>79 351</t>
  </si>
  <si>
    <t>Geomehanski nadzor</t>
  </si>
  <si>
    <t>79 514</t>
  </si>
  <si>
    <t>Izdelava projekta izvedenih del (PID)</t>
  </si>
  <si>
    <t>79 515</t>
  </si>
  <si>
    <t>Izdelava projekta obratovanja in vzdrževanja (NOV)</t>
  </si>
  <si>
    <t xml:space="preserve">Izdelava geodetskega posnetka končnega stanja, vključno </t>
  </si>
  <si>
    <t>z vsemi komunalnimi vodi in pripravo podatkov za vnos v</t>
  </si>
  <si>
    <t>kataster GJI</t>
  </si>
  <si>
    <t>79 517</t>
  </si>
  <si>
    <t xml:space="preserve">Izdelava poročila za vnos podatkov v Banko cestnih </t>
  </si>
  <si>
    <t>podatkov pristojnega upravljavca cest</t>
  </si>
  <si>
    <t>PZI, št. proj: PNG-806/23</t>
  </si>
  <si>
    <t>SKUPNA REKAPITULACIJA PO PROJEKTANTSKIH PREDRAČUNIH</t>
  </si>
  <si>
    <t>NAČRT</t>
  </si>
  <si>
    <t>PROJEKTANT</t>
  </si>
  <si>
    <t>ŠT. NAČRTA</t>
  </si>
  <si>
    <t>CENA BREZ DDV</t>
  </si>
  <si>
    <t>SKUPNA CENA</t>
  </si>
  <si>
    <t>CESTOGRADBENI DEL</t>
  </si>
  <si>
    <t>2/1.1</t>
  </si>
  <si>
    <t>GLAVNA CESTA MENGEŠ - ŽEJE - VODICE, III. ETAPA:  KM 11.3+80 - KM 13.2+00</t>
  </si>
  <si>
    <t>PNG d.o.o.</t>
  </si>
  <si>
    <t>2/1.2</t>
  </si>
  <si>
    <t>ZAČASNA NAVEZAVA GC NA OBSTOJEČE STANJE, KM 11.2+40 - KM 11.3+80 IN DEV. 1-44</t>
  </si>
  <si>
    <t>2/1.3</t>
  </si>
  <si>
    <t>2/1.4</t>
  </si>
  <si>
    <t>2/1.5</t>
  </si>
  <si>
    <t>2/1.6</t>
  </si>
  <si>
    <t>2/1.7</t>
  </si>
  <si>
    <t>DEVIACIJA 1-46 a,b,c, KM 12.2+28 - KM 13.3+10</t>
  </si>
  <si>
    <t>KOMUNALNI VODI / PROJEKTI</t>
  </si>
  <si>
    <t>2/2</t>
  </si>
  <si>
    <t>Načrt vodovoda</t>
  </si>
  <si>
    <t>HYDROTECH d.o.o.</t>
  </si>
  <si>
    <t>P-1202/25</t>
  </si>
  <si>
    <t>2/3</t>
  </si>
  <si>
    <t>Načrt zadrževalnega in čistilnega objekta ter ponikovalnega polja</t>
  </si>
  <si>
    <t>P-1206/25</t>
  </si>
  <si>
    <t>3/1</t>
  </si>
  <si>
    <t>Načrt semaforizacije</t>
  </si>
  <si>
    <t>ASIST d.o.o.</t>
  </si>
  <si>
    <t>A006/25-03-E</t>
  </si>
  <si>
    <t>3/2</t>
  </si>
  <si>
    <t>Načrt cestne razsvetljave</t>
  </si>
  <si>
    <t>TK PROJEKT d.o.o.</t>
  </si>
  <si>
    <t>252612-III-CR</t>
  </si>
  <si>
    <t>3/3</t>
  </si>
  <si>
    <t>Načrt EE inštalacij in elektroenergetske opreme</t>
  </si>
  <si>
    <t>252612-III-EE</t>
  </si>
  <si>
    <t>3/4</t>
  </si>
  <si>
    <t>Načrt TK vodov</t>
  </si>
  <si>
    <t>252612-III-TK</t>
  </si>
  <si>
    <t xml:space="preserve"> - TELEKOM SLOVENIJE </t>
  </si>
  <si>
    <t xml:space="preserve"> - SOFTNET</t>
  </si>
  <si>
    <t xml:space="preserve"> - GRATEL</t>
  </si>
  <si>
    <t>3/5</t>
  </si>
  <si>
    <t>Načrt kabelske kanalizacije</t>
  </si>
  <si>
    <t>252612-III-KK</t>
  </si>
  <si>
    <t>4/1</t>
  </si>
  <si>
    <t>Načrt plinovoda</t>
  </si>
  <si>
    <t>PROJEKT d.d. NOVA GORICA</t>
  </si>
  <si>
    <t>16612_3_41</t>
  </si>
  <si>
    <t>10/1</t>
  </si>
  <si>
    <t>Načrt krajinske ureditve</t>
  </si>
  <si>
    <t>ARBORETUM VOLČJI POTOK</t>
  </si>
  <si>
    <t>730.III/23</t>
  </si>
  <si>
    <t>11/1</t>
  </si>
  <si>
    <t>EPI SPEKTRUM d.o.o.</t>
  </si>
  <si>
    <t>PR-2023-020 SPO NAM-III</t>
  </si>
  <si>
    <t>11/6</t>
  </si>
  <si>
    <t>Varnostni načrt</t>
  </si>
  <si>
    <t>IB Vojska d.o.o.</t>
  </si>
  <si>
    <t>VN 11-III-2025-AV</t>
  </si>
  <si>
    <t>SKUPAJ (EUR):</t>
  </si>
  <si>
    <t>NEPREDVIDENA DELA 10 %</t>
  </si>
  <si>
    <t>SKUPAJ Z NEPREDVIDNIMI DELI (EUR):</t>
  </si>
  <si>
    <t>SKUPNA REKAPITULACIJA</t>
  </si>
  <si>
    <t>1. ZADRŽEVALNI BAZEN LO3-1</t>
  </si>
  <si>
    <t>2. PONIKOVALNO POLJE PP3-1</t>
  </si>
  <si>
    <t>3. ZAČASNO PONIKOVALNO POLJE</t>
  </si>
  <si>
    <t xml:space="preserve">SKUPAJ  </t>
  </si>
  <si>
    <t>ZADRŽEVALNI BAZEN LO3-1</t>
  </si>
  <si>
    <t>R E K A P I T U L A C I J A</t>
  </si>
  <si>
    <t>1.</t>
  </si>
  <si>
    <t>2.</t>
  </si>
  <si>
    <t>ZEMELJSKA DELA</t>
  </si>
  <si>
    <t>3.</t>
  </si>
  <si>
    <t>4.</t>
  </si>
  <si>
    <t>OPREMA</t>
  </si>
  <si>
    <t>5.</t>
  </si>
  <si>
    <t>1.1</t>
  </si>
  <si>
    <t>GEODETSKA DELA</t>
  </si>
  <si>
    <t>Obnova in zavarovanje zakoličbe osi trase ostale javne ceste v ravninskem terenu</t>
  </si>
  <si>
    <t>1.2</t>
  </si>
  <si>
    <t>Postavitev in zavarovanje prečnega profila ostale javne ceste v ravninskem terenu</t>
  </si>
  <si>
    <t>1.3</t>
  </si>
  <si>
    <t>SKUPAJ PREDDELA</t>
  </si>
  <si>
    <t>2.1</t>
  </si>
  <si>
    <t>IZKOPI</t>
  </si>
  <si>
    <t>2.1.1</t>
  </si>
  <si>
    <t xml:space="preserve">Površinski izkop plodne zemljine – 1. kategorije – strojno z nakladanjem </t>
  </si>
  <si>
    <r>
      <t>m</t>
    </r>
    <r>
      <rPr>
        <vertAlign val="superscript"/>
        <sz val="10"/>
        <rFont val="Arial"/>
        <family val="2"/>
      </rPr>
      <t>3</t>
    </r>
  </si>
  <si>
    <t>2.1.2</t>
  </si>
  <si>
    <t>Izkop slabo nosilne zemljine – 2. kategorije za temelje, kanalske rove, prepuste, jaške in drenaže, širine 1,1 do 2,0 m in globine 1,1 do 2,0 m – strojno, planiranje dna ročno</t>
  </si>
  <si>
    <t>2.1.3</t>
  </si>
  <si>
    <t>21 432</t>
  </si>
  <si>
    <t>Izkop slabo nosilne zemljine – 2. kategorije za gradbene jame za objekte, globine 2,1 do 4,0 m – strojno, planiranje dna ročno</t>
  </si>
  <si>
    <t>2.1.4</t>
  </si>
  <si>
    <t>21 612</t>
  </si>
  <si>
    <t>Izkop slabo nosilne zemljine – 2. kategorije za temelje širine nad 2 m in globine do 1,0 m, strojno</t>
  </si>
  <si>
    <t>2.1.5</t>
  </si>
  <si>
    <t>22 111</t>
  </si>
  <si>
    <t>Ureditev planuma temeljnih tal slabo nosilne zemljine – 2. kategorije</t>
  </si>
  <si>
    <r>
      <t>m</t>
    </r>
    <r>
      <rPr>
        <vertAlign val="superscript"/>
        <sz val="10"/>
        <rFont val="Arial"/>
        <family val="2"/>
      </rPr>
      <t>2</t>
    </r>
  </si>
  <si>
    <t>SKUPAJ IZKOPI</t>
  </si>
  <si>
    <t>2.2</t>
  </si>
  <si>
    <t>NASIPI, ZASIPI, KLINI, POSTELJICA IN GLINASTI NABOJ</t>
  </si>
  <si>
    <t>2.2.1</t>
  </si>
  <si>
    <t>24 229</t>
  </si>
  <si>
    <t>Zasip kablov in cevi s peskom (0-4mm)</t>
  </si>
  <si>
    <t>2.2.2</t>
  </si>
  <si>
    <t>Vgraditev nasipa iz zrnate kamnine – 3. kategorije (naprava posteljice za geomembrano iz peska 0-4mm)</t>
  </si>
  <si>
    <t>2.2.3</t>
  </si>
  <si>
    <t>24 211</t>
  </si>
  <si>
    <t>Zasip z vezljivo zemljino – 3. kategorije - strojno - zaglinjen grušč</t>
  </si>
  <si>
    <t>2.2.4</t>
  </si>
  <si>
    <t>24 111</t>
  </si>
  <si>
    <t>Vgraditev nasipa iz vezljive zemljine – 3. kategorije, zasip kanalov</t>
  </si>
  <si>
    <t>2.2.5</t>
  </si>
  <si>
    <t>31 111</t>
  </si>
  <si>
    <t>Izdelava nevezane nosilne plasti gramoza
v debelini do 20 cm (za dovozno pot)</t>
  </si>
  <si>
    <t>2.2.6</t>
  </si>
  <si>
    <t>Izdelava nevezane (mehanično stabilizirane) obrabne plasti iz zmesi zrn drobljenca v debelini 16 do 20 cm  (za dovozno pot)</t>
  </si>
  <si>
    <t>2.2.7</t>
  </si>
  <si>
    <t>Izdelava nevezane nosilne plasti gramoza
v debelini do 20 cm (pod kamniti tlak)</t>
  </si>
  <si>
    <t>2.3</t>
  </si>
  <si>
    <t>BREŽINE IN ZELENICE</t>
  </si>
  <si>
    <t>2.3.1</t>
  </si>
  <si>
    <t>25 121</t>
  </si>
  <si>
    <t>Humuziranje brežine z valjanjem, v debelini do 15 cm - ročno</t>
  </si>
  <si>
    <t>2.3.2</t>
  </si>
  <si>
    <t>25 122</t>
  </si>
  <si>
    <t>Humuziranje brežine z valjanjem, v debelini do 15 cm - strojno</t>
  </si>
  <si>
    <t>SKUPAJ BREŽINE IN ZELENICE</t>
  </si>
  <si>
    <t>2.4</t>
  </si>
  <si>
    <t>ARMIRANJE ZEMLJIN</t>
  </si>
  <si>
    <t>2.4.1</t>
  </si>
  <si>
    <t>N 25 001</t>
  </si>
  <si>
    <t>2.4.2</t>
  </si>
  <si>
    <t>3</t>
  </si>
  <si>
    <t>3.1</t>
  </si>
  <si>
    <t>POVRŠINSKO ODVODNJAVANJE</t>
  </si>
  <si>
    <t>3.1.1</t>
  </si>
  <si>
    <t>N 31 511</t>
  </si>
  <si>
    <t>Suha kamnita zložba preliva z lomljencem 20-30cm.</t>
  </si>
  <si>
    <t>3.1.2</t>
  </si>
  <si>
    <t>N 31 512</t>
  </si>
  <si>
    <t>Tlakovanje bazena z lomljencem 20-30cm, na podložno plast iz betona d=10cm, C12/15.</t>
  </si>
  <si>
    <t>3.1.3</t>
  </si>
  <si>
    <t>N 31 513</t>
  </si>
  <si>
    <t>Tlakovanje iztokov in preliva z lomljencem 20-30cm, na podložno plast iz betona d=10cm, C12/15.</t>
  </si>
  <si>
    <t>3.2</t>
  </si>
  <si>
    <t>GLOBINSKO ODVODNJAVANJE - KANALIZACIJA</t>
  </si>
  <si>
    <t>3.2.1</t>
  </si>
  <si>
    <t>43 122</t>
  </si>
  <si>
    <t>Izdelava kanalizacije iz cevi iz plastičnih mas, vgrajenih na podložno plast iz zmesi kamnitih zrn, premera 20 cm</t>
  </si>
  <si>
    <r>
      <t>m</t>
    </r>
    <r>
      <rPr>
        <vertAlign val="superscript"/>
        <sz val="10"/>
        <rFont val="Arial"/>
        <family val="2"/>
      </rPr>
      <t>1</t>
    </r>
  </si>
  <si>
    <t>3.2.2</t>
  </si>
  <si>
    <t>43 339</t>
  </si>
  <si>
    <t>Izdelava kanalizacije iz cevi iz cementnega betona, vgrajenih na podložno plast iz cementnega betona, premera 100 cm</t>
  </si>
  <si>
    <t>Vgradnja PVC reducirnega kosa DN200/110 v menih.</t>
  </si>
  <si>
    <t>SKUPAJ GLOBINSKO ODVODNJAVANJE - KANALIZACIJA</t>
  </si>
  <si>
    <t>3.3</t>
  </si>
  <si>
    <t>JAŠKI</t>
  </si>
  <si>
    <t>3.3.1</t>
  </si>
  <si>
    <t>44 183</t>
  </si>
  <si>
    <t>Izdelava jaška iz cementnega betona,
krožnega prereza s premerom 120 cm, globokega 1,5 do 2,0 m</t>
  </si>
  <si>
    <t>3.3.2</t>
  </si>
  <si>
    <t>44 184</t>
  </si>
  <si>
    <t>Izdelava jaška iz cementnega betona,
krožnega prereza s premerom 120 cm, globokega 2,0 do 2,5 m</t>
  </si>
  <si>
    <t>3.3.3</t>
  </si>
  <si>
    <t>44 185</t>
  </si>
  <si>
    <t>Izdelava jaška iz cementnega betona,
krožnega prereza s premerom 120 cm, globokega nad 2,5 m</t>
  </si>
  <si>
    <t>3.3.4</t>
  </si>
  <si>
    <t>44 895</t>
  </si>
  <si>
    <t>3.3.5</t>
  </si>
  <si>
    <t>Dobava in vgraditev pokrova iz duktilne litine z nosilnostjo 250 kN, krožnega prereza s premerom 600 mm</t>
  </si>
  <si>
    <t>SKUPAJ JAŠKI</t>
  </si>
  <si>
    <t>3.4</t>
  </si>
  <si>
    <t>PREPUSTI</t>
  </si>
  <si>
    <t>3.4.1</t>
  </si>
  <si>
    <t>N 45 200</t>
  </si>
  <si>
    <t>Izdelava poševne vtočne ali iztočne glave prepusta krožnega prereza iz cementnega betona s premerom 30 do 40 cm</t>
  </si>
  <si>
    <t>3.4.2</t>
  </si>
  <si>
    <t>45 213</t>
  </si>
  <si>
    <t>Izdelava poševne vtočne ali iztočne glave prepusta krožnega prereza iz cementnega betona s premerom 60 cm</t>
  </si>
  <si>
    <t>3.4.3</t>
  </si>
  <si>
    <t>N 34 002</t>
  </si>
  <si>
    <t>Izdelava pohodne mreže iz pocinkanega železa na jašku krožnega prereza 120cm.</t>
  </si>
  <si>
    <t>3.4.4</t>
  </si>
  <si>
    <t>N 34 141</t>
  </si>
  <si>
    <t>Izdelava žabjega pokrova na iztočni glavi DN200, iz nerjaveče inox pločevine, dim. 30x55cm, z vrtljivim spojem, privijačen na iztočno glavo s 4 vijaki M10-50mm.</t>
  </si>
  <si>
    <t>3.4.5</t>
  </si>
  <si>
    <t>N 34 011</t>
  </si>
  <si>
    <t>Vgradnja litoželeznega podzemnega zasuna DN200.</t>
  </si>
  <si>
    <t>3.4.6</t>
  </si>
  <si>
    <t>Vgradnja litoželezne teleskopske vgradne ganiture DN 200-300, H=1-1,5, s cestno kapo.</t>
  </si>
  <si>
    <t>Vgradnja litoželeznega F-kos DN200.</t>
  </si>
  <si>
    <t>4</t>
  </si>
  <si>
    <t>4.1</t>
  </si>
  <si>
    <t>64 833</t>
  </si>
  <si>
    <t>Dobava in vgraditev mreže za zaščitno ograjo (po načrtu) iz plastificirane kovinske žice</t>
  </si>
  <si>
    <t>4.2</t>
  </si>
  <si>
    <t>64 888</t>
  </si>
  <si>
    <t>Dobava in vgraditev enokrilnih vrat h = 1,8 m, š = 3,5 m iz barvanih jeklenih profilov</t>
  </si>
  <si>
    <t>PONIKOVALNO POLJE PP3-1</t>
  </si>
  <si>
    <t>45 215</t>
  </si>
  <si>
    <t>Izdelava poševne vtočne ali iztočne glave prepusta krožnega prereza iz cementnega betona s premerom 100 cm</t>
  </si>
  <si>
    <t>ZAČASNO PONIKOVALNO POLJE PP3-1</t>
  </si>
  <si>
    <t>2/3 Načrt zadrževalnega in čistilnega objekta ter ponikovalnega polja</t>
  </si>
  <si>
    <t>vključno rušenjem temelja, odvozom in vsemi zem. deli</t>
  </si>
  <si>
    <t>SEMAFORIZACIJA OBJEKTA</t>
  </si>
  <si>
    <t>Mengeš - Žeje - Vodice - III. ETAPA</t>
  </si>
  <si>
    <t>Rekapitulacija K6</t>
  </si>
  <si>
    <t>1</t>
  </si>
  <si>
    <t>SEMAFORSKA OPREMA</t>
  </si>
  <si>
    <t>2</t>
  </si>
  <si>
    <t>MONTAŽNA DELA</t>
  </si>
  <si>
    <t>GRADBENA DELA</t>
  </si>
  <si>
    <t xml:space="preserve">OSTALI STROŠKI </t>
  </si>
  <si>
    <t xml:space="preserve">SKUPAJ  : </t>
  </si>
  <si>
    <t>22 % DDV :</t>
  </si>
  <si>
    <t xml:space="preserve">VSE SKUPAJ: </t>
  </si>
  <si>
    <t>Zap. Št.</t>
  </si>
  <si>
    <t>Opis</t>
  </si>
  <si>
    <t>Kol.</t>
  </si>
  <si>
    <t>Cena na enoto</t>
  </si>
  <si>
    <t>Skupna cena</t>
  </si>
  <si>
    <t xml:space="preserve">SEMAFORNA OPREMA  </t>
  </si>
  <si>
    <t xml:space="preserve">Mikroračunalniška krmilna naprava v samostoječi poliesterski/kovinski omari, stopnja zaščite IP44 :energetski zaščitni sklop z ožičenjem in sponkami-1x, procesni modul s GSM-1x, izhodni modul- 8 (36 signalov), modul za tipke-1x, mikro stikalo na gl. vratih-2x, modul za zmanjšanje svetilnosti v nočnem času dimer-1x, grelnik s termostatom -1x (v kolikor je kovinska omara), prostor za elektroniko-energetski del s ključavnico in prostor za komandni pult s ključavnico, kot npr. SRTC-6 proizvajalca Asist.  </t>
  </si>
  <si>
    <t>Video procesni modul (napajalna napetost: 8 do 35V DC +-5%, poraba enote: ~15W, temperaturno območje -25°C do +70°C, montaža: DIN letev, priključki RJ45, SD kartica, WiFi, serijska konzola, nastavitev virtualnih zank,
GPU zahteve: 256-core GPU,  1.33 TFLOPS, CUDA® - zahteve CPU: CPU ARM® Cortex® -A57 MPCore (Quad-Core), zahteve RAM: Memory Type: 4ch x 128-bit LPDDR4, Memory Capacity: 8GB
Shramba: Storage Capacity: 32GB, Funkcija: detekcija vozil, kolesarjev, pešcev, smernosti vozil, klasifikacija vozil, štetje vozil, nastavitev enote preko WEB vmesnika) kot npr. VPE12 1x</t>
  </si>
  <si>
    <t>Mrežno stikalo:8x10/100Tx (RJ45 konektor), 2x100TxRedundantno napajanje 12/24/48 VDC,IP30 aluminijasto ohišje, robustna zasnova strojne opreme, ki je primerna za nevarne lokacije, območje delovanja -40 do 75 ° C, kot npr. Teltonika TSW202</t>
  </si>
  <si>
    <t>1.4</t>
  </si>
  <si>
    <t>Napajalnik: DIN Rail mounting power supply 75 Watt 48VDC, vhodna napetost 90-264VAC, temperaturno območje -20 do 70° C, kot na npr.:NDR-75-48</t>
  </si>
  <si>
    <t>1.5</t>
  </si>
  <si>
    <t>Kamera za video detekcijo prometa: 
napetost 48 VDC (POE), senzor 1/3" Progressive Scan CMOS, resolucija 2688x1520, goriščna razdalja 2.8mm, osvetitev min Color: 0.003 Lux @ (F1.4, AGC ON), B/W: 0 Lux with IR,  dnevno/nočno delovanja (24ur), IR do 60m, pretočnost videa po dveh kanalih do 50 Hz: 25 fps, 30 fps , Video kompresija H.265/H.264/H.265+/H.264+ / MJPEG, WDR 120 dB, Izboljšanje slike: BLC, HLC, temperaturni obseg -30°C ...+ 60°C , ohišje IP67, priključki RJ45, ethernet, kot npr. DS-2CD2T46G2-4I</t>
  </si>
  <si>
    <t>Kamera za video nadzor prometa:
napetost 48 VDC (POE), senzor 1/3" Progressive Scan CMOS, resolucija 2688x1520, goriščna razdalja 2.8mm, osvetitev min Color: 0.001 Lux @ (F1.0, AGC ON), B/W: 0 Lux with IR,  dnevno/nočno delovanja (24ur), IR do 60m, pretočnost videa po dveh kanalih do 50 Hz: 25 fps, 30 fps , Video kompresija H.265/H.264/H.265+/H.264+ / MJPEG, WDR 120 dB, Izboljšanje slike: BLC, HLC, temperaturni obseg -30°C ...+ 60°C , ohišje IP67, priključki RJ45, ethernet, kot npr. DS-2CD2646G2-IZS</t>
  </si>
  <si>
    <t>Prednapetostna zaščita za video nadzorne kamere</t>
  </si>
  <si>
    <t>1.6</t>
  </si>
  <si>
    <t>Signalni dajalnik  vozila 3-delni fi 300 mm LED 3x 8-9 W, 230 VAC, sposobnost zatemnitve</t>
  </si>
  <si>
    <t>1.7</t>
  </si>
  <si>
    <t>Signalni dajalnik  vozila  1-delni fi 300 mm LED 3x 8-9 W, 230 VAC, sposobnost zatemnitve</t>
  </si>
  <si>
    <t>1.8</t>
  </si>
  <si>
    <t>Signalni dajalnik  kolesar, 2-delni, fi 210 mm LED 2x 8-9W, 230 VAC, - sposobnost zatemnitve</t>
  </si>
  <si>
    <t>1.9</t>
  </si>
  <si>
    <t>Konzolni tipski semaforski drog, vroče cinkan</t>
  </si>
  <si>
    <t>1.10</t>
  </si>
  <si>
    <t>Semaforski drog ravni H= 3500mm s sidrom, vroče cinkan</t>
  </si>
  <si>
    <t>1.11</t>
  </si>
  <si>
    <t>Semaforski drog ravni H= 1500mm s sidrom, vroče cinkan</t>
  </si>
  <si>
    <t>1.12</t>
  </si>
  <si>
    <t>Podaljšek ravnega droga fi 60mm (za znak)  z nastavkom na fi 89mm dolžine 900mm-vroče cinkan</t>
  </si>
  <si>
    <t>1.13</t>
  </si>
  <si>
    <t xml:space="preserve">Prometni znak 2103 (600x600) odsevna folija koeficient retrorefleksije razred RA3  in z pritrdilno ročico fi 60 mm vroče cinkana </t>
  </si>
  <si>
    <t>1.14</t>
  </si>
  <si>
    <t xml:space="preserve">Prometni znak 2101 (600x600) odsevna folija koeficient retrorefleksije razred RA3 in z pritrdilno ročico fi 60 mm vroče cinkana </t>
  </si>
  <si>
    <t>1.15</t>
  </si>
  <si>
    <t>Tipka za najavo kolesarjev svetlobna indikacija najave v led izvedbi</t>
  </si>
  <si>
    <t>1.16</t>
  </si>
  <si>
    <t>Kontrastne zaslonke za fi 300 3-delni vozila s pritrdilnim materialom</t>
  </si>
  <si>
    <t>1.17</t>
  </si>
  <si>
    <t>Kabel NYY-J  24x1,5 mm2</t>
  </si>
  <si>
    <t>1.18</t>
  </si>
  <si>
    <t>Kabel NYY-J  10x1,5 mm2</t>
  </si>
  <si>
    <t>1.19</t>
  </si>
  <si>
    <t>Kabel NYY-J 5x1,5 mm2</t>
  </si>
  <si>
    <t>1.20</t>
  </si>
  <si>
    <t>Kabel NYY-J 3x0,75 mm2</t>
  </si>
  <si>
    <t>1.21</t>
  </si>
  <si>
    <t>Kabel NYY-J 4x6 mm2</t>
  </si>
  <si>
    <t>1.22</t>
  </si>
  <si>
    <t xml:space="preserve">Kabel LIYCY 1x2x1,0 </t>
  </si>
  <si>
    <t>1.23</t>
  </si>
  <si>
    <t>Kabel FTP Cat 6 4x2x0.25</t>
  </si>
  <si>
    <t>1.24</t>
  </si>
  <si>
    <t>Vodnik 7H0V-K 16 mm2</t>
  </si>
  <si>
    <t>1.25</t>
  </si>
  <si>
    <t>Dobava VS sponk 4 mm2 (20 kos-L signali) in VS 4mm2 (4 kos-N,4 kos-Pe,4 kos-rdeče) z nosilno letvijo</t>
  </si>
  <si>
    <t xml:space="preserve">MONTAŽNA DELA </t>
  </si>
  <si>
    <t>Montaža krmilne naprave</t>
  </si>
  <si>
    <t>Montaža in kompletiranje ravnih semaforskih drogov</t>
  </si>
  <si>
    <t>Montaža in kompletiranje konzolnih semaforskih drogov</t>
  </si>
  <si>
    <t>Montaža in kompletiranje signalnih dajalnikov na ravni del semaforskih drogov</t>
  </si>
  <si>
    <t>2.5</t>
  </si>
  <si>
    <t>Montaža in kompletiranje signalnih dajalnikov na konzolni del semaforskih drogov</t>
  </si>
  <si>
    <t>2.6</t>
  </si>
  <si>
    <t xml:space="preserve">Montaža tipk </t>
  </si>
  <si>
    <t>2.7</t>
  </si>
  <si>
    <t>Montaža VD/VN kamer</t>
  </si>
  <si>
    <t>2.8</t>
  </si>
  <si>
    <t xml:space="preserve">Montaža prometnih znakov  </t>
  </si>
  <si>
    <t>2.9</t>
  </si>
  <si>
    <t>Ozemljitev semaforskih drogov</t>
  </si>
  <si>
    <t>2.10</t>
  </si>
  <si>
    <t xml:space="preserve">Vlečenje kablov in predvleke </t>
  </si>
  <si>
    <t>2.11</t>
  </si>
  <si>
    <t>Izdelava elektro priključka v KN  in OCR omarici</t>
  </si>
  <si>
    <t>2.12</t>
  </si>
  <si>
    <t xml:space="preserve">Izdelava končnikov na signalnih kablih v semaforskih drogovih </t>
  </si>
  <si>
    <t>2.13</t>
  </si>
  <si>
    <t>Drobni vezni in montažni material</t>
  </si>
  <si>
    <t xml:space="preserve">GRADBENA DELA </t>
  </si>
  <si>
    <t>Izdelava temelja za semaforsko napravo z manipulativnim jaškom:  izkop 2,5x2,0x1,5m  izdelava jaška z BC 100 in temelja  dim. 1,0x0,7x0,10m+0,68x0,4x1,15 s sidrom in z vgradnjo 3x110 cev z povezavo v BC, dobava in vgradnja litoželeznega  pokrova 600x600 mm 125kN, Elektrika z izdelavo betonske pokrivne plošče 1,5x1,5x0,15m,  zasutje in utrditev, odvoz odvečnega materiala</t>
  </si>
  <si>
    <t>Izdelava temelja za ravni semaforski drog:  izkop 0,9x0,9x0,1 m, izdelava temelja dim 0,7x0,7x0,15 m + 0,5x0,5x0,85 m z vgradnjo sidra, dovodne cevi fi 110 in ozemljitvenega valjanca, zasutje in utrditev, odvoz odvečnega materiala</t>
  </si>
  <si>
    <t>Izdelav temelja za konzolni semaforski drog:  izkop 1,4x1,2x1,0 m, izdelava temelja dim.   1,2x1,0x0,5m+0,6x0,7x0,4m z vgradnjo sidra, dovodne cevi fi 110 in ozemljitvenega valjanca,  temelj orentiran po načrtu, zasutje in utrditev, odvoz odvečnega materiala</t>
  </si>
  <si>
    <t>Izdelava kabelske  kanalizacije z stigmaflex cevjo 3xfi110: izkop 0,4x0,8 m,  podlaga z finim peskom 10 cm, polaganje  cevi, obbetroniranje cevi, ostalo zasip z izkopanim materialom in utrditev,  odvoz odvečnega materiala</t>
  </si>
  <si>
    <t>3.5</t>
  </si>
  <si>
    <t>Izdelava kabelske  kanalizacije z stigmaflex cevjo 1xfi110 : izkop 0,4x0,8 m,  podlaga z finim peskom 10 cm, polaganje  cevi, zasutje 10 cm z finim peskom,  ostalo zasip z izkopanim materialom in utrditev,  odvoz odvečnega materiala</t>
  </si>
  <si>
    <t>3.6</t>
  </si>
  <si>
    <t>Izdelava manipulativnih jaškov z betonsko cevjo fi 0,8 m / l=1,0 m na podložni beton 0,10 m z litoželeznim pokrovom 600x600 mm 125kN napis "Elektrika"</t>
  </si>
  <si>
    <t>3.7</t>
  </si>
  <si>
    <t>Izdelava zatesnitev kabelskih cevi  v jaških z stekleno volno in zaključni sloj z lepilom za ploščice</t>
  </si>
  <si>
    <t>3.8</t>
  </si>
  <si>
    <t>Dobava in polaganje pocinkanega valjanca Fe Zn 4x25 mm2 z veznimi elementi</t>
  </si>
  <si>
    <t>3.9</t>
  </si>
  <si>
    <t>Zakoličba obstoječih komunalnih vodov</t>
  </si>
  <si>
    <t xml:space="preserve">Operativno vodenje in izdelava meritev inštalacij s poročilom: meritev neprekinjenosti vodnikov, izolacijske upornosti, impendanco kratkostične zanke in meritev upornosti ozemljila. </t>
  </si>
  <si>
    <t>Nastavitve VD kamer</t>
  </si>
  <si>
    <t>4.3</t>
  </si>
  <si>
    <t>Programiranje krmilne naprave in spuščanje v pogon</t>
  </si>
  <si>
    <t>4.4</t>
  </si>
  <si>
    <t>4.5</t>
  </si>
  <si>
    <t>Navezava naprave na center CUVP</t>
  </si>
  <si>
    <t>4.6</t>
  </si>
  <si>
    <t>Izdelava slike  semaforizacije SCADA z dinamizacijo</t>
  </si>
  <si>
    <t>4.7</t>
  </si>
  <si>
    <t>Konfiguracija master krmilnika</t>
  </si>
  <si>
    <t>4.8</t>
  </si>
  <si>
    <t>Spremljanje delovanja in izvedba korekcije krmilnega programa ter preprogramiranje v trajanju 6 mesecev od pričetka delovanja/vklopa krmilne naprave</t>
  </si>
  <si>
    <t>Zavarovanje objekta in transport</t>
  </si>
  <si>
    <t>Rekapitulacija K7</t>
  </si>
  <si>
    <t xml:space="preserve">Mikroračunalniška krmilna naprava v samostoječi poliesterski/kovinski omari, stopnja zaščite IP44 :energetski zaščitni sklop z ožičenjem in sponkami-1x, procesni modul s GSM-1x, izhodni modul- 6 (24 signalov), modul za tipke-1x, mikro stikalo na gl. vratih-2x, modul za zmanjšanje svetilnosti v nočnem času dimer-1x, grelnik s termostatom -1x (v kolikor je kovinska omara), prostor za elektroniko-energetski del s ključavnico in prostor za komandni pult s ključavnico, kot npr. SRTC-6 proizvajalca Asist.  </t>
  </si>
  <si>
    <t>konzolni tipski semaforski drog, vroče cinkan</t>
  </si>
  <si>
    <t xml:space="preserve">Prometni znak 2103 (600x600) odsevna folija koeficient retrorefleksije razred RA3  in s pritrdilno ročico fi 60 mm vroče cinkana </t>
  </si>
  <si>
    <t xml:space="preserve">Prometni znak 2101 (600x600) odsevna folija koeficient retrorefleksije razred RA3 in s pritrdilno ročico fi 60 mm vroče cinkana </t>
  </si>
  <si>
    <t>Montaža in kompletiranje signalnih dajalnikov na konzolen del semaforskih drogov</t>
  </si>
  <si>
    <t>PROJEKTANTSKI POPIS S PREDIZMERAMI IN OCENO STROŠKOV</t>
  </si>
  <si>
    <t>A.   Gradbena dela</t>
  </si>
  <si>
    <t>B.   Elektromontažna dela</t>
  </si>
  <si>
    <t>C.   Ostala dela</t>
  </si>
  <si>
    <t>SKUPAJ (brez DDV)</t>
  </si>
  <si>
    <t>Št. poz.</t>
  </si>
  <si>
    <t>Opis dela</t>
  </si>
  <si>
    <t>Cena na enoto (€)</t>
  </si>
  <si>
    <t>Cena (€)</t>
  </si>
  <si>
    <t>A.  Gradbena dela</t>
  </si>
  <si>
    <t>Zakoličba trase in zavarovanje zakoličbe nove trase kabelske kanalizacije cestne razsvetljave.</t>
  </si>
  <si>
    <t>Zakoličba trase po obstoječem kablu ali kabelski kanalizaciji z uporabo obstoječih načrtov.</t>
  </si>
  <si>
    <t>Strojni izkop kabelskega jarka širine 0,45 m in globine 1,0 m v terenu III.-IV.ktg., izdelava podlage iz suhega betona C 12/15 v debelini 10 cm, polaganje 2x PVC cevi fi 110 mm, obbetoniranje z betonom C 12/15 v sloju 10 cm, zasip tamponskim gramozom ter nabijanje po slojih 20 cm, polaganje ozemljilnega valjanca, polaganje PVC opozorilnega traku,  odvoz odvečnega materiala  vključno z ureditvijo evidenčnih listov in plačilom takse. Postavka vsebuje dobavo betona in tampona.</t>
  </si>
  <si>
    <t>Strojni izkop kabelskega jarka širine 0,45 m in globine 0,9 m v terenu III. ktg., izdelava podlage iz peska granulacije 0-4 mm v debelini 10 cm, polaganje 2x stigmaflex cevi fi 110 mm, obetoniranje cevi na spojih cevi, zasip s peskom granulacije 0-4 mm v debelini 10 cm, zasip s tamponom v slojih po 20 cm z nabijanjem,  polaganje ozemljilnega valjanca, polaganje PVC opozorilnega traku, odvoz odvečnega materiala  vključno z ureditvijo evidenčnih listov in plačilom takse.  Postavka vsebuje dobavo betona, peska in tampona.</t>
  </si>
  <si>
    <t>Sopolaganje 2xPVC cevi fi 110 mm v že izkopan kabelaski kanal</t>
  </si>
  <si>
    <t>Strojni izkop jame dimenzij 1,0 x 1,0 x 1,2 m za izdelavo jaška v terenu III.-IV.ktg., zasip jaška in odvoz odvečnega  materiala vključno z ureditvijo evidenčnih listov in plačilom takse (19 kos)</t>
  </si>
  <si>
    <t>Izdelava kabelskih jaškov z betonsko cevjo fi 0,6 m, globine 1,0 m, na podložni beton C16/20 (debeline 15 cm) in tampon (debeline 10 cm), z enojnim LTŽ pokrovom, dim 0,6x0,6m, ustrezne nosilnosti (nosinost LTŽ pokrova 125 kN, vgrajen v AB venec C30/27 Livar) in napisom JAVNA RAZSVETLJAVA,  zasip jaška in odvoz odvečnega materiala na deponijo  vključno z ureditvijo evidenčnih listov in plačilom takse. Kabelski ajšek ima na dnu odprtino za odvodnjavanje. Postavka vsebuje dobavo in vgradnjo materiala.</t>
  </si>
  <si>
    <t>Izdelava kabelskih jaškov dimenzij 1,2x1,2x1,0 m, na podložni beton C16/20 (debeline 15 cm) in tampon (debeline 10 cm), z enojnim LTŽ pokrovom, dim 0,6x0,6m, ustrezne nosilnosti (nosinost LTŽ pokrova 125 kN) in napisom JAVNA RAZSVETLJAVA,  zasip jaška in odvoz odvečnega materiala na deponijo  vključno z ureditvijo evidenčnih listov in plačilom takse. Kabelski ajšek ima na dnu odprtino za odvodnjavanje. Postavka vsebuje dobavo in vgradnjo materiala.</t>
  </si>
  <si>
    <t>Strojni izkop jame za temelje kandelabrov CR dim.:1,2 x 1,2 x 1,4 m, v terenu III. kat., zasip in planiranje, odvoz odvečnega materiala na deponijo  (9kos)</t>
  </si>
  <si>
    <t>Izdelava opaža in betoniranje temelja z betonom C25/30, za kandelaber CR h=9m, dobava in vgradnja betonske cevi BC fi 40 cm, po načrtih dobavitelja kandelabrov (dimenzija temelja 0,8x0,8x1,0m). Postavka vsebuje dobavo in vgradnjo materiala.</t>
  </si>
  <si>
    <t>Dobava PVC cev f110 mm skupaj z original čepi, vodotesnimi spoji, distančniki, …(kolut)</t>
  </si>
  <si>
    <t>Dobava valjanca FeZn 25x4 mm za izvedbo ozemljila (ozemljitev jeklenih kandelabrov CR) , križne sponke z zaščito proti koroziji z bitumensko maso, ….</t>
  </si>
  <si>
    <t>Izdelava galvanske povezave kandelaber - JVO, dobava in polaganje FeZn 25x4 mm cca 2m dolžine, izdelava spoja na JVO in kansdleber z 2x M10 vijakoma po grafični prilogi</t>
  </si>
  <si>
    <t xml:space="preserve">Dobava rdečega PVC opozorilnega traku z napisom "POZOR ENERGETSKI KABEL" </t>
  </si>
  <si>
    <t>%</t>
  </si>
  <si>
    <t>Skupaj gradbena dela:</t>
  </si>
  <si>
    <t>B:</t>
  </si>
  <si>
    <t>Elektromontažna dela</t>
  </si>
  <si>
    <t>Dobava kabla NA2X2Y-J 4x70 + 2,5 mm2
Kabel je zajet v 3/3 Načrt električnih inštalacij in elektroenergetske opreme.</t>
  </si>
  <si>
    <t>Uvlačenje kabla NA2X2Y-J 4x70 + 2,5 mm2 v cevi, jaške kabelske kanalizacije
Kabel je zajet v 3/3 Načrt električnih inštalacij in elektroenergetske opreme.</t>
  </si>
  <si>
    <t>Dobava kabla NA2X2Y-J 4x50+ 2,5 mm2</t>
  </si>
  <si>
    <t>Uvlačenje kabla NA2X2Y-J 4x50 + 2,5 mm2 v cevi, jaške kabelske kanalizacije</t>
  </si>
  <si>
    <t xml:space="preserve">Izdelava kabelskih končnikov NAYY-J 4x50 + 2,5 mm2, priklop kabla </t>
  </si>
  <si>
    <t>Izdelava kabelske spojke za kabel NAYY-J 4x50 + 2,5  mm2</t>
  </si>
  <si>
    <t>Dobava kabla NAYY-J 5x16mm2</t>
  </si>
  <si>
    <t>Uvlačenje kabla NAYY-J 5x16 mm2 v cevi, jaške kabelske kanalizacije</t>
  </si>
  <si>
    <t>Izdelava kabelskih končnikov NAYY-J 5x16 mm2, priklop kabla v  kandelabrih in razdelilnikih</t>
  </si>
  <si>
    <t>Dobava kabla NYY-J 3x4mm2</t>
  </si>
  <si>
    <t>Uvlečenje kabla NYY-J 3x4mm2 v cevi, jaške kabelske kanalizacije</t>
  </si>
  <si>
    <t>Dobava kabla H07V-K 1x16 mm2 rumeno zelene barve, uvlačenje kabla v cevi in jaške kabelske kanalizacije, montaža kabelskih čevljev in priklop kabla</t>
  </si>
  <si>
    <t xml:space="preserve">Dobava in montaža večsegmentni kandelaber - vročecinkan (skladno s SIST EN 1461), h=9 m od tal, vsadnega tipa, prilagojen za direktno montažo svetilke, z izrezom za priklop kablov, opremljen s priključno sponko (ploščo) in kompletnim ožičenjem ter postavljen na temelj in povezan na valjanec. Kandelaber mora vstrezati standardu SIST EN 40-5 in I. vetrovni coni. </t>
  </si>
  <si>
    <t xml:space="preserve">Dobava in montaža pasivno varen ZIP POLE kandelaber - vročecinkan (skladno s SIST EN 12767), h=9 m od tal, vsadnega tipa, prilagojen za direktno montažo svetilke, z izrezom za priklop kablov, opremljen s priključno sponko (ploščo) in kompletnim ožičenjem ter postavljen na temelj in povezan na valjanec. Kandelaber mora ustrezati standardu SIST EN 40-5 in I. vetrovni coni. </t>
  </si>
  <si>
    <t>Dobava in montaža cestne LED svetilka, TIP A, kot npr. Philips Cestna LED svetilka BGP713 T25 LED95-4S/727 DW52 DDF2 D9 SRB,  zaščita IP66, zaščita pred mehanskimi udarci IK10, temperaturno območje delovanja od -40°C up to +50°C, prašno barvano ohišje iz tlačno ulitega aluminija (EN AC44300). Optike iz PMMA, dvojni sistem vodenja svetlobe, kombiniran z lečami in odbojnim okvirjem, vsaka LED ima svojo lečo. Temperaturna zaščita LED modula in napajalnika. Napajalnik v ohišju za hitro zamenjavo brez uporabe orodja (Gearflex). Možno programiranje zamenjanih napajalnikov z uporabo pametnega telefona na terenu z uporabo NFC. Življenjska doba svetilke 100.000ur L96. Zaščita pred prenapetostjo 6/8kV (differential/common mode). Barvna temperatura 2700K (5 SCDM), indeks barvnega videza višji od 70. Izhodni svetlobni tok svetilke 8162lm, priključna moč svetilke 64,4W. Zhaga konektor na spodnji strani svetilke, ZD4i certificirana. Samostojna redukcija svetlobega toka. Certikifati CE, RoHS, REACH, ENEC, ENEC+. Svetilka mora ustrezati uredbi o mejnih vrednostih  svetlobnega  onesnaževanja okolja (Ur. List RS št. 81/2007)</t>
  </si>
  <si>
    <t>Dobava in montaža cestne LED svetilka, TIP B, kot npr. Philips Cestna LED svetilka svetilka BGP713 T25 LED95-4S/727 DW50 DDF2 D9 SRB, zaščita IP66, zaščita pred mehanskimi udarci IK10, temperaturno območje delovanja od -40°C up to +50°C, prašno barvano ohišje iz tlačno ulitega aluminija (EN AC44300). Optike iz PMMA, dvojni sistem vodenja svetlobe, kombiniran z lečami in odbojnim okvirjem, vsaka LED ima svojo lečo. Temperaturna zaščita LED modula in napajalnika. Napajalnik v ohišju za hitro zamenjavo brez uporabe orodja (Gearflex). Možno programiranje zamenjanih napajalnikov z uporabo pametnega telefona na terenu z uporabo NFC. Življenjska doba svetilke 100.000ur L96. Zaščita pred prenapetostjo 6/8kV (differential/common mode). Barvna temperatura 2700K (5 SCDM), indeks barvnega videza višji od 70. Izhodni svetlobni tok svetilke 7977lm, priključna moč svetilke 64,4W. Zhaga konektor na spodnji strani svetilke, ZD4i certificirana. Samostojna redukcija svetlobega toka. Certikifati CE, RoHS, REACH, ENEC, ENEC+. Svetilka mora ustrezati uredbi o mejnih vrednostih  svetlobnega  onesnaževanja okolja (Ur. List RS št. 81/2007)</t>
  </si>
  <si>
    <t xml:space="preserve">Dobava in montaža omarice prižigališča CR  Prižigališče JR-K7  dim:1000x1000x320mm, IP44 zaščitni razred, s streho, fizično razdeljena  v notranjosti na distribucijski in krmilni del, z dvokrilnimi vrati (eno krilo na ključ elektro distribucije in drugo na ključ vzdrževalca CR), s pripadajočim podstavkom in vso potrebno opremo:   
1x števčna plošča •3 x okence UV zaščita dim. (Š-V-G 165 mm x 115 mm x 15 mm) 
1x Ključavnica El. Lj. za PMO
 tripolni sestav 60 mm
1x Varovalčni ločilnik NH 00 3P 160A (do 70 mm2) - montaža na ploščo
3x Talilni varovalčni vložek NV00 - skladno s soglasjem za priključitev 25A
3x  Talilni varovalčni vložek NV00 100A
SPONKA NIČELNA PK 250/0 M10 S 3M8
1x Ttrifazni dvosmerni števec delovne in jalove energije z notranjo uro razreda točnosti A za delovno energijo in 2 za jalovo energijo z G3-PLC komunikacijskim vmesnikom- števec skladen s soglasjem za priključitev
-  Prenapetostna zaščita razred 1 za sistem TN-C, kot npr. Iskra Zaščite, B2S(R), Uc320 V, Up2kV pri In25kA, Iimp min 12.5kA, oblike 10/350µs).  </t>
  </si>
  <si>
    <t>1 kom glavno stikalo 0-1, 63 A za DIN letev,
1 kom tripoložajno stikalo R/0/A 20A;
1 kom Kontaktor, 40 A, 3-polni;
12 kom inštal. odklopnik 1-polni C 10/1
2 kom inštal. odklopnik 3-polni C 20/1
3 kom inštal. odklopnik 1-polni B 6 /1
1 kom TYTAN II/63A, 3-polni
3 kom D0 varovalčni vložek 20A GlGg
1 kom ključavnica 
1 kpl spojni in vezni material, sponke, spončna
merilna letev MGL, oznake</t>
  </si>
  <si>
    <t xml:space="preserve">Dobava in montaža omarice prižigališča CR  Prižigališče JR-K6  dim:1000x1000x320mm, IP44 zaščitni razred, s streho, ključavnica vzdrževalca CR), s pripadajočim podstavkom in vso potrebno  opremo:
1 kom glavno stikalo 0-1, 63 A za DIN letev,
1 kom tripoložajno stikalo R/0/A 20A;
1 kom Kontaktor, 40 A, 3-polni;
9 kom inštal. odklopnik 1-polni C 10/1
2 kom inštal. odklopnik 1-polni B 6 /1
1 kom svetlobni rele s sondo
1 kom Stikalo 0-1, 25 A,
1 kom ključavnica 
1 kpl spojni in vezni material, sponke, spončna
merilna letev MGL, oznake                                        </t>
  </si>
  <si>
    <t>Drobni material</t>
  </si>
  <si>
    <t>Skupaj elektromontažna dela:</t>
  </si>
  <si>
    <t>Ostala dela</t>
  </si>
  <si>
    <t>Meritve svetlobotehničnih lastnosti, meritve svetlosti, meritve splošne enakomernosti svetlosti, meritve enakomernosti svetlosti, meritve količnika osvetljenosti roba, meritve horizontalne in vertikalne osvetljenosti, z izdelavo merilnega elaborata, dve križišči</t>
  </si>
  <si>
    <t>Meritve električnih lastnosti z izdelavo merilnega elaborata</t>
  </si>
  <si>
    <t>Meritve ozemljitev z izdelavo merilnega elaborata</t>
  </si>
  <si>
    <t>Trasiranje in zakoličbe za potrebe CR</t>
  </si>
  <si>
    <t>Izvedba začasnih ukrepov za razsvetljavo</t>
  </si>
  <si>
    <t>Plačilo omrežnine za priključno moč (17 kW), izvedba postopka priključitve objekta na električno omrežje</t>
  </si>
  <si>
    <t>Skupaj ostala dela:</t>
  </si>
  <si>
    <t>3/2 Načrt cestne razsvetljave</t>
  </si>
  <si>
    <t>vrednost investicije križanje št. 1</t>
  </si>
  <si>
    <t>vrednost investicije križanje št. 1-a</t>
  </si>
  <si>
    <t>vrednost investicije križanje št. 2</t>
  </si>
  <si>
    <t>vrednost investicije napajanje prižigališča CR K7</t>
  </si>
  <si>
    <t>enota</t>
  </si>
  <si>
    <t>količina</t>
  </si>
  <si>
    <t>znesek</t>
  </si>
  <si>
    <t>Križanje št. 1:</t>
  </si>
  <si>
    <t>Strojni izkop kabelskega jarka širine 1,15 m in globine 1,0 m v terenu III.-IV.ktg., niveliranje dna jarka, izdelava podlage iz mivke granulacije 0-4 v debelini 10 cm, polaganje 3x PVC cevi fi 160 mm + 2xPEHD fi50 mm, zasip s peskom granulacije 4-8- mm v sloju 10 cm nad temenom cevi, zasip s tamponskim gramozom ter nabijanje po slojih 20 cm,dobava in  polaganje ozemljilnega valjanca, polaganje PVC opozorilnega traku,  odvoz odvečnega materiala  vključno z ureditvijo evidenčnih listov in plačilom takse. Postavka vsebuje dobavo peska in tampona.</t>
  </si>
  <si>
    <t>Strojni izkop kabelskega jarka širine 1,20 m in globine 1,1 m v terenu III.-IV.ktg., niveliranje dna jarka, izdelava podlage iz suhega betona C 12/15 v debelini 10 cm, polaganje 3x PVC cevi fi 160 + 2xPEHDfi50 mm, obbetoniranje z betonom C 12/15 v sloju 10 cm nad temenom cesvi, zasip tamponskim gramozom ter nabijanje po slojih 20 cm, polaganje ozemljilnega valjanca, dobava in polaganje PVC opozorilnega traku,  odvoz odvečnega materiala  vključno z ureditvijo evidenčnih listov in plačilom takse. Postavka vsebuje dobavo betona in tampona.</t>
  </si>
  <si>
    <t>Strojni izkop jame dimenzij 1,5 x 1,5 x 1,2 m za izdelavo jaška v terenu III.-IV.ktg., zasip jaška in odvoz odvečnega  materiala vključno z ureditvijo evidenčnih listov in plačilom takse (2 kos)</t>
  </si>
  <si>
    <t>Izdelava kabelskih jaškov z betonsko cevjo fi 1,2 m, globine 1,0 m, na podložni beton C25/30 (debeline 15 cm) in tampon (debeline 10 cm), z enojnim LTŽ pokrovom, dim 0,6x0,6m, ustrezne nosilnosti (nosinost LTŽ pokrova 125 kN, vgrajen v AB venec C30/27 Livar) in napisom ELEKTRIKA,  zasip jaška in odvoz odvečnega materiala na deponijo  vključno z ureditvijo evidenčnih listov in plačilom takse. Kabelski jašek ima na dnu odprtino za odvodnjavanje. Postavka vsebuje dobavo in vgradnjo materiala.</t>
  </si>
  <si>
    <t>Izdelava kabelskih jaškov z betonsko cevjo fi 1,5 m, globine 1,0 m, na podložni beton C25/30 (debeline 15 cm) in tampon (debeline 10 cm), z enojnim LTŽ pokrovom, dim 0,6x0,6m, ustrezne nosilnosti (nosinost LTŽ pokrova 125 kN, vgrajen v AB venec C30/27 Livar) in napisom ELEKTRIKA,  zasip jaška in odvoz odvečnega materiala na deponijo  vključno z ureditvijo evidenčnih listov in plačilom takse. Kabelski jašek ima na dnu odprtino za odvodnjavanje. Postavka vsebuje dobavo in vgradnjo materiala.</t>
  </si>
  <si>
    <t>6.</t>
  </si>
  <si>
    <t>7.</t>
  </si>
  <si>
    <t xml:space="preserve">Demontaža obstoječega A droga, skupaj z odvezovanjem vodnikov, odvoz droga in betonskih klešč na skladišče </t>
  </si>
  <si>
    <t>8.</t>
  </si>
  <si>
    <t xml:space="preserve">Demontaža obstoječega N droga, skupaj z odvezovanjem vodnikov, odvoz droga in betonskih klešč na skladišče </t>
  </si>
  <si>
    <t>9.</t>
  </si>
  <si>
    <t xml:space="preserve">Demontaža obstoječega daljnovoda DV Al-Fe 3x70/12, demontažo opreme in žice ter predaja demontirane opreme distributerju, oziroma odvoz na deponijo ( deponija všteta ) </t>
  </si>
  <si>
    <t>10.</t>
  </si>
  <si>
    <t>Dobava in postavitev AB droga Z12, izkop, izdelava temelja, zasip in odvoz odvečnega materiala, komplet s konzolami ZV in ZM</t>
  </si>
  <si>
    <t>11.</t>
  </si>
  <si>
    <t>Izdelava ozemljitve AB droga komplet z dvema obročema in dvema kraki po 5 m, dolžina valjanca Fe/ZN 4x25 mm dolžine 20 m komplet s 5 križnimi sponkami dim. 60x60 mm</t>
  </si>
  <si>
    <t>12.</t>
  </si>
  <si>
    <t>Dobava in izdelava toploskrčnih kabelskih končnikov POLT-42E/1XI-L12 komplet s kabelskim čevljem Al-Cu 240 mm2 in priklopom na pripravljeno podlago</t>
  </si>
  <si>
    <t>gar</t>
  </si>
  <si>
    <t>13.</t>
  </si>
  <si>
    <t>Izdelava prehoda iz SN prostozračnega omrežja v kabelsko komplet z vgradnjo 3 x odvodnik prenapetosti IzoElektro 2SS15N, kat. št.: 21-48-18 na pripravljeno konzolo ( konzola všteta ), izdelava tokovnih lokov iz Al-Fe 70/12 mm2, kovinskim prikritjem do višine 210 cm in povezavami na ozemljitev za vse prevodne dele, ki niso pod napetostjo v normalnem stanju</t>
  </si>
  <si>
    <t>14.</t>
  </si>
  <si>
    <t>Dobava in vgradnja enojnih zateznih izolatorjev EZ NKI L/UU na AB drog komplet z drobnim veznim materialom in priklopom</t>
  </si>
  <si>
    <t>15.</t>
  </si>
  <si>
    <t>Prenapenjanje žice po končani vgradnji, izdelava tokovnih lokov iz Al-Fe 70/12 mm2, vključno s tokovnimi sponkami na nov drog</t>
  </si>
  <si>
    <t>16.</t>
  </si>
  <si>
    <t>Demontaža in ponovna montaža progovnega ločilnega stikala</t>
  </si>
  <si>
    <t>17.</t>
  </si>
  <si>
    <t>Dobava kabla NA2XS(FL)2Y 1x240/25mm2 aluminij XLPE PE - kabel 12/24 (24 kV) in polaganje - uvlečenje v zaščitno cevi v predhodno oblikovani trikotni formaciji  (vse tri faze)</t>
  </si>
  <si>
    <t>18.</t>
  </si>
  <si>
    <t>19.</t>
  </si>
  <si>
    <t>Napetostni preizkus položenega SN kablovoda z izdelavo merilnega protokola</t>
  </si>
  <si>
    <t>KBV</t>
  </si>
  <si>
    <t>20.</t>
  </si>
  <si>
    <t>Priprava na tehnični pregled, strokovno tehnični pregled,..</t>
  </si>
  <si>
    <t>21.</t>
  </si>
  <si>
    <t>Označevanje trase kablovoda s smernimi kamni</t>
  </si>
  <si>
    <t>22.</t>
  </si>
  <si>
    <t>KPL</t>
  </si>
  <si>
    <t>Stroški izklopov, stikalnih manilulacij, obveščanja uporabnikov</t>
  </si>
  <si>
    <t>Križanje št. 1-a:</t>
  </si>
  <si>
    <t>Zakoličenje trase kablovoda</t>
  </si>
  <si>
    <t>Križanje št. 2:</t>
  </si>
  <si>
    <t>Pripravljalna in zaključna dela</t>
  </si>
  <si>
    <t>Strojni in ročni izkop kabelskega jarka, polaganje zaščitne Stigmafleks cevi 125, 3 x 125 mm), vzdolžno rezanje cevi in natik le teh na obstoječe kable, obvijanje cevi s PVC folijo, obbetoniranje cevi, odvoz odvečnega materiala na deponijo ter zasip z utrjevanjem v zemljišču 3-4. kat., dobava in polaganje opozorilnega traku nad kabelsko cevjo, odvoz odvečnega materiala, čiščenje in planiranje, vzpostavitev okolice v prvotno stanje.</t>
  </si>
  <si>
    <t>Priključni kablovod za napajanje prižigališča K7</t>
  </si>
  <si>
    <t>Strojni in ročni izkop kabelskega jarka, polaganje zaščitne Stigmafleks cevi 125, 1 x 125 mm), obbetoniranje cevi, odvoz odvečnega materiala na deponijo ter zasip z utrjevanjem v zemljišču 3-4. kat., dobava in polaganje opozorilnega traku nad kabelsko cevjo, odvoz odvečnega materiala, čiščenje in planiranje, vzpostavitev okolice v prvotno stanje.</t>
  </si>
  <si>
    <t xml:space="preserve">Dobava in polaganje valjanca FeZn 25x4 mm v izkopan jarek </t>
  </si>
  <si>
    <t>Strojni in rožni izkop, izdelava tipskega kabelskega jaška (betonska cev fi 600 mm, dolžine 100 cm z litoželeznim pokrovom nosilnosti 250 kN)</t>
  </si>
  <si>
    <t>Dobava in polaganje kabla tipa NA2X2Y-J 4×70+2,5 mm2, 1 kV v cevi in v uvod omarice</t>
  </si>
  <si>
    <t>Dobava in izdelava kabelskih končnikov za gornji kabel</t>
  </si>
  <si>
    <t>Preklopi in stikalne manipulacije</t>
  </si>
  <si>
    <t>Izvedba meritev na kablih in izvedba meritev ozemljitvene upornosti</t>
  </si>
  <si>
    <t>3/3 Načrt EE inštalacij in elektroenergetske opreme</t>
  </si>
  <si>
    <t>A.</t>
  </si>
  <si>
    <t xml:space="preserve">KABLI </t>
  </si>
  <si>
    <t>Z.ŠT.</t>
  </si>
  <si>
    <t>OPIS</t>
  </si>
  <si>
    <t>KOLIČINA</t>
  </si>
  <si>
    <t>ME</t>
  </si>
  <si>
    <t>CENA/ME</t>
  </si>
  <si>
    <t>ZNESEK</t>
  </si>
  <si>
    <t>Dobava optičnega kabla TOSMd 03 2x12 SMAN (CMAN).</t>
  </si>
  <si>
    <t>M1</t>
  </si>
  <si>
    <t>Dobava optičnega kabla TOSMd 03 4x12 SMAN (CMAN).</t>
  </si>
  <si>
    <t>Dobava optičnega kabla TOSMd 03 6x8 SMAN (CMAN).</t>
  </si>
  <si>
    <t>Dobava optičnega kabla TOSMd 03 12x12 SMAN (CMAN).</t>
  </si>
  <si>
    <t xml:space="preserve">SKUPAJ </t>
  </si>
  <si>
    <t>B.</t>
  </si>
  <si>
    <t>Zakoličba trase in zavarovanje zakoličbe nove trase telefonske kabelske kanalizacije.</t>
  </si>
  <si>
    <t>Izvedba sondažnega izkopa v dolžini 1m (pazljiv ročni / strojni izkop) na trasi obstoječe kabelske kanalizacije / zemeljski kabel ter zasutje z izkopanim materialom in povrnitev v prvotno stanje.</t>
  </si>
  <si>
    <t>KOS</t>
  </si>
  <si>
    <t xml:space="preserve">Izkop jarka za potrebe PVC 1x fi110/3,2mm + 2x2 fi50mm (PE02 50/4mm, fino ožlebljena) cevne kabelske kanalizacije v II./III. ktg, polaganje cevi, zasip cevi s peskom granulacije 0-4mm, zasutje s tamponom ter nabijanje v slojih 20cm, polaganje PVC opozorilnega traku, čiščenje terena  ter nakladanje in odvoz odvečnega materiala k pooblaščenemu prevzemniku, vključno s plačilom oddaje. Postavka vključuje dobavo in vgradnjo materiala.  </t>
  </si>
  <si>
    <t>Dobava in montaža spojke za PE cevi 50/42,6mm.</t>
  </si>
  <si>
    <t>Dobava in ročno vgrajevanje betona C12/15 v kanal, nakladanje in odvoz izkopanega  materiala II./III. ktg.zaradi vgradnje betona in razlika med vgraditvijo betona in zasipom z utrditvijo.</t>
  </si>
  <si>
    <t>Dobava in vgradnja Fe zaščitne plošče pod JVO dim. 100x200x2cm. Izkop in zasutjez izkopanim materialom, polaganje PVC opozorilnega traku, čiščenje terena  ter nakladanje in odvoz odvečnega materiala k pooblaščenemu prevzemniku, vključno s plačilom oddaje. Postavka vključuje dobavo in vgradnjo materiala.</t>
  </si>
  <si>
    <t xml:space="preserve">Izdelava kabelskega jaška iz BC fi100cm, z LŽ lahkim pokrovom 80/80 nosilnosti 125kN, izkop v II./III. ktg., zasutje s tamponom ter nabijanje v slojih 20cm, čiščenje terena  ter nakladanje in odvoz odvečnega materiala k pooblaščenemu prevzemniku, vključno s plačilom oddaje. Postavka vključuje dobavo in montažo opaža, armature, betona.  </t>
  </si>
  <si>
    <t>Izdelava AB kabelskega jaška 1,2x1,2x1,2m, z LŽ (400kN) pokrovom 60/60, izkop v II./III. ktg., zasutje s tamponom ter nabijanje v slojih 20cm, čiščenje terena  ter nakladanje in odvoz odvečnega materiala k pooblaščenemu prevzemniku, vključno s plačilom oddaje. Postavka vključuje dobavo in montažo opaža, armature, betona (stene, plošči, podložni beton).</t>
  </si>
  <si>
    <t>Rušitev kabelskega jaška (betonska cev) z udarnimi kladivi, čiščenje terena  ter nakladanje in odvoz odvečnega materiala k pooblaščenemu prevzemniku, vključno s plačilom oddaje.</t>
  </si>
  <si>
    <t>Tlačni preizkus PE (fi 50mm) cevi.</t>
  </si>
  <si>
    <t>Preizkus prehodnosti PVC/PE (fi 110/125mm) cevi.</t>
  </si>
  <si>
    <t>C.</t>
  </si>
  <si>
    <t xml:space="preserve">KABELSKO MONTAŽNA DELA </t>
  </si>
  <si>
    <t>CENA</t>
  </si>
  <si>
    <t>Uvlečenje optičnega kabla vključno z uvlačenjem  predvleke za kable od TOSM 12 vlaken do vključno TOSM 864 vlaken.</t>
  </si>
  <si>
    <t>Vpihovanje optičnega kabla v PE cev fi50/4mm.</t>
  </si>
  <si>
    <t>Izvlačenje optičnega kabla TOSM 12 vlaken do vključno TOSM 864 vlaken ter navitje kabla na boben. Nakladanje in odvoz kabla k pooblaščenemu prevzemniku, vključno s plačilom oddaje.</t>
  </si>
  <si>
    <t>Dobava in izdelava optične spojke na optičnem kablu do 48 vlaken (delo v nočnem času).</t>
  </si>
  <si>
    <t>Dobava in izdelava optične spojke na optičnem kablu do 72 vlaken (delo v nočnem času).</t>
  </si>
  <si>
    <t>Dobava in izdelava optične spojke na optičnem kablu do 144 vlaken (delo v nočnem času).</t>
  </si>
  <si>
    <t>Navijanje rezerve v dolžini kabla in montaža rezerve na steno jaška.</t>
  </si>
  <si>
    <t>Pritrditev kabelske spojke na betonski zid v KJ.</t>
  </si>
  <si>
    <t>Meritve na optičnem kablu na bobnu pred polaganjem do 24 vlaken.</t>
  </si>
  <si>
    <t>Meritve na optičnem kablu na bobnu pred polaganjem do 48 vlaken.</t>
  </si>
  <si>
    <t>Meritve na optičnem kablu na bobnu pred polaganjem do 144 vlaken.</t>
  </si>
  <si>
    <t>Končne meritve z izdelavo KTE na optičnem kablu do 48 vlaken.</t>
  </si>
  <si>
    <t>Končne meritve z izdelavo KTE na optičnem kablu do 144 vlaken.</t>
  </si>
  <si>
    <t>Dobava oznake in označevanje kabla v kabelskem jašku in prostorih (oznaka plastificirana).</t>
  </si>
  <si>
    <t>REKAPITULACIJA</t>
  </si>
  <si>
    <t xml:space="preserve">A. KABLI </t>
  </si>
  <si>
    <t xml:space="preserve">B. GRADBENA DELA </t>
  </si>
  <si>
    <t xml:space="preserve">C. KABELSKO MONTAŽNA DELA </t>
  </si>
  <si>
    <t xml:space="preserve">VSE SKUPAJ </t>
  </si>
  <si>
    <t>DDV</t>
  </si>
  <si>
    <t>Izvedba sondažnega izkopa v dolžini 1m (pazljiv ročni izkop) na trasi obstoječe kabelske kanalizacije / zemeljski kabel ter zasutje z izkopanim materialom in povrnitev v prvotno stanje.</t>
  </si>
  <si>
    <t xml:space="preserve">Izkop jarka za potrebe 1x2 fi50mm (PE02 50/4mm, fino ožlebljena) cevne kabelske kanalizacije v II./III. ktg, polaganje cevi, zasip cevi s peskom granulacije 0-4mm, zasutje s tamponom ter nabijanje v slojih 20cm, polaganje PVC opozorilnega traku, čiščenje terena  ter nakladanje in odvoz odvečnega materiala k pooblaščenemu prevzemniku, vključno s plačilom oddaje. Postavka vključuje dobavo in vgradnjo materiala.  </t>
  </si>
  <si>
    <t xml:space="preserve">Izdelava kabelskega jaška iz BC fi60cm, z LŽ lahkim pokrovom 60/60 nosilnosti 125kN, izkop v II./III. ktg., zasutje s tamponom ter nabijanje v slojih 20cm, čiščenje terena  ter nakladanje in odvoz odvečnega materiala k pooblaščenemu prevzemniku, vključno s plačilom oddaje. Postavka vključuje dobavo in montažo opaža, armature, betona.  </t>
  </si>
  <si>
    <t>Izdelava 2 cevnega uvoda v obstoječi kabelski jašek z obdelavo odprtine.</t>
  </si>
  <si>
    <t xml:space="preserve">Obojestransko strojno rezanje asfalta debeline 12cm - rezanje na obeh starneh. </t>
  </si>
  <si>
    <t>Rušenje asfalta debeline 12cm, nakladanje in odvoz odvečnega materiala k pooblaščenemu zbiralcu, vključno z ureditvijo evidenčnih listov in plačilom takse.</t>
  </si>
  <si>
    <t>M3</t>
  </si>
  <si>
    <t xml:space="preserve">Asfaltiranje vozišča (pločika) v debelini 12cm oz. kot obstoječi, z valjanjem s predhodnim premazom stikov za bolši sprijem starega in novega asfalta - po navodilu upravljalca. </t>
  </si>
  <si>
    <t>M2</t>
  </si>
  <si>
    <t>Izvlačenje optičnega kabla TOSM 144 vlaken ter navitje kabla na boben. Nakladanje in odvoz kabla k pooblaščenemu prevzemniku, vključno s plačilom oddaje.</t>
  </si>
  <si>
    <t>Predelava oziroma prevezava obstoječe optične spojke v obstoječem jašku za 144 vlaken (delo v nočnem času).</t>
  </si>
  <si>
    <t>Izvedba sondažnega izkopa v dolžini 1m (pazljiv strojni / ročni izkop) na trasi obstoječe kabelske kanalizacije / zemeljski kabel ter zasutje z izkopanim materialom in povrnitev v prvotno stanje.</t>
  </si>
  <si>
    <t xml:space="preserve">Izkop obstoječe kanalizacije (60% strojno, 40% ročno), zasutje s tamponom ter nabijanje v slojih 20cm, zaščita cevi z betonom C12/15 v kanal (10cm ob straneh ter zgoraj,  polaganje PVC opozorilnega traku, čiščenje terena  ter nakladanje in odvoz odvečnega materiala k pooblaščenemu prevzemniku, vključno s plačilom oddaje. Postavka vključuje dobavo in vgradnjo materiala.    </t>
  </si>
  <si>
    <t xml:space="preserve">A. GRADBENA DELA </t>
  </si>
  <si>
    <t>3/4 Načrt TK vodov - SOFTNET</t>
  </si>
  <si>
    <t xml:space="preserve">3/4 Načrt TK vodov - TELEKOM SLOVENIJE </t>
  </si>
  <si>
    <t>3/4 Načrt TK vodov - GRATEL</t>
  </si>
  <si>
    <t xml:space="preserve">Izkop jarka za potrebe 2x2 fi50mm (PE02 50/4mm, fino ožlebljena) cevne kabelske kanalizacije v II./III. ktg, polaganje cevi, zasip cevi s peskom granulacije 0-4mm, zasutje s tamponom ter nabijanje v slojih 20cm, polaganje PVC opozorilnega traku, čiščenje terena  ter nakladanje in odvoz odvečnega materiala k pooblaščenemu prevzemniku, vključno s plačilom oddaje. Postavka vključuje dobavo in vgradnjo materiala.  </t>
  </si>
  <si>
    <t>Izdelava 4 cevnega uvoda v obstoječi kabelski jašek z obdelavo odprtine.</t>
  </si>
  <si>
    <t>3/5 Načrt kabelske kanalizacije</t>
  </si>
  <si>
    <t>Ocena stroškov za ureditev gradbišča, OVO, požarno varnost, odpadke:</t>
  </si>
  <si>
    <t>E.m.</t>
  </si>
  <si>
    <t xml:space="preserve">cena/e. m. v € </t>
  </si>
  <si>
    <t>skupaj v €</t>
  </si>
  <si>
    <t>Postavitev, vzdrževanje in odstranjevanje kemičnega WC</t>
  </si>
  <si>
    <t>dni</t>
  </si>
  <si>
    <t>Dobava omarice za prvo pomoč</t>
  </si>
  <si>
    <t xml:space="preserve">Dobava in montaža gasilnikov, pregledi                </t>
  </si>
  <si>
    <t>Table</t>
  </si>
  <si>
    <t>Strošek vode, elektrike, odvoz komunalnih odpadkov</t>
  </si>
  <si>
    <t xml:space="preserve">Osebna varovalna oprema (povprečno 30 delavcev ves čas gradnje+obiskovalci) </t>
  </si>
  <si>
    <t>koml.</t>
  </si>
  <si>
    <t>Stroški skupaj:</t>
  </si>
  <si>
    <t>POPIS DEL S PROJEKTANTSKIM PREDRAČUNOM</t>
  </si>
  <si>
    <t>11/6 Varnostni načrt</t>
  </si>
  <si>
    <t>Projekt:1661234 Načrt distribucijskega plinovoda</t>
  </si>
  <si>
    <t xml:space="preserve">Nivo </t>
  </si>
  <si>
    <t>Postavka</t>
  </si>
  <si>
    <t xml:space="preserve">Enota </t>
  </si>
  <si>
    <t>Opis postavke</t>
  </si>
  <si>
    <t>Opomba postavke</t>
  </si>
  <si>
    <t>1 C16D041 - Načrt distriucijskega plinovoda</t>
  </si>
  <si>
    <t>1.1 Splošno</t>
  </si>
  <si>
    <t>0001</t>
  </si>
  <si>
    <t>N 7 11 000</t>
  </si>
  <si>
    <t>*</t>
  </si>
  <si>
    <t xml:space="preserve">Vse postavke vključujejo nabavo, transport ter ves potreben material, opremo in delo za izvedbo posamezne postavke._x000D_
 _x000D_
</t>
  </si>
  <si>
    <t>0002</t>
  </si>
  <si>
    <t>N 7 11 001</t>
  </si>
  <si>
    <t>A1</t>
  </si>
  <si>
    <t>Vsi izkopi se obračunavajo po prostornini raščenega terena. Nasipi in zasipi se obračunavajo po prostornini utrjenega materiala do potrebne zbitosti. V ceni na enoto posamezne postavke so upoštevani vsi stroški izkopa, nalaganja, prelaganja, začasnega deponiranja, prevozov in stroškov stalne oz. trajne deponije vključno s stroški prevoza viškov na lokacijo trajne deponije.</t>
  </si>
  <si>
    <t>1.2 Prestavitev plinovoda</t>
  </si>
  <si>
    <t>1.2.1 Preddela</t>
  </si>
  <si>
    <t>1.2.1.1 Geodetska dela</t>
  </si>
  <si>
    <t>N 7 11 101</t>
  </si>
  <si>
    <t xml:space="preserve">Smerna zakoličba položaja novega podzemnega plinovoda. Zakoličba položaja trase novega podzemnega plinovoda vključno z predhodno izdelavo zakoličbenega elaborata. </t>
  </si>
  <si>
    <t>N 7 11 100</t>
  </si>
  <si>
    <t xml:space="preserve">Smerna in globinska zakoličba položaja obstoječega podzemnega plinovoda. Zakoličba se izvede s strani družbe ODS. po predhodnem naročilu investitorja. z vsemi podzemnimi in nadzemnimi objekti ter spremljajočo obstoječo in predvideno infrastrukturo._x000D_
</t>
  </si>
  <si>
    <t>0003</t>
  </si>
  <si>
    <t>N 7 11 102</t>
  </si>
  <si>
    <t xml:space="preserve">Zakoličba obstoječih komunalnih vodov s strani posameznega upravljavca komunalnega voda. Vključno z nadzorom upravljavca in varovanjem komunalnega voda pred poškodbami. </t>
  </si>
  <si>
    <t>0004</t>
  </si>
  <si>
    <t>1.2.2 Zemeljska dela</t>
  </si>
  <si>
    <t>1.2.2.1 Izkopi</t>
  </si>
  <si>
    <t>S 2 1 112</t>
  </si>
  <si>
    <t>Površinski izkop plodne zemljine - 1. kategorije - strojno z odrivom do 50 m</t>
  </si>
  <si>
    <t>S 2 1 222</t>
  </si>
  <si>
    <t>Široki izkop vezljive zemljine - 3. kategorije - strojno z odrivom do 50 m</t>
  </si>
  <si>
    <t>S 2 1 241</t>
  </si>
  <si>
    <t>Široki izkop mehke kamnine - 4. kategorije - strojno z odrivom do 50 m</t>
  </si>
  <si>
    <t>S 2 1 993</t>
  </si>
  <si>
    <t xml:space="preserve">Ročni izkop vezljive zemljine - 3. kategorije </t>
  </si>
  <si>
    <t>1.2.2.2 Zasipi</t>
  </si>
  <si>
    <t>S 3 1 185</t>
  </si>
  <si>
    <t>Izdelava izravnalne plasti iz drobljenca v povprečni debelini nad 20 cm</t>
  </si>
  <si>
    <t>Drobljenec granulacije 0/4 mm za posteljico debeline 10 cm in obsip plinovodne cevi 20 cm nad temenom. Obsip je potrebno izdelati na celotnem odseku.</t>
  </si>
  <si>
    <t>S 2 2 112</t>
  </si>
  <si>
    <t>Ureditev planuma temeljnih tal vezljive zemljine - 3. kategorije</t>
  </si>
  <si>
    <t>Ureditev planuma temeljnih tal s planiranjem in utrjevanjem dna gradbene jame do točnosti ±2 cm.</t>
  </si>
  <si>
    <t>S 7 3 886</t>
  </si>
  <si>
    <t>Dobava in vgraditev opozorilnega traku v zasip</t>
  </si>
  <si>
    <t>Opozorilni trak z napisom POZOR PLINOVOD.</t>
  </si>
  <si>
    <t>S 2 4 212</t>
  </si>
  <si>
    <t>Zasip z vezljivo zemljino - 3. kategorije - strojno</t>
  </si>
  <si>
    <t>Zasip jarka s prebranim izkopanim materialom, v slojih po 20 cm in valjanjem do naravne zbitosti.</t>
  </si>
  <si>
    <t>0005</t>
  </si>
  <si>
    <t>S 2 5 137</t>
  </si>
  <si>
    <t>Humuziranje zelenice brez valjanja, v debelini nad 15 cm - strojno</t>
  </si>
  <si>
    <t>0006</t>
  </si>
  <si>
    <t>S 2 5 151</t>
  </si>
  <si>
    <t>1.2.3 Material</t>
  </si>
  <si>
    <t>N 7 11 208</t>
  </si>
  <si>
    <t xml:space="preserve">Cev premera 250 x 14,7 mm iz PE100RC_x000D_
Cev za distribucijo zemeljskega plina izdelana iz polietilena visoke gostote, ki so odporne proti razpokam in obremenitvam iz okolice - tipa PE100RC z razmernikom SDR17, skladno s standardom SIST EN12007-2 in priporočili DVGW G477._x000D_
Material cevi mora ustrezati standardu SIST EN1555-1 in mora imeti naslednje lastnosti: Gostota 955-960 kg/m3 , modul elastičnosti 1.000 MPa, hitrost tečenja taline MFR (190°C / 5 kg) 0,2-0,4 g / 10 min, toplotna razteznost 1,9-2,0 x 10-4 K-1 in tlačnega razreda PN10 (MOP=5 bar)._x000D_
Vključno z varjenjem preko elektro varilnih obojk in po potrebi fazonskimi elementi (loki, t-kosi, reducirni elementi, zaključnimi kapami, ipd). Fazonski elementi, morajo biti izdelani po postopku injeciranega brizganja iz materiala, ki je kompatibilen z materialom osnovne plinovodne cevi, skladno s standardom SIST EN 1555-3. _x000D_
Dobaviti v palicah dolžine 12 ali 6 m._x000D_
</t>
  </si>
  <si>
    <t>N 7 11 210</t>
  </si>
  <si>
    <t>Zaščitna cev premera 350 x 21,1 mm iz PE100_x000D_
Cev za distribucijo zemeljskega plina izdelana iz polietilena visoke gostote - tipa PE100 z razmernikom SDR17, skladno s standardom SIST EN12007-2 in priporočili DVGW G477._x000D_
Material cevi mora ustrezati standardu SIST EN1555-1 in mora imeti naslednje lastnosti: Gostota 955-960 kg/m3 , modul elastičnosti 1.000 MPa, hitrost tečenja taline MFR (190°C / 5 kg) 0,2-0,4 g / 10 min in toplotna razteznost 1,9-2,0 x 10-4 K-1 in tlačnega razreda PN10 (MOP=5 bar)._x000D_
Uporabi se kot zaščita osnovne plinovodne cevi v primeru prečkanja vodov GJI._x000D_
Količine so ocenjene in se obračunajo po dejanski porabi._x000D_
Dobaviti v palicah dolžine 6 m.</t>
  </si>
  <si>
    <t>1.2.4 Druga dela</t>
  </si>
  <si>
    <t>N 7 11 401</t>
  </si>
  <si>
    <t xml:space="preserve">Tlačni preizkus_x000D_
V sklopu tlačnega preizkusa se izvede trdnostni in tesnostni preizkus po postopku iz tehničnega poročila._x000D_
</t>
  </si>
  <si>
    <t>N 7 11 400</t>
  </si>
  <si>
    <t>Prekinitev pretoka zemeljskega plina._x000D_
Prekinitev pretoka se izvede po tehnologiji baloniranja in z zapiranjem obstoječih zapornih ventilov._x000D_
Baloniranje se izvede v skladu s tehnično smernico DVGW DGUV Regel 100-500._x000D_
Baloniranje se izvede na obstoječi plinovodni cevi premera 160 mm v točki "B1"_x000D_
Uporabitti dva neodvisna balonirna seta primerna dimenziji in materialu osnovne cevi ter delovnemu tlaku. Balonirna seta morata biti opremljena z nastavkom za izpihovanje in nastavkom za inertizacijo._x000D_
Vključno s predhodno vgradnjo 2x sedla na osnovno plinovodno cev. Sedlo mora biti kompatibilno z napravo za baloniranje._x000D_
Vmesni prostor med balonoma setoma je potrebno odzrači. _x000D_
Prekinitev pretoka z zapiranjem zapornih ventilov se izvede v točki "A1".</t>
  </si>
  <si>
    <t>N 7 11 402</t>
  </si>
  <si>
    <t>Izpihovanje_x000D_
Izpihovanje zemeljskega plina se izvede s sežigom, skladno s standardom SIST EN 12327._x000D_
Izpihovanje se izvede preko obstoječe izpihovalne pipe v točki "A1". Izpihuje se odsek med točko "A1" in točko "B1"._x000D_
Vključno z namestitvijo nastavka za sežig na obstoječo izpihovalno pipo in meritvami koncentracije zemeljskega plina.</t>
  </si>
  <si>
    <t>N 7 11 407</t>
  </si>
  <si>
    <t>Izpihan zemeljski plin (izpihovanje)_x000D_
Strošek nepovratne izgube količin zemeljskega plina, do katerih je upravičen ODS s katerim je v vezi tega potrebno skleniti predhodni dogovor._x000D_
Izpihovanje se izvede do atmosferskega tlaka.</t>
  </si>
  <si>
    <t>N 7 11 404</t>
  </si>
  <si>
    <t>Inertizacija_x000D_
Inertizacija se izvede skladno s standardom SIST EN 12327._x000D_
Inetrizacija se izvede z vpihovanjem inertnega plina - dušika v točki "B1" preko nastavka na setu za baloniranje ter izpihovanjem v točki "A1" preko obstoječe izpihovalne pipe._x000D_
Inertni plin dobavi in dostavi izvajalec del. _x000D_
Vključno z meritvami koncentracije zemeljskega plina.</t>
  </si>
  <si>
    <t>N 7 11 408</t>
  </si>
  <si>
    <t>Varnostni ukrepi pri izpihovanju in inertizaciji_x000D_
Pred izvedbo razplinjevanja se o nameravanem obvestijo:_x000D_
-okoliški prebivalci,                                                                     _x000D_
-okoliška podjetja in ustanove,                                                   _x000D_
-krajevno prisojno policijsko postajo,                                          _x000D_
-krajevno pristojno postajo nujne medicinske pomoči,           _x000D_
-krajevno pristojno gasilsko enoto.                                          _x000D_
Na lokaciji izpihovanja je potrebno zagotoviti prisotnost:   _x000D_
-nujno medicinsko pomoč in                                                              _x000D_
-gasilsko enoto.                                                                            _x000D_
V sklopu varnostnih ukrepov je potrebno z opozorilnimi tablami označiti cono nevarnosti in preprečiti dostop nepooblaščenim osebam.</t>
  </si>
  <si>
    <t>0007</t>
  </si>
  <si>
    <t>N 7 11 406</t>
  </si>
  <si>
    <t>Prevezava_x000D_
Dela zajemajo pripravo obstoječega in novo zgrajenega plinovoda na medsebojno navezavo preko garantnega zvara - elektrovarilne obojke.Vključno z izrezom in odstranitvijo nepotrebnega dela plinovoda ter preizkusom garantnih zvarov po postopku iz tehničnega poročila. Dela morajo izvajati dve med seboj neodvisne ekipe._x000D_
Vključno z meritvami koncentracije zemeljskega plina.</t>
  </si>
  <si>
    <t>0008</t>
  </si>
  <si>
    <t>N 7 11 409</t>
  </si>
  <si>
    <t xml:space="preserve">Varnostni ukrepi pri prevezavi_x000D_
Pred izvedbo prevezave se o nameravanem obvestijo:_x000D_
-okoliški prebivalci,                                                                           _x000D_
-okoliška podjetja in ustanove,                                                   _x000D_
-krajevno prisojno policijsko postajo,                                         _x000D_
-krajevno pristojno postajo nujne medicinske pomoči,            _x000D_
-krajevno pristojno gasilsko enoto.                                         _x000D_
Na lokaciji prevezave je potrebno zagotoviti prisotnost:_x000D_
-nujno medicinsko pomoč in                                                             _x000D_
-gasilsko enoto.                                                                            _x000D_
V sklopu varnostnih ukrepov je potrebno z opozorilnimi tablami označiti cono nevarnosti in preprečiti dostop nepooblaščenim osebam._x000D_
</t>
  </si>
  <si>
    <t>0009</t>
  </si>
  <si>
    <t>N 7 11 410</t>
  </si>
  <si>
    <t>Zaplinjevanje_x000D_
Zaplinjevanje se izvede skladno s standardom SIST EN 12327._x000D_
Zaplinjevanje se izvede s postopnim sproščanjem balonskih setov v točki "B1" in vzpostavitvijo pretoka zemeljskega plina proti točki "A1"._x000D_
V točki "A1" se mešanica izpihuje na prosto preko izpihovalne pipe._x000D_
Vključno z meritvami koncentracije zemeljskega plina._x000D_
Zaplinjevanje se zaključi, ko koncentracija zemeljskega plina doseže 100%.</t>
  </si>
  <si>
    <t>0010</t>
  </si>
  <si>
    <t>N 7 11 411</t>
  </si>
  <si>
    <t>Izpihan zemeljski plin (zaplinjevanje)_x000D_
Strošek nepovratne izgube količin zemeljskega plina, do katerih je upravičen ODS s katerim je v vezi tega potrebno skleniti predhodni dogovor.</t>
  </si>
  <si>
    <t>0011</t>
  </si>
  <si>
    <t>N 7 11 412</t>
  </si>
  <si>
    <t xml:space="preserve">Varnostni ukrepi pri zaplinjevanju_x000D_
Pred izvedbo zaplinjevanja se o nameravanem obvestijo:_x000D_
-okoliški prebivalci,                                                                           _x000D_
-okoliška podjetja in ustanove,                                                    _x000D_
-krajevno prisojno policijsko postajo,                                          _x000D_
-krajevno pristojno postajo nujne medicinske pomoči,           _x000D_
-krajevno pristojno gasilsko enoto.                                          _x000D_
Na lokaciji izpihovanja zemeljskega plina pri zaplinjevanju je potrebno zagotoviti prisotnost:_x000D_
-nujno medicinsko pomoč in                                                              _x000D_
-gasilsko enoto.                                                                            _x000D_
V sklopu varnostnih ukrepov je potrebno z opozorilnimi tablami označiti cono nevarnosti in preprečiti dostop nepooblaščenim osebam._x000D_
</t>
  </si>
  <si>
    <t>0012</t>
  </si>
  <si>
    <t>N 7 11 413</t>
  </si>
  <si>
    <t>Vzpostavitev ponovnega pretoka_x000D_
Odstranitev namenskih balonirnih garnitur v točki "B1"._x000D_
Vzpostavitev pretoka z odpiranjem zapornih ventilov se izvede v točki "A1".</t>
  </si>
  <si>
    <t>1.2.5 Obstoječi plinovod</t>
  </si>
  <si>
    <t>N 7 11 305</t>
  </si>
  <si>
    <t>N 7 11 414</t>
  </si>
  <si>
    <t xml:space="preserve">Izbris iz uradnih evidenc_x000D_
Priprava podatkov vključno z izbrisom odseka iz katastra GJI._x000D_
</t>
  </si>
  <si>
    <t>1.3.1 Preddela</t>
  </si>
  <si>
    <t>N 7 11 405</t>
  </si>
  <si>
    <t>Sondažni izkop se izvede z namenom potrditve točnega položaja plinovodne cevi ter z namenom ugotovitve stanja plinovoda. Izvaja se ročno v stalni prisotnosti upravljavca plinovoda.</t>
  </si>
  <si>
    <t>N 7 11 415</t>
  </si>
  <si>
    <t>Pregled stanja izolacije _x000D_
Pregled stanja izolacije se izvaja na lokacij sondažnega izkopa. Pregled stanja zajema vizualni pregled in pregled z detektorjem poškodb. Pregled izvede upravljavec plinovoda  družba ODS. Ugotovitve se zabeležijo v poročilu v katerem se tudi predpiše sanacija. Morebitna sanacija ni vključena v postavki.</t>
  </si>
  <si>
    <t>N 7 11 416</t>
  </si>
  <si>
    <t xml:space="preserve">Pregled stanja cevi _x000D_
Pregled stanja cevi. Pregled stanja cevi se izvaja na lokacijah sondažnih izkopov. Pregled stanja se izvede po predpisanem postopku in navodilih upravljavca plinovoda družbe ODS. Ugotovitve se zabeležijo v poročilu v katerem se tudi predpiše sanacija. Morebitna sanacija ni vključena v postavki. </t>
  </si>
  <si>
    <t>1.3.2 Zemeljska dela</t>
  </si>
  <si>
    <t>1.3.2.1 Izkopi</t>
  </si>
  <si>
    <t>Strojni izkop jarka v II. - III. ktg za vgraditev AB plošč z odmetom na stran v globini in širini, ki jo predvideva načrt. Dno jarka je potrebno izravnati in odstraniti kamenje.</t>
  </si>
  <si>
    <t>1.3.2.2 Zasipi</t>
  </si>
  <si>
    <t>N 7 11 417</t>
  </si>
  <si>
    <t xml:space="preserve">Dobava in vgradnja EPS plošč _x000D_
Dobava in vgradnja EPS plošč, debeline 10 cm._x000D_
</t>
  </si>
  <si>
    <t>S 3 1 182</t>
  </si>
  <si>
    <t>Izdelava izravnalne plasti iz drobljenca v povprečni debelini 6 do 10 cm</t>
  </si>
  <si>
    <t>Drobljenec granulacije 0/4 mm za posteljico pod AB ploščami debeline 10 cm.</t>
  </si>
  <si>
    <t>S 5 3 816</t>
  </si>
  <si>
    <t>Dobava in vgraditev montažnega elementa iz ojačenega cementnega betona C25/30 v prerez nad 0,50 m3/m2-m1, največje dimenzije do 2,5 m</t>
  </si>
  <si>
    <t>AB plošče velikosti 2,20x0,80x0,15 m.</t>
  </si>
  <si>
    <t>Odstranitev obstoječega plinovoda_x000D_
Odstranitev obstoječega plinovoda se izvede po končani prevezavi in zaplinjenju ter pred pričetkom del povezanih z gradnjo ceste in spremljajočih objektov. Odstranitev se izvede v celoti med lokacijema prevezave.Za potrebe odstranitve obstoječega plinovoda se izvede strojni izkop jarka v zemljišču II. - III. ktg.  z odmetom izkopanega materiala na rob izkopa. Razrez, nalaganje in odvoz odstranjenega plinovoda na ustrezno deponijo ter pridobitev evidenčnih listov. V času razreza obvezno izvajati meritve koncentracije zemeljskega plina. Zasip jarka se izvede z izkopanim materialom od izkopa obstoječega plinovoda in z viškom izkopanega materiala od izkopa novega plinovoda. Vključno z odstranitvijo začasnih AB plošč.</t>
  </si>
  <si>
    <t>1.3 Trajno ščitenje plinovoda</t>
  </si>
  <si>
    <t>1.4 Začasno ščitenje plinovovda</t>
  </si>
  <si>
    <t>1.4.1 Preddela</t>
  </si>
  <si>
    <t>1.4.2 Zemeljska dela</t>
  </si>
  <si>
    <t>1.4.2.1 Izkopi</t>
  </si>
  <si>
    <t>1.4.2.2 Zasipi</t>
  </si>
  <si>
    <t>SKUPAJ BREZ DDV:</t>
  </si>
  <si>
    <t>4/1 Načrt plinovoda</t>
  </si>
  <si>
    <t>Projekt:806MONI Celostni načrt monitoringa v času gradnje in v času obratovanja - III. etapa GC Mengeš-Žeje-Vodice</t>
  </si>
  <si>
    <t>1 Monitoring med gradnjo</t>
  </si>
  <si>
    <t>1.1 Podzemne vode</t>
  </si>
  <si>
    <t>N 1 1 101</t>
  </si>
  <si>
    <t>N 1 1 102</t>
  </si>
  <si>
    <t>N 1 1 103</t>
  </si>
  <si>
    <t>N 1 1 104</t>
  </si>
  <si>
    <t>Izdelava vmesnega poročila</t>
  </si>
  <si>
    <t>N 1 1 105</t>
  </si>
  <si>
    <t>Izdelava končnega poročila</t>
  </si>
  <si>
    <t>1.2 Vibracije</t>
  </si>
  <si>
    <t>N 1 2 101</t>
  </si>
  <si>
    <t>Ničelni popis stavb, pred gradnjo</t>
  </si>
  <si>
    <t>N 1 2 102</t>
  </si>
  <si>
    <t>Vmesni pregled stavb (2x med gradnjo, 1x po zaključeni gradnji)</t>
  </si>
  <si>
    <t>N 1 2 103</t>
  </si>
  <si>
    <t>N 1 2 104</t>
  </si>
  <si>
    <t>naziv</t>
  </si>
  <si>
    <t>A-Em</t>
  </si>
  <si>
    <t>DREVESA</t>
  </si>
  <si>
    <t>Acer rubrum - javor 16/18cm</t>
  </si>
  <si>
    <t>B</t>
  </si>
  <si>
    <t>Quercus robur - dob 16/18cm</t>
  </si>
  <si>
    <t>GRMOVNICE:</t>
  </si>
  <si>
    <t>Pinus mugo var.pumilio - nizko ruševje 30-40cm P23</t>
  </si>
  <si>
    <t xml:space="preserve"> kom/m2</t>
  </si>
  <si>
    <t>Lonicera nitida 'Maigrun' - kosteničevje 30-35cm L3</t>
  </si>
  <si>
    <t xml:space="preserve"> kom /m2</t>
  </si>
  <si>
    <t>TRAJNICE:</t>
  </si>
  <si>
    <t>Hypericum calycinum - krčnica P9</t>
  </si>
  <si>
    <t>Pennisetum alopecuroides 'Hameln' - perjanka L5</t>
  </si>
  <si>
    <t>Rudbeckia sp. - rudbekija L1</t>
  </si>
  <si>
    <t xml:space="preserve">MATERIAL: </t>
  </si>
  <si>
    <t>Zemlja</t>
  </si>
  <si>
    <t>A</t>
  </si>
  <si>
    <t>Substrat profi m8 70l 1kom/2m2</t>
  </si>
  <si>
    <t>Lubje macesen     70 l</t>
  </si>
  <si>
    <t>Oporni količek lesen, impregniran, fi 6cm, dolžina 2,5m</t>
  </si>
  <si>
    <t xml:space="preserve">SADITEV: </t>
  </si>
  <si>
    <t>Saditev dreves</t>
  </si>
  <si>
    <t>Saditev višje grmovnice</t>
  </si>
  <si>
    <t>Saditev trajnic</t>
  </si>
  <si>
    <t>Saditev pokrovne grmovnice</t>
  </si>
  <si>
    <t>Vzdrževanje -eno rastno sezono, pletje, obrezovanje</t>
  </si>
  <si>
    <t>Skupaj brez DDV</t>
  </si>
  <si>
    <t>A DDV 22%</t>
  </si>
  <si>
    <t>B DDV 9,5%</t>
  </si>
  <si>
    <t>Skupaj z DDV</t>
  </si>
  <si>
    <t>10/1 Načrt krajinske ureditve</t>
  </si>
  <si>
    <t>79 361</t>
  </si>
  <si>
    <t>Zunanja kontrola kakovosti</t>
  </si>
  <si>
    <t>OPOMBA: Nadzor upravljalcev/zunanjih sodelavcev</t>
  </si>
  <si>
    <t>Demontaža obstoječega betonskega droga  K12, skupaj z odvezovanjem vodnikovdemontažo progovnega ločočnega stikala in SN kabla, rušitev temelja, odvoz betonskega droga na skladišče in odvoz ruševin na deponijo, vključno z ureditvijo evidenčnih listov in plačilom takse</t>
  </si>
  <si>
    <t xml:space="preserve">določena in jo ponudnik ne more/ne sme </t>
  </si>
  <si>
    <t>spreminjati. Obračun projektantskega nadzora se bo</t>
  </si>
  <si>
    <t xml:space="preserve">izvedel po dokazljivih dejanskih stroških na podlagi </t>
  </si>
  <si>
    <t>računa izvajalca projektantskega nadzora.</t>
  </si>
  <si>
    <t>OPOMBA: Vrednost postavke je že fiksno</t>
  </si>
  <si>
    <t>spreminjati. Obračun arheološkega nadzora se bo</t>
  </si>
  <si>
    <t>računa izvajalca arheološkega nadzora.</t>
  </si>
  <si>
    <t>spreminjati. Obračun geomehanskega nadzora se bo</t>
  </si>
  <si>
    <t>računa izvajalca geomehanskega nadzora.</t>
  </si>
  <si>
    <t>pri izvedbi komunalnih vodov. Vrednost postavke je že</t>
  </si>
  <si>
    <t xml:space="preserve">fiksno določena in jo ponudnik ne more/ne sme </t>
  </si>
  <si>
    <t>spreminjati. Obračun nadzora se bo</t>
  </si>
  <si>
    <t>računa izvajalca nadzora.</t>
  </si>
  <si>
    <t>Odvzem vzorcev in analiza po Paketu A v skladu z elaboratom III-11/1 Celostni načrt monitoringa v času gradnje (1x pred gradnjo)</t>
  </si>
  <si>
    <t>Odvzem vzorcev in analiza po Paketu B v skladu z elaboratom III-11/1 Celostni načrt monitoringa v času gradnje (1x mesečno v času gradnje 24 mesecev na predvidenem merilnem mestu)</t>
  </si>
  <si>
    <t>11/1 Celotnostni načrt monitoringa v času gradnje in v času obratovanja</t>
  </si>
  <si>
    <t>Celotnostni načrt monitoringa v času gradnje in v času obratovanja</t>
  </si>
  <si>
    <t>Gradbiščna ograja</t>
  </si>
  <si>
    <t>Postavitev gradbiščnih zabojnikov</t>
  </si>
  <si>
    <t xml:space="preserve">Najem zacasne varnostne ograje za nivo zadrževanja T2 po standardu SIST EN 1317. V postavki je zajeta kompletna
najemnina varnostne ograje s potrebnimi montažnimi elementi, zacetnimi in zakljucnimi elementi in ostalimi deli po
navodilih proizvajalca (najemnina se obracunava za m/dan) </t>
  </si>
  <si>
    <t xml:space="preserve">V enotni ceni postavk mora biti zajeto tudi močenje kamnitih (prašnatih) površin z vodo v </t>
  </si>
  <si>
    <t>Vključno z ureditvijo dovoda vode.</t>
  </si>
  <si>
    <t xml:space="preserve">času gradnje. </t>
  </si>
  <si>
    <t>V sklopu organizacije gradbišča se predvidi ploščad za čiščenje pnevmatik tovornih vozil.</t>
  </si>
  <si>
    <t>Pred pričetkom del mora ponudnik preučiti vse dele projektne dokumentacije, ter v primeru</t>
  </si>
  <si>
    <t>Ponudnik je dolžan upoštevati vse v Republiki Sloveniji veljavne zakone, tehnične predpise,</t>
  </si>
  <si>
    <t>tehničnim predpisom in normam za posamezno vrsto materiala in del. Ponudnik posameznih</t>
  </si>
  <si>
    <t>Ponudnik je dolžan voditi evidenco odloženih odpadkov in predati odpadke prevzemniku.</t>
  </si>
  <si>
    <t xml:space="preserve">Vsi proizvodi, ki se vgrajujejo, morajo imeti dokazila o kakovosti. Izjave o lastnostih proizvoda </t>
  </si>
  <si>
    <t>z ustrezno normo mora ponudnik predložiti pred pričetkom gradnje.</t>
  </si>
  <si>
    <t xml:space="preserve">pridobivanja ustreznih potrdil, dokazil o kakovosti in certifikatov ter vse stroške priprave in </t>
  </si>
  <si>
    <t>transporta materiala za kompletno izvedene prestavitve in ureditve komunalno – energetske</t>
  </si>
  <si>
    <t>beton, se vsa naknadna popravila izvajajo na strošek ponudnika. Razni zaščitni premazi</t>
  </si>
  <si>
    <t>Pred pričetkom del mora ponudnik izdelati projekt betona, v katerem morajo biti navedeni vsi</t>
  </si>
  <si>
    <t>- stroške preprečitve oz. sanacije poškodb zaradi vibracij na sosednjih objektih. Ponudnik</t>
  </si>
  <si>
    <t>nujno potrebni za izvedbo in predajo posameznih del, tako, da ponudnik nima pravice</t>
  </si>
  <si>
    <t>objekte in izdelati posnetek ničelnega stanja. Ponudnik je dolžan na svoje stroške izvajati</t>
  </si>
  <si>
    <t>ničelnega stanja, je ponudnik na svoje stroške dolžan na prvi poziv odpraviti ali sanirati</t>
  </si>
  <si>
    <t>to pred izdajo uporabnega dovoljenja,</t>
  </si>
  <si>
    <t>Zakoličba meje posega (odkupa po DLN)</t>
  </si>
  <si>
    <t xml:space="preserve">Vzpostavitve geodetske mreže z nivelmanom, vključno z </t>
  </si>
  <si>
    <t>navezavo na obstoječo mrežo</t>
  </si>
  <si>
    <t>Postavitev fiksnih geodetskih točk</t>
  </si>
  <si>
    <t>računa izvajalca zapore.</t>
  </si>
  <si>
    <t xml:space="preserve">po dokazljivih dejanskih stroških na podlagi </t>
  </si>
  <si>
    <t>spreminjati. Obračun zapore se bo izvedel</t>
  </si>
  <si>
    <t>Preskus tesnosti jaškov in peskolovov</t>
  </si>
  <si>
    <t>44 961</t>
  </si>
  <si>
    <t>s cevjo fi.10 cm, dolžine 1 m in priklopom, vključno vsa dela</t>
  </si>
  <si>
    <t>OPOMBA: zaključek drenaže na vtoku v peskolov izveden</t>
  </si>
  <si>
    <t xml:space="preserve">OPOMBA: zaščitna gradbiščna ograja iz </t>
  </si>
  <si>
    <t xml:space="preserve">Izdelava vrat v gradbiščni ograji, z možnostjo </t>
  </si>
  <si>
    <t>zaklepanja</t>
  </si>
  <si>
    <t>Vgraditev nasipa iz zrnate kamnine – 3. kategorije (drobljenec 16-32 mm)</t>
  </si>
  <si>
    <t>Opomba: lomljenec do fi. 30 cm v betonu C 25/30</t>
  </si>
  <si>
    <t>2.3.3</t>
  </si>
  <si>
    <t>Izdelava poševne vtočne ali iztočne glave prepusta krožnega prereza iz cementnega betona s premerom 16 do 20 cm</t>
  </si>
  <si>
    <t>Dobava in vgraditev geotekstilije za ločilno plast (po načrtu), natezna trdnost nad 16 do 18 kN/m2, (minimalna vrednost 16 kN/m, geotekstil mora ustrezati zahtevam Posebnih tehničnih pogojev (PTP, dopolnilna knjiga V)                          OPOMBA:                                                                 - minimalna natezna trdnost: Tmin = 16 kN/m                                                                               - minimalni raztezek: ε min ≥ 30 %                                                                               - odpornost na preboj: Od &lt; 30 mm, oziroma statični prebodni preizkus (CBR), Fp &gt; 2000 N</t>
  </si>
  <si>
    <t>Preizkus prehodnosti PVC/PE (fi 50 - 110/125mm) cevi.</t>
  </si>
  <si>
    <t>Preizkus prehodnosti PVC/PE (fi. 50 - 110/125mm) cevi.</t>
  </si>
  <si>
    <t>Dobava oznake in označevanje cevi (MORS ali DRSI) v kabelskem jašku (oznaka plastificirana).</t>
  </si>
  <si>
    <t>cena na enoto</t>
  </si>
  <si>
    <t>Cena/me</t>
  </si>
  <si>
    <t>URA</t>
  </si>
  <si>
    <t>DDV 9,5 %</t>
  </si>
  <si>
    <t>DDV 22 %</t>
  </si>
  <si>
    <t xml:space="preserve">zmesi AC 16 surf B 70/100 A4 v </t>
  </si>
  <si>
    <t>43 251</t>
  </si>
  <si>
    <t>vključno s podložno plastjo iz zmesi kamnitih zrn</t>
  </si>
  <si>
    <t>43 184</t>
  </si>
  <si>
    <t>podložno plastjo iz zmesi kamnitih zrn, premera 30 cm,</t>
  </si>
  <si>
    <t>43 284</t>
  </si>
  <si>
    <t>betonom C 12/15, po detajlu iz načrta, premera 30 cm</t>
  </si>
  <si>
    <t>43 185</t>
  </si>
  <si>
    <t>podložno plastjo iz zmesi kamnitih zrn, premera 40 cm,</t>
  </si>
  <si>
    <t>43 186</t>
  </si>
  <si>
    <t xml:space="preserve">podložno plastjo iz zmesi kamnitih zrn, premera 50 cm, </t>
  </si>
  <si>
    <t>43 187</t>
  </si>
  <si>
    <t xml:space="preserve">podložno plastjo iz zmesi kamnitih zrn, premera 60 cm, </t>
  </si>
  <si>
    <t xml:space="preserve">pletene PEHD, UV  stabilizirane mreže, </t>
  </si>
  <si>
    <t>višine 1,8 m, vključno z postavitvijo začasnih</t>
  </si>
  <si>
    <t>stebričkov ograje, vzdrževanjem in popravili</t>
  </si>
  <si>
    <t>2.1.6</t>
  </si>
  <si>
    <t>Strojno in delno ročno oblikovanje jarka š=30cm in v=50cm za sidranje folije, sidranje folije z jeklenimi klini 1kos/m ter zasip z zaglinjenim gruščem 0.3m3/m.</t>
  </si>
  <si>
    <t>Dobava in polaganje PEHD geomembrane debeline 2.0 mm, obojestransko hrapave, s krojenjem in vodotesnim varjenjem ter  preizkusom tesnosti stikov, sidranje z FE sidrnimi klini.</t>
  </si>
  <si>
    <t>2.4.3</t>
  </si>
  <si>
    <t>2.4.4</t>
  </si>
  <si>
    <t>Izdelava vodotesnega spoja PEHD folije na stiku z betonom, z uporabo tesnilne mase in vijačenjem INOX letve.</t>
  </si>
  <si>
    <t>2.4.5</t>
  </si>
  <si>
    <t>Zaščita brežine zadrževalnega bazena pred zdrsom materiala s tridimenzionalno strukturo v obliki satovja / geocelice (med seboj povezani polietilenski trakovi, vgradnja nad geomembrano)</t>
  </si>
  <si>
    <t>Izdelava lovilnika bencina in olj iz cementnega betona, po detajlu iz načrta, Q &gt;20 l/s</t>
  </si>
  <si>
    <t>Dobava in polaganje geotekstila, s termičnim spajanjem, za zavarovanje geomembrane, geotekstil min. natezne trdnosti 19/19 kN/m ter statične prebodne trdnosti 3000N.</t>
  </si>
  <si>
    <t>3.2.3</t>
  </si>
  <si>
    <t>SKUPAJ NASIPI</t>
  </si>
  <si>
    <t xml:space="preserve">Izdelava geodetskega načrta izvedenega stanja </t>
  </si>
  <si>
    <t>s certifikatom geodetskega načrta</t>
  </si>
  <si>
    <t>frakcije 16-32 mm</t>
  </si>
  <si>
    <t>Dobava in vgraditev enakomerno zrnatega agregata</t>
  </si>
  <si>
    <t>zmesi AC 16 surf B 70/100 A4 v debelini 7 cm</t>
  </si>
  <si>
    <t>31 464</t>
  </si>
  <si>
    <t xml:space="preserve">Izdelava nosilne plasti bituminizirane zmesi AC 16 </t>
  </si>
  <si>
    <t>base B 70/100 A4 v debelini 7 cm</t>
  </si>
  <si>
    <r>
      <t xml:space="preserve">komunalne vode - </t>
    </r>
    <r>
      <rPr>
        <sz val="8"/>
        <rFont val="Arial"/>
        <family val="2"/>
        <charset val="238"/>
      </rPr>
      <t>meteorna kanalizacija</t>
    </r>
  </si>
  <si>
    <r>
      <t>odvozom</t>
    </r>
    <r>
      <rPr>
        <sz val="8"/>
        <rFont val="Arial"/>
        <family val="2"/>
        <charset val="238"/>
      </rPr>
      <t xml:space="preserve"> na trajno</t>
    </r>
    <r>
      <rPr>
        <sz val="8"/>
        <rFont val="Arial"/>
        <family val="2"/>
      </rPr>
      <t xml:space="preserve"> deponijo - 1. kategorija</t>
    </r>
  </si>
  <si>
    <t xml:space="preserve">enokomponentno rdečo barvo, vključno 250 g/m2 </t>
  </si>
  <si>
    <r>
      <t>enokomponentno</t>
    </r>
    <r>
      <rPr>
        <b/>
        <sz val="8"/>
        <rFont val="Arial"/>
        <family val="2"/>
      </rPr>
      <t xml:space="preserve"> rdečo</t>
    </r>
    <r>
      <rPr>
        <sz val="8"/>
        <rFont val="Arial"/>
        <family val="2"/>
      </rPr>
      <t xml:space="preserve"> barvo, vključno 250 g/m2 </t>
    </r>
  </si>
  <si>
    <r>
      <t xml:space="preserve">SKUPAJ </t>
    </r>
    <r>
      <rPr>
        <b/>
        <sz val="11"/>
        <rFont val="Calibri"/>
        <family val="2"/>
        <charset val="238"/>
      </rPr>
      <t>€</t>
    </r>
  </si>
  <si>
    <t>N 1 1 106</t>
  </si>
  <si>
    <t>KOM</t>
  </si>
  <si>
    <t>N 1 1 107</t>
  </si>
  <si>
    <t xml:space="preserve">Vzpostavitev novega piezometra za vzorčenje vode za analize morebitnega onesnaženja zaradi gradnje.
OPOMBA: Upoštevati vključno z dobavo vse potrebne opreme </t>
  </si>
  <si>
    <t>Nadzor nad objekti kulturne dediščine (ogled pred in po gradnji)</t>
  </si>
  <si>
    <t>N 1 3 101</t>
  </si>
  <si>
    <t>1.3 Kulturna dediščina</t>
  </si>
  <si>
    <t>Zasip kanalskih rovov in jaškov z drobljencem</t>
  </si>
  <si>
    <t>do 100 mm, material iz izkopa/trase, brez dobave</t>
  </si>
  <si>
    <t xml:space="preserve">Aktivacija obstoječega merilnega mesta (piezometra) za potrebe vzorčenja vode za analize morebitnega onesnaženja zaradi gradnje
OPOMBA: Upoštevati vključno z dobavo vse potrebne opreme </t>
  </si>
  <si>
    <t>Odvzem vzorcev in analiza skladno z elaboratom III-11/1 Celostni načrt monitoringa v času gradnje in v času obratovanja (ob morebitnem razlitju nevarne tekočine na predvidenem merilnem mestu)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</si>
</sst>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 #,##0.00\ &quot;€&quot;_-;\-* #,##0.00\ &quot;€&quot;_-;_-* &quot;-&quot;??\ &quot;€&quot;_-;_-@_-"/>
    <numFmt numFmtId="164" formatCode="_-* #,##0.00\ _€_-;\-* #,##0.00\ _€_-;_-* &quot;-&quot;??\ _€_-;_-@_-"/>
    <numFmt numFmtId="165" formatCode="#,##0.000"/>
    <numFmt numFmtId="166" formatCode="#,##0.0"/>
    <numFmt numFmtId="167" formatCode="#,##0.00\ [$€-1]"/>
    <numFmt numFmtId="168" formatCode="0.0"/>
    <numFmt numFmtId="169" formatCode="_-* #,##0.00_S_I_T_-;\-* #,##0.00_S_I_T_-;_-* &quot;-&quot;??_S_I_T_-;_-@_-"/>
    <numFmt numFmtId="170" formatCode="_-* #,##0.00\ _S_I_T_-;\-* #,##0.00\ _S_I_T_-;_-* \-??\ _S_I_T_-;_-@_-"/>
    <numFmt numFmtId="171" formatCode="_-* #,##0.00\ [$€-1]_-;\-* #,##0.00\ [$€-1]_-;_-* \-??\ [$€-1]_-;_-@_-"/>
    <numFmt numFmtId="172" formatCode="#,##0.00\ _S_I_T"/>
    <numFmt numFmtId="173" formatCode="#,##0.00&quot;    &quot;"/>
    <numFmt numFmtId="174" formatCode="0.0000"/>
    <numFmt numFmtId="175" formatCode="#,##0.00\ [$EUR]"/>
  </numFmts>
  <fonts count="82">
    <font>
      <sz val="12"/>
      <color indexed="24"/>
      <name val="Times New Roman"/>
      <charset val="238"/>
    </font>
    <font>
      <sz val="8"/>
      <name val="Arial"/>
      <family val="2"/>
    </font>
    <font>
      <sz val="8"/>
      <name val="SLO Arial"/>
      <charset val="238"/>
    </font>
    <font>
      <b/>
      <sz val="10"/>
      <name val="Arial"/>
      <family val="2"/>
    </font>
    <font>
      <b/>
      <sz val="10"/>
      <name val="SLO Arial"/>
      <charset val="238"/>
    </font>
    <font>
      <b/>
      <sz val="14"/>
      <name val="Arial"/>
      <family val="2"/>
    </font>
    <font>
      <b/>
      <sz val="14"/>
      <name val="SLO Arial"/>
      <family val="2"/>
      <charset val="238"/>
    </font>
    <font>
      <b/>
      <sz val="12"/>
      <name val="Arial"/>
      <family val="2"/>
    </font>
    <font>
      <b/>
      <sz val="12"/>
      <name val="SLO Arial"/>
      <family val="2"/>
      <charset val="238"/>
    </font>
    <font>
      <b/>
      <sz val="11"/>
      <name val="Arial"/>
      <family val="2"/>
    </font>
    <font>
      <b/>
      <sz val="11"/>
      <name val="SLO arial"/>
      <family val="2"/>
      <charset val="238"/>
    </font>
    <font>
      <sz val="10"/>
      <name val="Arial"/>
      <family val="2"/>
    </font>
    <font>
      <sz val="10"/>
      <name val="SLO Arial"/>
      <family val="2"/>
      <charset val="238"/>
    </font>
    <font>
      <sz val="8"/>
      <name val="Arial"/>
      <family val="2"/>
      <charset val="238"/>
    </font>
    <font>
      <b/>
      <sz val="10"/>
      <name val="SLO Arial"/>
      <family val="2"/>
      <charset val="238"/>
    </font>
    <font>
      <sz val="10"/>
      <name val="SLO Arial"/>
      <charset val="238"/>
    </font>
    <font>
      <sz val="10"/>
      <name val="Arial"/>
      <family val="2"/>
      <charset val="238"/>
    </font>
    <font>
      <b/>
      <sz val="8"/>
      <name val="Arial"/>
      <family val="2"/>
    </font>
    <font>
      <b/>
      <sz val="8"/>
      <name val="SLO Arial"/>
      <family val="2"/>
      <charset val="238"/>
    </font>
    <font>
      <sz val="8"/>
      <color rgb="FF0070C0"/>
      <name val="Arial"/>
      <family val="2"/>
    </font>
    <font>
      <sz val="8"/>
      <name val="SLO Arial"/>
      <family val="2"/>
      <charset val="238"/>
    </font>
    <font>
      <sz val="12"/>
      <color indexed="24"/>
      <name val="Times New Roman"/>
      <family val="1"/>
      <charset val="238"/>
    </font>
    <font>
      <sz val="8"/>
      <name val="Helvetica"/>
      <family val="2"/>
      <charset val="238"/>
    </font>
    <font>
      <b/>
      <sz val="8"/>
      <name val="SLO Arial"/>
      <charset val="238"/>
    </font>
    <font>
      <b/>
      <sz val="8"/>
      <name val="Arial"/>
      <family val="2"/>
      <charset val="238"/>
    </font>
    <font>
      <sz val="12"/>
      <name val="Times New Roman"/>
      <family val="1"/>
      <charset val="238"/>
    </font>
    <font>
      <b/>
      <sz val="12"/>
      <name val="Arial"/>
      <family val="2"/>
      <charset val="238"/>
    </font>
    <font>
      <sz val="12"/>
      <name val="Arial"/>
      <family val="2"/>
      <charset val="238"/>
    </font>
    <font>
      <b/>
      <sz val="10"/>
      <name val="Arial"/>
      <family val="2"/>
      <charset val="238"/>
    </font>
    <font>
      <b/>
      <sz val="11"/>
      <name val="Arial"/>
      <family val="2"/>
      <charset val="238"/>
    </font>
    <font>
      <sz val="11"/>
      <name val="Arial"/>
      <family val="2"/>
      <charset val="238"/>
    </font>
    <font>
      <sz val="10"/>
      <name val="SLO_Letter_Gothic"/>
      <charset val="238"/>
    </font>
    <font>
      <sz val="10"/>
      <color indexed="8"/>
      <name val="Arial"/>
      <family val="2"/>
      <charset val="238"/>
    </font>
    <font>
      <b/>
      <u/>
      <sz val="10"/>
      <name val="Arial"/>
      <family val="2"/>
      <charset val="238"/>
    </font>
    <font>
      <sz val="10"/>
      <name val="Arial Narrow"/>
      <family val="2"/>
      <charset val="238"/>
    </font>
    <font>
      <sz val="10"/>
      <color rgb="FFFF0000"/>
      <name val="SLO Arial"/>
      <charset val="238"/>
    </font>
    <font>
      <sz val="10"/>
      <color rgb="FFFF0000"/>
      <name val="Arial"/>
      <family val="2"/>
    </font>
    <font>
      <sz val="10"/>
      <color indexed="24"/>
      <name val="Arial"/>
      <family val="2"/>
    </font>
    <font>
      <sz val="10"/>
      <color rgb="FF00B050"/>
      <name val="Arial"/>
      <family val="2"/>
      <charset val="238"/>
    </font>
    <font>
      <sz val="8"/>
      <color theme="0" tint="-0.34998626667073579"/>
      <name val="Arial"/>
      <family val="2"/>
    </font>
    <font>
      <sz val="10"/>
      <name val="Arial"/>
      <family val="2"/>
      <charset val="238"/>
    </font>
    <font>
      <i/>
      <sz val="10"/>
      <name val="Arial CE"/>
      <family val="2"/>
      <charset val="238"/>
    </font>
    <font>
      <b/>
      <i/>
      <sz val="10"/>
      <name val="Arial CE"/>
      <family val="2"/>
      <charset val="238"/>
    </font>
    <font>
      <b/>
      <sz val="12"/>
      <name val="Arial CE"/>
      <family val="2"/>
      <charset val="238"/>
    </font>
    <font>
      <sz val="10"/>
      <name val="Century Gothic CE"/>
      <charset val="238"/>
    </font>
    <font>
      <vertAlign val="superscript"/>
      <sz val="10"/>
      <name val="Arial"/>
      <family val="2"/>
    </font>
    <font>
      <sz val="10"/>
      <name val="Arial CE"/>
      <family val="2"/>
      <charset val="238"/>
    </font>
    <font>
      <b/>
      <sz val="11"/>
      <name val="Arial CE"/>
      <family val="2"/>
      <charset val="238"/>
    </font>
    <font>
      <b/>
      <sz val="10"/>
      <name val="Arial CE"/>
      <family val="2"/>
      <charset val="238"/>
    </font>
    <font>
      <b/>
      <sz val="12"/>
      <name val="Ariel"/>
      <charset val="238"/>
    </font>
    <font>
      <b/>
      <sz val="12"/>
      <name val="Arial CE"/>
      <charset val="238"/>
    </font>
    <font>
      <b/>
      <sz val="11"/>
      <name val="Arial CE"/>
      <charset val="238"/>
    </font>
    <font>
      <sz val="11"/>
      <name val="Arial CE"/>
      <family val="2"/>
      <charset val="238"/>
    </font>
    <font>
      <sz val="11"/>
      <name val="Arial CE"/>
      <charset val="238"/>
    </font>
    <font>
      <b/>
      <sz val="9"/>
      <name val="Arial Narrow"/>
      <family val="2"/>
      <charset val="238"/>
    </font>
    <font>
      <sz val="9"/>
      <name val="Arial Narrow"/>
      <family val="2"/>
      <charset val="238"/>
    </font>
    <font>
      <i/>
      <sz val="9"/>
      <name val="Arial Narrow"/>
      <family val="2"/>
      <charset val="238"/>
    </font>
    <font>
      <sz val="11"/>
      <name val="Times New Roman CE"/>
      <charset val="238"/>
    </font>
    <font>
      <b/>
      <sz val="10"/>
      <name val="Arial Narrow"/>
      <family val="2"/>
      <charset val="238"/>
    </font>
    <font>
      <sz val="10"/>
      <color indexed="8"/>
      <name val="Arial Narrow"/>
      <family val="2"/>
      <charset val="238"/>
    </font>
    <font>
      <sz val="10"/>
      <color rgb="FF000000"/>
      <name val="Arial"/>
      <family val="2"/>
      <charset val="238"/>
    </font>
    <font>
      <sz val="10"/>
      <color rgb="FF000000"/>
      <name val="Franklin Gothic Book"/>
      <family val="2"/>
      <charset val="238"/>
    </font>
    <font>
      <sz val="10"/>
      <color rgb="FF000000"/>
      <name val="Arial CE"/>
      <charset val="238"/>
    </font>
    <font>
      <b/>
      <sz val="10"/>
      <color indexed="8"/>
      <name val="Arial Narrow"/>
      <family val="2"/>
      <charset val="238"/>
    </font>
    <font>
      <sz val="9"/>
      <name val="Arial"/>
      <family val="2"/>
      <charset val="238"/>
    </font>
    <font>
      <b/>
      <i/>
      <sz val="10"/>
      <name val="Arial"/>
      <family val="2"/>
      <charset val="238"/>
    </font>
    <font>
      <u/>
      <sz val="10"/>
      <name val="Arial"/>
      <family val="2"/>
      <charset val="238"/>
    </font>
    <font>
      <b/>
      <i/>
      <sz val="11"/>
      <name val="Arial"/>
      <family val="2"/>
      <charset val="238"/>
    </font>
    <font>
      <b/>
      <sz val="14"/>
      <name val="Arial"/>
      <family val="2"/>
      <charset val="238"/>
    </font>
    <font>
      <b/>
      <sz val="12"/>
      <name val="Times New Roman"/>
      <family val="1"/>
      <charset val="238"/>
    </font>
    <font>
      <sz val="11"/>
      <color theme="1"/>
      <name val="Calibri"/>
      <family val="2"/>
      <charset val="238"/>
      <scheme val="minor"/>
    </font>
    <font>
      <b/>
      <sz val="12"/>
      <color rgb="FF000000"/>
      <name val="Calibri"/>
      <family val="2"/>
      <charset val="238"/>
    </font>
    <font>
      <sz val="12"/>
      <color rgb="FF000000"/>
      <name val="Calibri"/>
      <family val="2"/>
      <charset val="238"/>
    </font>
    <font>
      <sz val="11"/>
      <color rgb="FF000000"/>
      <name val="Calibri"/>
      <family val="2"/>
      <charset val="238"/>
    </font>
    <font>
      <u/>
      <sz val="12"/>
      <color theme="1"/>
      <name val="Times New Roman"/>
      <family val="1"/>
      <charset val="238"/>
    </font>
    <font>
      <b/>
      <sz val="12"/>
      <color theme="1"/>
      <name val="Times New Roman"/>
      <family val="1"/>
      <charset val="238"/>
    </font>
    <font>
      <sz val="12"/>
      <color theme="1"/>
      <name val="Times New Roman"/>
      <family val="1"/>
      <charset val="238"/>
    </font>
    <font>
      <b/>
      <sz val="11"/>
      <color theme="1"/>
      <name val="Calibri"/>
      <family val="2"/>
      <charset val="238"/>
      <scheme val="minor"/>
    </font>
    <font>
      <b/>
      <sz val="11"/>
      <name val="Calibri"/>
      <family val="2"/>
      <charset val="238"/>
    </font>
    <font>
      <sz val="11"/>
      <color theme="1"/>
      <name val="Calibri"/>
      <charset val="238"/>
      <scheme val="minor"/>
    </font>
    <font>
      <b/>
      <sz val="10"/>
      <color rgb="FFFF0000"/>
      <name val="Arial"/>
      <family val="2"/>
      <charset val="238"/>
    </font>
    <font>
      <sz val="8"/>
      <color rgb="FFFF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indexed="43"/>
        <bgColor indexed="64"/>
      </patternFill>
    </fill>
    <fill>
      <patternFill patternType="solid">
        <fgColor rgb="FFFFFF00"/>
        <bgColor indexed="64"/>
      </patternFill>
    </fill>
  </fills>
  <borders count="73">
    <border>
      <left/>
      <right/>
      <top/>
      <bottom/>
      <diagonal/>
    </border>
    <border>
      <left/>
      <right/>
      <top/>
      <bottom style="dotted">
        <color indexed="64"/>
      </bottom>
      <diagonal/>
    </border>
    <border>
      <left/>
      <right/>
      <top/>
      <bottom style="hair">
        <color indexed="64"/>
      </bottom>
      <diagonal/>
    </border>
    <border>
      <left/>
      <right/>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diagonal/>
    </border>
    <border>
      <left/>
      <right style="hair">
        <color indexed="64"/>
      </right>
      <top/>
      <bottom/>
      <diagonal/>
    </border>
    <border>
      <left/>
      <right/>
      <top style="hair">
        <color indexed="64"/>
      </top>
      <bottom style="hair">
        <color indexed="64"/>
      </bottom>
      <diagonal/>
    </border>
    <border>
      <left style="hair">
        <color indexed="64"/>
      </left>
      <right/>
      <top/>
      <bottom/>
      <diagonal/>
    </border>
    <border>
      <left style="hair">
        <color indexed="64"/>
      </left>
      <right style="hair">
        <color indexed="64"/>
      </right>
      <top/>
      <bottom style="hair">
        <color indexed="64"/>
      </bottom>
      <diagonal/>
    </border>
    <border>
      <left style="double">
        <color indexed="8"/>
      </left>
      <right/>
      <top style="double">
        <color indexed="8"/>
      </top>
      <bottom/>
      <diagonal/>
    </border>
    <border>
      <left/>
      <right/>
      <top style="double">
        <color indexed="8"/>
      </top>
      <bottom/>
      <diagonal/>
    </border>
    <border>
      <left/>
      <right style="double">
        <color indexed="8"/>
      </right>
      <top style="double">
        <color indexed="8"/>
      </top>
      <bottom/>
      <diagonal/>
    </border>
    <border>
      <left style="double">
        <color indexed="8"/>
      </left>
      <right/>
      <top/>
      <bottom/>
      <diagonal/>
    </border>
    <border>
      <left/>
      <right style="double">
        <color indexed="8"/>
      </right>
      <top/>
      <bottom/>
      <diagonal/>
    </border>
    <border>
      <left style="double">
        <color indexed="8"/>
      </left>
      <right/>
      <top/>
      <bottom style="double">
        <color indexed="8"/>
      </bottom>
      <diagonal/>
    </border>
    <border>
      <left/>
      <right/>
      <top/>
      <bottom style="double">
        <color indexed="8"/>
      </bottom>
      <diagonal/>
    </border>
    <border>
      <left/>
      <right style="double">
        <color indexed="8"/>
      </right>
      <top/>
      <bottom style="double">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right/>
      <top style="double">
        <color indexed="8"/>
      </top>
      <bottom style="double">
        <color indexed="8"/>
      </bottom>
      <diagonal/>
    </border>
    <border>
      <left/>
      <right style="double">
        <color indexed="8"/>
      </right>
      <top style="double">
        <color indexed="8"/>
      </top>
      <bottom style="double">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style="hair">
        <color indexed="8"/>
      </left>
      <right style="hair">
        <color indexed="8"/>
      </right>
      <top style="hair">
        <color indexed="8"/>
      </top>
      <bottom style="hair">
        <color indexed="8"/>
      </bottom>
      <diagonal/>
    </border>
    <border>
      <left style="double">
        <color indexed="8"/>
      </left>
      <right/>
      <top style="double">
        <color indexed="8"/>
      </top>
      <bottom style="double">
        <color indexed="8"/>
      </bottom>
      <diagonal/>
    </border>
    <border>
      <left/>
      <right/>
      <top style="hair">
        <color indexed="8"/>
      </top>
      <bottom/>
      <diagonal/>
    </border>
    <border>
      <left/>
      <right/>
      <top style="hair">
        <color indexed="8"/>
      </top>
      <bottom style="double">
        <color indexed="64"/>
      </bottom>
      <diagonal/>
    </border>
    <border>
      <left/>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medium">
        <color indexed="64"/>
      </bottom>
      <diagonal/>
    </border>
    <border>
      <left/>
      <right/>
      <top/>
      <bottom style="thin">
        <color indexed="8"/>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double">
        <color indexed="64"/>
      </top>
      <bottom style="medium">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diagonal/>
    </border>
  </borders>
  <cellStyleXfs count="21">
    <xf numFmtId="0" fontId="0" fillId="0" borderId="0"/>
    <xf numFmtId="4" fontId="21" fillId="0" borderId="0" applyFont="0" applyFill="0" applyBorder="0" applyAlignment="0" applyProtection="0"/>
    <xf numFmtId="0" fontId="21" fillId="0" borderId="0"/>
    <xf numFmtId="0" fontId="16" fillId="0" borderId="0"/>
    <xf numFmtId="0" fontId="31" fillId="0" borderId="0"/>
    <xf numFmtId="0" fontId="16" fillId="0" borderId="0"/>
    <xf numFmtId="0" fontId="40" fillId="0" borderId="0"/>
    <xf numFmtId="164" fontId="16" fillId="0" borderId="0" applyFont="0" applyFill="0" applyBorder="0" applyAlignment="0" applyProtection="0"/>
    <xf numFmtId="169" fontId="31" fillId="0" borderId="0" applyFont="0" applyFill="0" applyBorder="0" applyAlignment="0" applyProtection="0"/>
    <xf numFmtId="44" fontId="16" fillId="0" borderId="0" applyFont="0" applyFill="0" applyBorder="0" applyAlignment="0" applyProtection="0"/>
    <xf numFmtId="0" fontId="44" fillId="0" borderId="0"/>
    <xf numFmtId="0" fontId="46" fillId="0" borderId="0"/>
    <xf numFmtId="170" fontId="46" fillId="0" borderId="0" applyFill="0" applyBorder="0" applyAlignment="0" applyProtection="0"/>
    <xf numFmtId="0" fontId="57" fillId="0" borderId="0"/>
    <xf numFmtId="0" fontId="60" fillId="0" borderId="0" applyNumberFormat="0" applyBorder="0" applyProtection="0"/>
    <xf numFmtId="0" fontId="62" fillId="0" borderId="0" applyNumberFormat="0" applyBorder="0" applyProtection="0"/>
    <xf numFmtId="0" fontId="32" fillId="0" borderId="0"/>
    <xf numFmtId="0" fontId="16" fillId="0" borderId="0"/>
    <xf numFmtId="0" fontId="70" fillId="0" borderId="0"/>
    <xf numFmtId="0" fontId="16" fillId="0" borderId="0"/>
    <xf numFmtId="0" fontId="79" fillId="0" borderId="0"/>
  </cellStyleXfs>
  <cellXfs count="852">
    <xf numFmtId="0" fontId="0" fillId="0" borderId="0" xfId="0"/>
    <xf numFmtId="0" fontId="1" fillId="0" borderId="0" xfId="0" applyFont="1"/>
    <xf numFmtId="0" fontId="1" fillId="0" borderId="0" xfId="0" applyFont="1" applyAlignment="1">
      <alignment horizontal="center"/>
    </xf>
    <xf numFmtId="3" fontId="1" fillId="0" borderId="0" xfId="0" applyNumberFormat="1" applyFont="1"/>
    <xf numFmtId="0" fontId="2" fillId="0" borderId="0" xfId="0" applyFont="1"/>
    <xf numFmtId="0" fontId="3" fillId="0" borderId="0" xfId="0" applyFont="1"/>
    <xf numFmtId="0" fontId="3" fillId="0" borderId="0" xfId="0" applyFont="1" applyAlignment="1">
      <alignment horizontal="center"/>
    </xf>
    <xf numFmtId="3" fontId="3" fillId="0" borderId="0" xfId="0" applyNumberFormat="1" applyFont="1"/>
    <xf numFmtId="0" fontId="4" fillId="0" borderId="0" xfId="0" applyFont="1"/>
    <xf numFmtId="0" fontId="4" fillId="0" borderId="0" xfId="0" applyFont="1" applyAlignment="1">
      <alignment horizontal="left"/>
    </xf>
    <xf numFmtId="0" fontId="5" fillId="0" borderId="0" xfId="0" applyFont="1" applyAlignment="1">
      <alignment horizontal="center"/>
    </xf>
    <xf numFmtId="3" fontId="5" fillId="0" borderId="0" xfId="0" applyNumberFormat="1" applyFont="1"/>
    <xf numFmtId="0" fontId="5" fillId="0" borderId="0" xfId="0" applyFont="1"/>
    <xf numFmtId="0" fontId="6" fillId="0" borderId="0" xfId="0" applyFont="1"/>
    <xf numFmtId="0" fontId="7" fillId="0" borderId="0" xfId="0" applyFont="1"/>
    <xf numFmtId="0" fontId="7" fillId="0" borderId="0" xfId="0" applyFont="1" applyAlignment="1">
      <alignment horizontal="center"/>
    </xf>
    <xf numFmtId="3" fontId="7" fillId="0" borderId="0" xfId="0" applyNumberFormat="1" applyFont="1"/>
    <xf numFmtId="0" fontId="8" fillId="0" borderId="0" xfId="0" applyFont="1"/>
    <xf numFmtId="0" fontId="9" fillId="0" borderId="0" xfId="0" applyFont="1"/>
    <xf numFmtId="0" fontId="9" fillId="0" borderId="0" xfId="0" applyFont="1" applyAlignment="1">
      <alignment horizontal="center"/>
    </xf>
    <xf numFmtId="0" fontId="10" fillId="0" borderId="0" xfId="0" applyFont="1"/>
    <xf numFmtId="3" fontId="9" fillId="0" borderId="0" xfId="0" applyNumberFormat="1" applyFont="1"/>
    <xf numFmtId="0" fontId="11" fillId="0" borderId="0" xfId="0" applyFont="1"/>
    <xf numFmtId="3" fontId="2" fillId="0" borderId="0" xfId="0" applyNumberFormat="1" applyFont="1"/>
    <xf numFmtId="3" fontId="11" fillId="0" borderId="0" xfId="0" applyNumberFormat="1" applyFont="1"/>
    <xf numFmtId="0" fontId="12" fillId="0" borderId="0" xfId="0" applyFont="1"/>
    <xf numFmtId="0" fontId="12" fillId="0" borderId="0" xfId="0" applyFont="1" applyAlignment="1">
      <alignment horizontal="center"/>
    </xf>
    <xf numFmtId="3" fontId="12" fillId="0" borderId="0" xfId="0" applyNumberFormat="1" applyFont="1"/>
    <xf numFmtId="0" fontId="4" fillId="0" borderId="0" xfId="0" applyFont="1" applyAlignment="1">
      <alignment horizontal="center"/>
    </xf>
    <xf numFmtId="3" fontId="4" fillId="0" borderId="0" xfId="0" applyNumberFormat="1" applyFont="1" applyAlignment="1">
      <alignment horizontal="center"/>
    </xf>
    <xf numFmtId="0" fontId="2" fillId="0" borderId="0" xfId="0" applyFont="1" applyAlignment="1">
      <alignment horizontal="center"/>
    </xf>
    <xf numFmtId="3" fontId="2" fillId="0" borderId="0" xfId="0" applyNumberFormat="1" applyFont="1" applyAlignment="1">
      <alignment horizontal="center"/>
    </xf>
    <xf numFmtId="0" fontId="2" fillId="0" borderId="0" xfId="0" applyFont="1" applyAlignment="1">
      <alignment horizontal="left"/>
    </xf>
    <xf numFmtId="49" fontId="11" fillId="0" borderId="0" xfId="0" applyNumberFormat="1" applyFont="1" applyAlignment="1">
      <alignment horizontal="left"/>
    </xf>
    <xf numFmtId="0" fontId="15" fillId="0" borderId="0" xfId="0" applyFont="1"/>
    <xf numFmtId="0" fontId="1" fillId="0" borderId="4" xfId="0" applyFont="1" applyBorder="1" applyAlignment="1">
      <alignment horizontal="center" vertical="center"/>
    </xf>
    <xf numFmtId="3" fontId="1" fillId="0" borderId="4" xfId="0" applyNumberFormat="1" applyFont="1" applyBorder="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1" fillId="0" borderId="0" xfId="0" applyFont="1" applyAlignment="1">
      <alignment horizontal="center" vertical="center"/>
    </xf>
    <xf numFmtId="3" fontId="1" fillId="0" borderId="0" xfId="0" applyNumberFormat="1" applyFont="1" applyAlignment="1">
      <alignment horizontal="center" vertical="center"/>
    </xf>
    <xf numFmtId="0" fontId="11" fillId="0" borderId="0" xfId="0" applyFont="1" applyAlignment="1">
      <alignment horizontal="center"/>
    </xf>
    <xf numFmtId="0" fontId="11" fillId="0" borderId="0" xfId="0" applyFont="1" applyAlignment="1">
      <alignment horizontal="left"/>
    </xf>
    <xf numFmtId="3" fontId="11" fillId="0" borderId="0" xfId="0" applyNumberFormat="1" applyFont="1" applyAlignment="1">
      <alignment horizontal="right"/>
    </xf>
    <xf numFmtId="4" fontId="11" fillId="0" borderId="0" xfId="0" applyNumberFormat="1" applyFont="1" applyAlignment="1">
      <alignment horizontal="right"/>
    </xf>
    <xf numFmtId="4" fontId="3" fillId="0" borderId="0" xfId="0" applyNumberFormat="1" applyFont="1" applyAlignment="1">
      <alignment horizontal="center"/>
    </xf>
    <xf numFmtId="0" fontId="19" fillId="0" borderId="0" xfId="0" applyFont="1"/>
    <xf numFmtId="4" fontId="22" fillId="0" borderId="0" xfId="1" applyFont="1" applyFill="1" applyBorder="1"/>
    <xf numFmtId="49" fontId="22" fillId="0" borderId="0" xfId="1" applyNumberFormat="1" applyFont="1" applyFill="1" applyBorder="1"/>
    <xf numFmtId="0" fontId="1" fillId="0" borderId="0" xfId="0" applyFont="1" applyAlignment="1">
      <alignment horizontal="left"/>
    </xf>
    <xf numFmtId="3" fontId="1" fillId="0" borderId="0" xfId="0" applyNumberFormat="1" applyFont="1" applyAlignment="1">
      <alignment horizontal="left"/>
    </xf>
    <xf numFmtId="0" fontId="25" fillId="0" borderId="0" xfId="0" applyFont="1"/>
    <xf numFmtId="0" fontId="16" fillId="0" borderId="0" xfId="0" applyFont="1"/>
    <xf numFmtId="0" fontId="16" fillId="0" borderId="0" xfId="3"/>
    <xf numFmtId="1" fontId="15" fillId="0" borderId="0" xfId="0" applyNumberFormat="1" applyFont="1" applyAlignment="1">
      <alignment horizontal="left"/>
    </xf>
    <xf numFmtId="49" fontId="33" fillId="0" borderId="0" xfId="0" applyNumberFormat="1" applyFont="1"/>
    <xf numFmtId="49" fontId="11" fillId="0" borderId="0" xfId="0" applyNumberFormat="1" applyFont="1"/>
    <xf numFmtId="49" fontId="11" fillId="0" borderId="0" xfId="0" applyNumberFormat="1" applyFont="1" applyAlignment="1">
      <alignment horizontal="center"/>
    </xf>
    <xf numFmtId="49" fontId="15" fillId="0" borderId="0" xfId="0" applyNumberFormat="1" applyFont="1"/>
    <xf numFmtId="49" fontId="34" fillId="0" borderId="0" xfId="0" applyNumberFormat="1" applyFont="1"/>
    <xf numFmtId="1" fontId="12" fillId="0" borderId="0" xfId="0" applyNumberFormat="1" applyFont="1" applyAlignment="1">
      <alignment horizontal="left"/>
    </xf>
    <xf numFmtId="49" fontId="12" fillId="0" borderId="0" xfId="0" applyNumberFormat="1" applyFont="1"/>
    <xf numFmtId="49" fontId="12" fillId="0" borderId="0" xfId="0" applyNumberFormat="1" applyFont="1" applyAlignment="1">
      <alignment horizontal="center"/>
    </xf>
    <xf numFmtId="49" fontId="37" fillId="0" borderId="0" xfId="0" applyNumberFormat="1" applyFont="1"/>
    <xf numFmtId="0" fontId="36" fillId="0" borderId="0" xfId="0" applyFont="1" applyAlignment="1">
      <alignment horizontal="left"/>
    </xf>
    <xf numFmtId="3" fontId="36" fillId="0" borderId="0" xfId="0" applyNumberFormat="1" applyFont="1" applyAlignment="1">
      <alignment horizontal="right"/>
    </xf>
    <xf numFmtId="4" fontId="36" fillId="0" borderId="0" xfId="0" applyNumberFormat="1" applyFont="1" applyAlignment="1">
      <alignment horizontal="right"/>
    </xf>
    <xf numFmtId="0" fontId="35" fillId="0" borderId="0" xfId="0" applyFont="1" applyAlignment="1">
      <alignment horizontal="right"/>
    </xf>
    <xf numFmtId="0" fontId="35" fillId="0" borderId="0" xfId="0" applyFont="1"/>
    <xf numFmtId="1" fontId="11" fillId="0" borderId="0" xfId="0" applyNumberFormat="1" applyFont="1" applyAlignment="1">
      <alignment horizontal="left"/>
    </xf>
    <xf numFmtId="0" fontId="15" fillId="0" borderId="0" xfId="0" applyFont="1" applyAlignment="1">
      <alignment horizontal="right"/>
    </xf>
    <xf numFmtId="49" fontId="15" fillId="0" borderId="0" xfId="0" applyNumberFormat="1" applyFont="1" applyAlignment="1">
      <alignment horizontal="center"/>
    </xf>
    <xf numFmtId="49" fontId="15" fillId="0" borderId="0" xfId="0" applyNumberFormat="1" applyFont="1" applyAlignment="1">
      <alignment horizontal="left"/>
    </xf>
    <xf numFmtId="4" fontId="1" fillId="0" borderId="5" xfId="1" applyFont="1" applyFill="1" applyBorder="1" applyAlignment="1">
      <alignment horizontal="right"/>
    </xf>
    <xf numFmtId="4" fontId="3" fillId="0" borderId="35" xfId="0" applyNumberFormat="1" applyFont="1" applyBorder="1" applyAlignment="1">
      <alignment horizontal="right"/>
    </xf>
    <xf numFmtId="3" fontId="5" fillId="0" borderId="0" xfId="0" applyNumberFormat="1" applyFont="1" applyAlignment="1">
      <alignment horizontal="left"/>
    </xf>
    <xf numFmtId="0" fontId="5" fillId="0" borderId="0" xfId="0" applyFont="1" applyAlignment="1">
      <alignment horizontal="left"/>
    </xf>
    <xf numFmtId="0" fontId="3" fillId="0" borderId="0" xfId="0" applyFont="1" applyAlignment="1">
      <alignment horizontal="left" vertical="center"/>
    </xf>
    <xf numFmtId="0" fontId="3" fillId="0" borderId="36" xfId="0" applyFont="1" applyBorder="1" applyAlignment="1">
      <alignment horizontal="left" vertical="center"/>
    </xf>
    <xf numFmtId="0" fontId="3" fillId="0" borderId="36" xfId="0" applyFont="1" applyBorder="1" applyAlignment="1">
      <alignment horizontal="center" vertical="center"/>
    </xf>
    <xf numFmtId="3" fontId="3" fillId="0" borderId="36" xfId="0" applyNumberFormat="1" applyFont="1" applyBorder="1" applyAlignment="1">
      <alignment horizontal="center" vertical="center"/>
    </xf>
    <xf numFmtId="0" fontId="14" fillId="0" borderId="0" xfId="0" applyFont="1" applyAlignment="1">
      <alignment horizontal="left" vertical="center"/>
    </xf>
    <xf numFmtId="0" fontId="3" fillId="0" borderId="0" xfId="0" applyFont="1" applyAlignment="1">
      <alignment vertical="center"/>
    </xf>
    <xf numFmtId="0" fontId="28" fillId="2" borderId="37" xfId="0" applyFont="1" applyFill="1" applyBorder="1" applyAlignment="1">
      <alignment horizontal="center" vertical="center"/>
    </xf>
    <xf numFmtId="0" fontId="3" fillId="2" borderId="37" xfId="0" applyFont="1" applyFill="1" applyBorder="1" applyAlignment="1">
      <alignment horizontal="left" vertical="center"/>
    </xf>
    <xf numFmtId="3" fontId="16" fillId="2" borderId="37" xfId="0" applyNumberFormat="1" applyFont="1" applyFill="1" applyBorder="1" applyAlignment="1">
      <alignment vertical="center"/>
    </xf>
    <xf numFmtId="3" fontId="16" fillId="2" borderId="37" xfId="0" applyNumberFormat="1" applyFont="1" applyFill="1" applyBorder="1" applyAlignment="1">
      <alignment horizontal="center" vertical="center"/>
    </xf>
    <xf numFmtId="4" fontId="16" fillId="2" borderId="37" xfId="0" applyNumberFormat="1" applyFont="1" applyFill="1" applyBorder="1" applyAlignment="1">
      <alignment horizontal="center" vertical="center"/>
    </xf>
    <xf numFmtId="4" fontId="28" fillId="2" borderId="37" xfId="0" applyNumberFormat="1" applyFont="1" applyFill="1" applyBorder="1" applyAlignment="1">
      <alignment horizontal="center" vertical="center"/>
    </xf>
    <xf numFmtId="3" fontId="3" fillId="0" borderId="0" xfId="0" applyNumberFormat="1" applyFont="1" applyAlignment="1">
      <alignment vertical="center"/>
    </xf>
    <xf numFmtId="0" fontId="14" fillId="0" borderId="0" xfId="0" applyFont="1" applyAlignment="1">
      <alignment vertical="center"/>
    </xf>
    <xf numFmtId="49" fontId="28" fillId="0" borderId="37" xfId="0" applyNumberFormat="1" applyFont="1" applyBorder="1" applyAlignment="1">
      <alignment horizontal="center" vertical="center"/>
    </xf>
    <xf numFmtId="0" fontId="28" fillId="0" borderId="36" xfId="0" applyFont="1" applyBorder="1" applyAlignment="1">
      <alignment horizontal="left" vertical="center"/>
    </xf>
    <xf numFmtId="3" fontId="16" fillId="0" borderId="36" xfId="0" applyNumberFormat="1" applyFont="1" applyBorder="1" applyAlignment="1">
      <alignment vertical="center"/>
    </xf>
    <xf numFmtId="3" fontId="16" fillId="0" borderId="37" xfId="0" applyNumberFormat="1" applyFont="1" applyBorder="1" applyAlignment="1">
      <alignment horizontal="center" vertical="center"/>
    </xf>
    <xf numFmtId="4" fontId="16" fillId="0" borderId="36" xfId="0" applyNumberFormat="1" applyFont="1" applyBorder="1" applyAlignment="1">
      <alignment horizontal="center" vertical="center"/>
    </xf>
    <xf numFmtId="4" fontId="28" fillId="2" borderId="36" xfId="0" applyNumberFormat="1" applyFont="1" applyFill="1" applyBorder="1" applyAlignment="1">
      <alignment horizontal="center" vertical="center"/>
    </xf>
    <xf numFmtId="0" fontId="3" fillId="0" borderId="38" xfId="0" applyFont="1" applyBorder="1" applyAlignment="1">
      <alignment horizontal="left" vertical="center"/>
    </xf>
    <xf numFmtId="3" fontId="16" fillId="0" borderId="37" xfId="0" applyNumberFormat="1" applyFont="1" applyBorder="1" applyAlignment="1">
      <alignment vertical="center"/>
    </xf>
    <xf numFmtId="4" fontId="16" fillId="0" borderId="37" xfId="0" applyNumberFormat="1" applyFont="1" applyBorder="1" applyAlignment="1">
      <alignment horizontal="center" vertical="center"/>
    </xf>
    <xf numFmtId="0" fontId="3" fillId="0" borderId="37" xfId="0" applyFont="1" applyBorder="1" applyAlignment="1">
      <alignment horizontal="left" vertical="center"/>
    </xf>
    <xf numFmtId="3" fontId="38" fillId="0" borderId="0" xfId="0" applyNumberFormat="1" applyFont="1" applyAlignment="1">
      <alignment vertical="center"/>
    </xf>
    <xf numFmtId="0" fontId="11" fillId="0" borderId="0" xfId="0" applyFont="1" applyAlignment="1">
      <alignment vertical="center"/>
    </xf>
    <xf numFmtId="0" fontId="11" fillId="0" borderId="0" xfId="0" applyFont="1" applyAlignment="1">
      <alignment horizontal="center" vertical="center"/>
    </xf>
    <xf numFmtId="3" fontId="28" fillId="0" borderId="21" xfId="0" applyNumberFormat="1" applyFont="1" applyBorder="1" applyAlignment="1">
      <alignment horizontal="left" vertical="center"/>
    </xf>
    <xf numFmtId="3" fontId="28" fillId="0" borderId="23" xfId="0" applyNumberFormat="1" applyFont="1" applyBorder="1" applyAlignment="1">
      <alignment horizontal="center" vertical="center"/>
    </xf>
    <xf numFmtId="4" fontId="28" fillId="0" borderId="37" xfId="0" applyNumberFormat="1" applyFont="1" applyBorder="1" applyAlignment="1">
      <alignment horizontal="center" vertical="center"/>
    </xf>
    <xf numFmtId="0" fontId="15" fillId="0" borderId="0" xfId="0" applyFont="1" applyAlignment="1">
      <alignment vertical="center"/>
    </xf>
    <xf numFmtId="3" fontId="28" fillId="0" borderId="0" xfId="0" applyNumberFormat="1" applyFont="1" applyAlignment="1">
      <alignment horizontal="center" vertical="center"/>
    </xf>
    <xf numFmtId="167" fontId="28" fillId="0" borderId="0" xfId="0" applyNumberFormat="1" applyFont="1" applyAlignment="1">
      <alignment horizontal="center" vertical="center"/>
    </xf>
    <xf numFmtId="49" fontId="28" fillId="0" borderId="0" xfId="0" applyNumberFormat="1" applyFont="1" applyAlignment="1">
      <alignment horizontal="center" vertical="center"/>
    </xf>
    <xf numFmtId="0" fontId="3" fillId="0" borderId="21" xfId="0" applyFont="1" applyBorder="1" applyAlignment="1">
      <alignment horizontal="left" vertical="center"/>
    </xf>
    <xf numFmtId="3" fontId="16" fillId="0" borderId="23" xfId="0" applyNumberFormat="1" applyFont="1" applyBorder="1" applyAlignment="1">
      <alignment horizontal="center" vertical="center"/>
    </xf>
    <xf numFmtId="3" fontId="12" fillId="0" borderId="0" xfId="0" applyNumberFormat="1" applyFont="1" applyAlignment="1">
      <alignment horizontal="left"/>
    </xf>
    <xf numFmtId="0" fontId="12" fillId="0" borderId="0" xfId="0" applyFont="1" applyAlignment="1">
      <alignment horizontal="left"/>
    </xf>
    <xf numFmtId="3" fontId="4" fillId="0" borderId="0" xfId="0" applyNumberFormat="1" applyFont="1" applyAlignment="1">
      <alignment horizontal="left"/>
    </xf>
    <xf numFmtId="3" fontId="2" fillId="0" borderId="0" xfId="0" applyNumberFormat="1" applyFont="1" applyAlignment="1">
      <alignment horizontal="left"/>
    </xf>
    <xf numFmtId="0" fontId="16" fillId="0" borderId="0" xfId="4" applyFont="1"/>
    <xf numFmtId="44" fontId="16" fillId="0" borderId="0" xfId="7" applyNumberFormat="1" applyFont="1" applyFill="1" applyBorder="1" applyAlignment="1">
      <alignment horizontal="right"/>
    </xf>
    <xf numFmtId="44" fontId="3" fillId="0" borderId="0" xfId="7" applyNumberFormat="1" applyFont="1" applyFill="1" applyBorder="1" applyAlignment="1">
      <alignment horizontal="right"/>
    </xf>
    <xf numFmtId="44" fontId="16" fillId="0" borderId="41" xfId="7" applyNumberFormat="1" applyFont="1" applyFill="1" applyBorder="1" applyAlignment="1">
      <alignment horizontal="right"/>
    </xf>
    <xf numFmtId="44" fontId="16" fillId="0" borderId="43" xfId="7" applyNumberFormat="1" applyFont="1" applyFill="1" applyBorder="1" applyAlignment="1">
      <alignment horizontal="right"/>
    </xf>
    <xf numFmtId="44" fontId="16" fillId="0" borderId="46" xfId="7" applyNumberFormat="1" applyFont="1" applyFill="1" applyBorder="1" applyAlignment="1">
      <alignment horizontal="right"/>
    </xf>
    <xf numFmtId="49" fontId="28" fillId="0" borderId="0" xfId="4" applyNumberFormat="1" applyFont="1" applyAlignment="1">
      <alignment horizontal="right" vertical="top"/>
    </xf>
    <xf numFmtId="0" fontId="33" fillId="0" borderId="0" xfId="4" applyFont="1" applyAlignment="1">
      <alignment horizontal="justify" vertical="top"/>
    </xf>
    <xf numFmtId="168" fontId="33" fillId="0" borderId="0" xfId="4" applyNumberFormat="1" applyFont="1" applyAlignment="1">
      <alignment horizontal="right"/>
    </xf>
    <xf numFmtId="2" fontId="32" fillId="0" borderId="0" xfId="8" applyNumberFormat="1" applyFont="1" applyFill="1" applyAlignment="1">
      <alignment horizontal="right"/>
    </xf>
    <xf numFmtId="0" fontId="16" fillId="0" borderId="0" xfId="4" applyFont="1" applyAlignment="1">
      <alignment horizontal="right"/>
    </xf>
    <xf numFmtId="44" fontId="11" fillId="0" borderId="50" xfId="7" applyNumberFormat="1" applyFont="1" applyFill="1" applyBorder="1" applyAlignment="1">
      <alignment horizontal="right"/>
    </xf>
    <xf numFmtId="44" fontId="11" fillId="0" borderId="54" xfId="7" applyNumberFormat="1" applyFont="1" applyFill="1" applyBorder="1" applyAlignment="1">
      <alignment horizontal="right"/>
    </xf>
    <xf numFmtId="164" fontId="11" fillId="0" borderId="0" xfId="7" applyFont="1" applyFill="1" applyAlignment="1">
      <alignment horizontal="right"/>
    </xf>
    <xf numFmtId="2" fontId="11" fillId="0" borderId="0" xfId="8" applyNumberFormat="1" applyFont="1" applyFill="1" applyBorder="1" applyAlignment="1">
      <alignment horizontal="right"/>
    </xf>
    <xf numFmtId="44" fontId="52" fillId="0" borderId="0" xfId="12" applyNumberFormat="1" applyFont="1" applyFill="1" applyBorder="1" applyAlignment="1">
      <alignment horizontal="right" vertical="top"/>
    </xf>
    <xf numFmtId="44" fontId="52" fillId="0" borderId="0" xfId="12" applyNumberFormat="1" applyFont="1" applyFill="1" applyBorder="1" applyAlignment="1" applyProtection="1">
      <alignment horizontal="right" vertical="top"/>
    </xf>
    <xf numFmtId="44" fontId="53" fillId="0" borderId="0" xfId="12" applyNumberFormat="1" applyFont="1" applyFill="1" applyBorder="1" applyAlignment="1" applyProtection="1">
      <alignment horizontal="right" vertical="top"/>
    </xf>
    <xf numFmtId="44" fontId="53" fillId="0" borderId="0" xfId="12" applyNumberFormat="1" applyFont="1" applyFill="1" applyBorder="1" applyAlignment="1">
      <alignment horizontal="right" vertical="top"/>
    </xf>
    <xf numFmtId="44" fontId="53" fillId="0" borderId="0" xfId="12" applyNumberFormat="1" applyFont="1" applyFill="1" applyAlignment="1">
      <alignment horizontal="right" vertical="top"/>
    </xf>
    <xf numFmtId="44" fontId="52" fillId="0" borderId="0" xfId="12" applyNumberFormat="1" applyFont="1" applyFill="1" applyAlignment="1">
      <alignment horizontal="right" vertical="top"/>
    </xf>
    <xf numFmtId="171" fontId="48" fillId="0" borderId="0" xfId="12" applyNumberFormat="1" applyFont="1" applyFill="1" applyBorder="1" applyAlignment="1" applyProtection="1">
      <alignment horizontal="right"/>
    </xf>
    <xf numFmtId="0" fontId="34" fillId="0" borderId="0" xfId="13" applyFont="1"/>
    <xf numFmtId="49" fontId="58" fillId="0" borderId="0" xfId="13" applyNumberFormat="1" applyFont="1" applyAlignment="1">
      <alignment horizontal="left" vertical="center"/>
    </xf>
    <xf numFmtId="0" fontId="58" fillId="0" borderId="0" xfId="13" applyFont="1" applyAlignment="1">
      <alignment horizontal="left" vertical="center"/>
    </xf>
    <xf numFmtId="49" fontId="34" fillId="0" borderId="0" xfId="13" applyNumberFormat="1" applyFont="1" applyAlignment="1">
      <alignment horizontal="center"/>
    </xf>
    <xf numFmtId="0" fontId="34" fillId="0" borderId="0" xfId="13" applyFont="1" applyAlignment="1">
      <alignment wrapText="1"/>
    </xf>
    <xf numFmtId="0" fontId="34" fillId="0" borderId="0" xfId="13" applyFont="1" applyAlignment="1">
      <alignment horizontal="center"/>
    </xf>
    <xf numFmtId="172" fontId="34" fillId="0" borderId="0" xfId="13" applyNumberFormat="1" applyFont="1"/>
    <xf numFmtId="167" fontId="58" fillId="0" borderId="0" xfId="13" applyNumberFormat="1" applyFont="1" applyAlignment="1">
      <alignment horizontal="right"/>
    </xf>
    <xf numFmtId="172" fontId="34" fillId="0" borderId="0" xfId="13" applyNumberFormat="1" applyFont="1" applyAlignment="1">
      <alignment horizontal="center" wrapText="1"/>
    </xf>
    <xf numFmtId="0" fontId="34" fillId="2" borderId="39" xfId="13" applyFont="1" applyFill="1" applyBorder="1" applyAlignment="1">
      <alignment horizontal="left" vertical="center"/>
    </xf>
    <xf numFmtId="0" fontId="34" fillId="2" borderId="39" xfId="13" applyFont="1" applyFill="1" applyBorder="1" applyAlignment="1">
      <alignment vertical="center" wrapText="1"/>
    </xf>
    <xf numFmtId="0" fontId="34" fillId="2" borderId="39" xfId="13" applyFont="1" applyFill="1" applyBorder="1" applyAlignment="1">
      <alignment horizontal="left"/>
    </xf>
    <xf numFmtId="167" fontId="58" fillId="2" borderId="39" xfId="13" applyNumberFormat="1" applyFont="1" applyFill="1" applyBorder="1" applyAlignment="1">
      <alignment horizontal="right"/>
    </xf>
    <xf numFmtId="49" fontId="34" fillId="0" borderId="0" xfId="13" applyNumberFormat="1" applyFont="1" applyAlignment="1">
      <alignment wrapText="1"/>
    </xf>
    <xf numFmtId="0" fontId="59" fillId="0" borderId="0" xfId="13" applyFont="1" applyAlignment="1">
      <alignment horizontal="center" vertical="top" wrapText="1"/>
    </xf>
    <xf numFmtId="0" fontId="59" fillId="0" borderId="0" xfId="13" applyFont="1" applyAlignment="1">
      <alignment horizontal="center" wrapText="1"/>
    </xf>
    <xf numFmtId="172" fontId="59" fillId="0" borderId="0" xfId="13" applyNumberFormat="1" applyFont="1" applyAlignment="1">
      <alignment wrapText="1"/>
    </xf>
    <xf numFmtId="172" fontId="59" fillId="0" borderId="0" xfId="13" applyNumberFormat="1" applyFont="1" applyAlignment="1">
      <alignment horizontal="right" wrapText="1"/>
    </xf>
    <xf numFmtId="0" fontId="58" fillId="0" borderId="0" xfId="13" applyFont="1" applyAlignment="1">
      <alignment wrapText="1"/>
    </xf>
    <xf numFmtId="1" fontId="34" fillId="0" borderId="0" xfId="13" applyNumberFormat="1" applyFont="1" applyAlignment="1">
      <alignment horizontal="center"/>
    </xf>
    <xf numFmtId="0" fontId="34" fillId="0" borderId="0" xfId="13" applyFont="1" applyAlignment="1">
      <alignment vertical="top" wrapText="1"/>
    </xf>
    <xf numFmtId="0" fontId="61" fillId="0" borderId="0" xfId="14" applyFont="1" applyBorder="1" applyAlignment="1">
      <alignment horizontal="left" wrapText="1"/>
    </xf>
    <xf numFmtId="0" fontId="61" fillId="0" borderId="0" xfId="14" applyFont="1" applyBorder="1" applyAlignment="1">
      <alignment horizontal="right" wrapText="1"/>
    </xf>
    <xf numFmtId="173" fontId="61" fillId="0" borderId="0" xfId="14" applyNumberFormat="1" applyFont="1" applyBorder="1" applyAlignment="1">
      <alignment horizontal="right" wrapText="1"/>
    </xf>
    <xf numFmtId="0" fontId="61" fillId="0" borderId="0" xfId="15" applyFont="1" applyBorder="1" applyAlignment="1">
      <alignment wrapText="1"/>
    </xf>
    <xf numFmtId="0" fontId="61" fillId="0" borderId="0" xfId="15" applyFont="1" applyBorder="1" applyAlignment="1">
      <alignment horizontal="left"/>
    </xf>
    <xf numFmtId="0" fontId="61" fillId="0" borderId="0" xfId="15" applyFont="1" applyBorder="1" applyAlignment="1">
      <alignment horizontal="right"/>
    </xf>
    <xf numFmtId="0" fontId="34" fillId="0" borderId="52" xfId="13" applyFont="1" applyBorder="1"/>
    <xf numFmtId="49" fontId="34" fillId="0" borderId="39" xfId="13" applyNumberFormat="1" applyFont="1" applyBorder="1" applyAlignment="1">
      <alignment horizontal="center"/>
    </xf>
    <xf numFmtId="0" fontId="58" fillId="0" borderId="39" xfId="13" applyFont="1" applyBorder="1" applyAlignment="1">
      <alignment wrapText="1"/>
    </xf>
    <xf numFmtId="0" fontId="34" fillId="0" borderId="39" xfId="13" applyFont="1" applyBorder="1" applyAlignment="1">
      <alignment horizontal="center"/>
    </xf>
    <xf numFmtId="172" fontId="34" fillId="0" borderId="39" xfId="13" applyNumberFormat="1" applyFont="1" applyBorder="1"/>
    <xf numFmtId="172" fontId="63" fillId="0" borderId="0" xfId="13" applyNumberFormat="1" applyFont="1" applyAlignment="1">
      <alignment horizontal="right" wrapText="1"/>
    </xf>
    <xf numFmtId="172" fontId="59" fillId="0" borderId="0" xfId="13" applyNumberFormat="1" applyFont="1" applyAlignment="1">
      <alignment horizontal="center" wrapText="1"/>
    </xf>
    <xf numFmtId="172" fontId="59" fillId="0" borderId="52" xfId="13" applyNumberFormat="1" applyFont="1" applyBorder="1" applyAlignment="1">
      <alignment horizontal="right" wrapText="1"/>
    </xf>
    <xf numFmtId="0" fontId="58" fillId="0" borderId="39" xfId="13" applyFont="1" applyBorder="1" applyAlignment="1">
      <alignment horizontal="center"/>
    </xf>
    <xf numFmtId="172" fontId="58" fillId="0" borderId="39" xfId="13" applyNumberFormat="1" applyFont="1" applyBorder="1"/>
    <xf numFmtId="172" fontId="34" fillId="0" borderId="39" xfId="13" applyNumberFormat="1" applyFont="1" applyBorder="1" applyAlignment="1">
      <alignment horizontal="center" wrapText="1"/>
    </xf>
    <xf numFmtId="172" fontId="58" fillId="0" borderId="39" xfId="13" applyNumberFormat="1" applyFont="1" applyBorder="1" applyAlignment="1">
      <alignment horizontal="right" wrapText="1"/>
    </xf>
    <xf numFmtId="172" fontId="34" fillId="0" borderId="0" xfId="13" applyNumberFormat="1" applyFont="1" applyAlignment="1">
      <alignment horizontal="right"/>
    </xf>
    <xf numFmtId="1" fontId="16" fillId="0" borderId="0" xfId="3" applyNumberFormat="1" applyAlignment="1">
      <alignment horizontal="center"/>
    </xf>
    <xf numFmtId="1" fontId="16" fillId="0" borderId="0" xfId="3" applyNumberFormat="1" applyAlignment="1">
      <alignment wrapText="1"/>
    </xf>
    <xf numFmtId="4" fontId="16" fillId="0" borderId="0" xfId="3" applyNumberFormat="1" applyAlignment="1">
      <alignment horizontal="center"/>
    </xf>
    <xf numFmtId="4" fontId="16" fillId="0" borderId="0" xfId="3" applyNumberFormat="1"/>
    <xf numFmtId="1" fontId="28" fillId="0" borderId="0" xfId="3" applyNumberFormat="1" applyFont="1" applyAlignment="1">
      <alignment horizontal="center"/>
    </xf>
    <xf numFmtId="1" fontId="28" fillId="0" borderId="0" xfId="3" applyNumberFormat="1" applyFont="1" applyAlignment="1">
      <alignment vertical="center" wrapText="1"/>
    </xf>
    <xf numFmtId="1" fontId="28" fillId="0" borderId="37" xfId="3" applyNumberFormat="1" applyFont="1" applyBorder="1" applyAlignment="1">
      <alignment horizontal="center"/>
    </xf>
    <xf numFmtId="1" fontId="28" fillId="0" borderId="37" xfId="3" applyNumberFormat="1" applyFont="1" applyBorder="1" applyAlignment="1">
      <alignment horizontal="center" wrapText="1"/>
    </xf>
    <xf numFmtId="4" fontId="28" fillId="0" borderId="37" xfId="3" applyNumberFormat="1" applyFont="1" applyBorder="1" applyAlignment="1">
      <alignment horizontal="center"/>
    </xf>
    <xf numFmtId="1" fontId="16" fillId="0" borderId="37" xfId="3" applyNumberFormat="1" applyBorder="1" applyAlignment="1">
      <alignment horizontal="center"/>
    </xf>
    <xf numFmtId="1" fontId="16" fillId="0" borderId="37" xfId="3" applyNumberFormat="1" applyBorder="1" applyAlignment="1">
      <alignment wrapText="1"/>
    </xf>
    <xf numFmtId="4" fontId="16" fillId="0" borderId="37" xfId="3" applyNumberFormat="1" applyBorder="1" applyAlignment="1">
      <alignment horizontal="center"/>
    </xf>
    <xf numFmtId="1" fontId="28" fillId="0" borderId="0" xfId="3" applyNumberFormat="1" applyFont="1" applyAlignment="1">
      <alignment wrapText="1"/>
    </xf>
    <xf numFmtId="4" fontId="28" fillId="0" borderId="0" xfId="3" applyNumberFormat="1" applyFont="1" applyAlignment="1">
      <alignment horizontal="center"/>
    </xf>
    <xf numFmtId="1" fontId="16" fillId="0" borderId="37" xfId="3" applyNumberFormat="1" applyBorder="1" applyAlignment="1">
      <alignment horizontal="center" vertical="center"/>
    </xf>
    <xf numFmtId="0" fontId="16" fillId="0" borderId="37" xfId="3" applyBorder="1" applyAlignment="1">
      <alignment vertical="top" wrapText="1"/>
    </xf>
    <xf numFmtId="4" fontId="28" fillId="0" borderId="0" xfId="3" applyNumberFormat="1" applyFont="1"/>
    <xf numFmtId="1" fontId="16" fillId="0" borderId="37" xfId="3" applyNumberFormat="1" applyBorder="1" applyAlignment="1">
      <alignment vertical="top" wrapText="1"/>
    </xf>
    <xf numFmtId="0" fontId="16" fillId="0" borderId="37" xfId="16" applyFont="1" applyBorder="1" applyAlignment="1">
      <alignment vertical="center" wrapText="1"/>
    </xf>
    <xf numFmtId="0" fontId="16" fillId="0" borderId="0" xfId="16" applyFont="1" applyAlignment="1">
      <alignment vertical="center" wrapText="1"/>
    </xf>
    <xf numFmtId="0" fontId="16" fillId="0" borderId="37" xfId="3" applyBorder="1" applyAlignment="1">
      <alignment wrapText="1"/>
    </xf>
    <xf numFmtId="0" fontId="28" fillId="0" borderId="0" xfId="3" applyFont="1" applyAlignment="1">
      <alignment horizontal="center"/>
    </xf>
    <xf numFmtId="0" fontId="28" fillId="0" borderId="0" xfId="16" applyFont="1" applyAlignment="1">
      <alignment vertical="top" wrapText="1"/>
    </xf>
    <xf numFmtId="0" fontId="16" fillId="0" borderId="37" xfId="3" applyBorder="1" applyAlignment="1">
      <alignment vertical="center" wrapText="1"/>
    </xf>
    <xf numFmtId="0" fontId="28" fillId="0" borderId="0" xfId="3" applyFont="1"/>
    <xf numFmtId="1" fontId="65" fillId="0" borderId="0" xfId="3" applyNumberFormat="1" applyFont="1" applyAlignment="1">
      <alignment horizontal="center"/>
    </xf>
    <xf numFmtId="1" fontId="65" fillId="0" borderId="0" xfId="3" applyNumberFormat="1" applyFont="1" applyAlignment="1">
      <alignment wrapText="1"/>
    </xf>
    <xf numFmtId="4" fontId="65" fillId="0" borderId="0" xfId="3" applyNumberFormat="1" applyFont="1" applyAlignment="1">
      <alignment horizontal="center"/>
    </xf>
    <xf numFmtId="4" fontId="28" fillId="0" borderId="0" xfId="3" applyNumberFormat="1" applyFont="1" applyAlignment="1">
      <alignment horizontal="center" wrapText="1"/>
    </xf>
    <xf numFmtId="1" fontId="65" fillId="0" borderId="24" xfId="3" applyNumberFormat="1" applyFont="1" applyBorder="1" applyAlignment="1">
      <alignment wrapText="1"/>
    </xf>
    <xf numFmtId="4" fontId="65" fillId="0" borderId="24" xfId="3" applyNumberFormat="1" applyFont="1" applyBorder="1" applyAlignment="1">
      <alignment horizontal="center"/>
    </xf>
    <xf numFmtId="4" fontId="28" fillId="0" borderId="24" xfId="3" applyNumberFormat="1" applyFont="1" applyBorder="1" applyAlignment="1">
      <alignment horizontal="center"/>
    </xf>
    <xf numFmtId="1" fontId="66" fillId="0" borderId="0" xfId="3" applyNumberFormat="1" applyFont="1" applyAlignment="1">
      <alignment wrapText="1"/>
    </xf>
    <xf numFmtId="4" fontId="66" fillId="0" borderId="0" xfId="3" applyNumberFormat="1" applyFont="1" applyAlignment="1">
      <alignment horizontal="center"/>
    </xf>
    <xf numFmtId="1" fontId="16" fillId="0" borderId="0" xfId="3" applyNumberFormat="1" applyAlignment="1">
      <alignment horizontal="center" vertical="center"/>
    </xf>
    <xf numFmtId="1" fontId="16" fillId="0" borderId="0" xfId="3" applyNumberFormat="1" applyAlignment="1">
      <alignment vertical="center" wrapText="1"/>
    </xf>
    <xf numFmtId="1" fontId="16" fillId="0" borderId="0" xfId="17" applyNumberFormat="1" applyAlignment="1">
      <alignment horizontal="center"/>
    </xf>
    <xf numFmtId="1" fontId="16" fillId="0" borderId="0" xfId="17" applyNumberFormat="1" applyAlignment="1">
      <alignment wrapText="1"/>
    </xf>
    <xf numFmtId="4" fontId="16" fillId="0" borderId="0" xfId="17" applyNumberFormat="1" applyAlignment="1">
      <alignment horizontal="center"/>
    </xf>
    <xf numFmtId="4" fontId="16" fillId="0" borderId="0" xfId="17" applyNumberFormat="1"/>
    <xf numFmtId="0" fontId="16" fillId="0" borderId="0" xfId="17"/>
    <xf numFmtId="1" fontId="28" fillId="0" borderId="0" xfId="17" applyNumberFormat="1" applyFont="1" applyAlignment="1">
      <alignment horizontal="center"/>
    </xf>
    <xf numFmtId="1" fontId="28" fillId="0" borderId="0" xfId="17" applyNumberFormat="1" applyFont="1" applyAlignment="1">
      <alignment wrapText="1"/>
    </xf>
    <xf numFmtId="1" fontId="28" fillId="0" borderId="37" xfId="17" applyNumberFormat="1" applyFont="1" applyBorder="1" applyAlignment="1">
      <alignment horizontal="center"/>
    </xf>
    <xf numFmtId="1" fontId="28" fillId="0" borderId="37" xfId="17" applyNumberFormat="1" applyFont="1" applyBorder="1" applyAlignment="1">
      <alignment horizontal="center" wrapText="1"/>
    </xf>
    <xf numFmtId="4" fontId="28" fillId="0" borderId="37" xfId="17" applyNumberFormat="1" applyFont="1" applyBorder="1" applyAlignment="1">
      <alignment horizontal="center"/>
    </xf>
    <xf numFmtId="4" fontId="28" fillId="0" borderId="0" xfId="17" applyNumberFormat="1" applyFont="1" applyAlignment="1">
      <alignment horizontal="center"/>
    </xf>
    <xf numFmtId="1" fontId="16" fillId="0" borderId="37" xfId="17" applyNumberFormat="1" applyBorder="1" applyAlignment="1">
      <alignment horizontal="center"/>
    </xf>
    <xf numFmtId="0" fontId="16" fillId="0" borderId="37" xfId="17" applyBorder="1" applyAlignment="1">
      <alignment vertical="top" wrapText="1"/>
    </xf>
    <xf numFmtId="4" fontId="16" fillId="0" borderId="37" xfId="17" applyNumberFormat="1" applyBorder="1" applyAlignment="1">
      <alignment horizontal="center"/>
    </xf>
    <xf numFmtId="4" fontId="28" fillId="0" borderId="0" xfId="17" applyNumberFormat="1" applyFont="1"/>
    <xf numFmtId="1" fontId="16" fillId="0" borderId="37" xfId="17" applyNumberFormat="1" applyBorder="1" applyAlignment="1">
      <alignment horizontal="center" vertical="center"/>
    </xf>
    <xf numFmtId="0" fontId="16" fillId="0" borderId="37" xfId="17" applyBorder="1" applyAlignment="1">
      <alignment vertical="center" wrapText="1"/>
    </xf>
    <xf numFmtId="0" fontId="16" fillId="0" borderId="0" xfId="17" applyAlignment="1">
      <alignment horizontal="center"/>
    </xf>
    <xf numFmtId="1" fontId="65" fillId="0" borderId="0" xfId="17" applyNumberFormat="1" applyFont="1" applyAlignment="1">
      <alignment horizontal="center"/>
    </xf>
    <xf numFmtId="1" fontId="65" fillId="0" borderId="0" xfId="17" applyNumberFormat="1" applyFont="1" applyAlignment="1">
      <alignment wrapText="1"/>
    </xf>
    <xf numFmtId="4" fontId="65" fillId="0" borderId="0" xfId="17" applyNumberFormat="1" applyFont="1" applyAlignment="1">
      <alignment horizontal="center"/>
    </xf>
    <xf numFmtId="4" fontId="28" fillId="0" borderId="0" xfId="17" applyNumberFormat="1" applyFont="1" applyAlignment="1">
      <alignment horizontal="center" wrapText="1"/>
    </xf>
    <xf numFmtId="1" fontId="65" fillId="0" borderId="24" xfId="17" applyNumberFormat="1" applyFont="1" applyBorder="1" applyAlignment="1">
      <alignment wrapText="1"/>
    </xf>
    <xf numFmtId="4" fontId="65" fillId="0" borderId="24" xfId="17" applyNumberFormat="1" applyFont="1" applyBorder="1" applyAlignment="1">
      <alignment horizontal="center"/>
    </xf>
    <xf numFmtId="4" fontId="28" fillId="0" borderId="24" xfId="17" applyNumberFormat="1" applyFont="1" applyBorder="1" applyAlignment="1">
      <alignment horizontal="center"/>
    </xf>
    <xf numFmtId="1" fontId="66" fillId="0" borderId="0" xfId="17" applyNumberFormat="1" applyFont="1" applyAlignment="1">
      <alignment wrapText="1"/>
    </xf>
    <xf numFmtId="4" fontId="66" fillId="0" borderId="0" xfId="17" applyNumberFormat="1" applyFont="1" applyAlignment="1">
      <alignment horizontal="center"/>
    </xf>
    <xf numFmtId="1" fontId="16" fillId="0" borderId="0" xfId="17" applyNumberFormat="1" applyAlignment="1">
      <alignment horizontal="center" vertical="center"/>
    </xf>
    <xf numFmtId="1" fontId="16" fillId="0" borderId="0" xfId="17" applyNumberFormat="1" applyAlignment="1">
      <alignment vertical="center" wrapText="1"/>
    </xf>
    <xf numFmtId="1" fontId="28" fillId="0" borderId="0" xfId="3" applyNumberFormat="1" applyFont="1" applyAlignment="1">
      <alignment horizontal="left" vertical="top"/>
    </xf>
    <xf numFmtId="0" fontId="68" fillId="0" borderId="0" xfId="17" applyFont="1"/>
    <xf numFmtId="175" fontId="68" fillId="0" borderId="0" xfId="17" applyNumberFormat="1" applyFont="1" applyAlignment="1">
      <alignment horizontal="right"/>
    </xf>
    <xf numFmtId="0" fontId="27" fillId="0" borderId="0" xfId="17" applyFont="1"/>
    <xf numFmtId="49" fontId="27" fillId="3" borderId="61" xfId="17" applyNumberFormat="1" applyFont="1" applyFill="1" applyBorder="1" applyAlignment="1">
      <alignment horizontal="left"/>
    </xf>
    <xf numFmtId="174" fontId="27" fillId="3" borderId="61" xfId="17" applyNumberFormat="1" applyFont="1" applyFill="1" applyBorder="1" applyAlignment="1">
      <alignment horizontal="left"/>
    </xf>
    <xf numFmtId="175" fontId="27" fillId="3" borderId="61" xfId="17" applyNumberFormat="1" applyFont="1" applyFill="1" applyBorder="1" applyAlignment="1">
      <alignment horizontal="left"/>
    </xf>
    <xf numFmtId="0" fontId="27" fillId="3" borderId="61" xfId="17" applyFont="1" applyFill="1" applyBorder="1" applyAlignment="1">
      <alignment horizontal="center" wrapText="1"/>
    </xf>
    <xf numFmtId="49" fontId="16" fillId="0" borderId="0" xfId="17" applyNumberFormat="1" applyAlignment="1">
      <alignment horizontal="left"/>
    </xf>
    <xf numFmtId="174" fontId="16" fillId="0" borderId="0" xfId="17" applyNumberFormat="1" applyAlignment="1">
      <alignment horizontal="right"/>
    </xf>
    <xf numFmtId="175" fontId="16" fillId="0" borderId="0" xfId="17" applyNumberFormat="1" applyAlignment="1">
      <alignment horizontal="right"/>
    </xf>
    <xf numFmtId="0" fontId="16" fillId="0" borderId="0" xfId="17" applyAlignment="1">
      <alignment horizontal="left" wrapText="1"/>
    </xf>
    <xf numFmtId="175" fontId="16" fillId="0" borderId="0" xfId="17" applyNumberFormat="1" applyAlignment="1" applyProtection="1">
      <alignment horizontal="right"/>
      <protection locked="0"/>
    </xf>
    <xf numFmtId="0" fontId="69" fillId="0" borderId="0" xfId="0" applyFont="1"/>
    <xf numFmtId="0" fontId="70" fillId="0" borderId="37" xfId="18" applyBorder="1"/>
    <xf numFmtId="4" fontId="70" fillId="0" borderId="37" xfId="18" applyNumberFormat="1" applyBorder="1"/>
    <xf numFmtId="0" fontId="70" fillId="0" borderId="0" xfId="18"/>
    <xf numFmtId="0" fontId="71" fillId="0" borderId="37" xfId="18" applyFont="1" applyBorder="1" applyAlignment="1">
      <alignment vertical="center"/>
    </xf>
    <xf numFmtId="0" fontId="72" fillId="0" borderId="37" xfId="18" applyFont="1" applyBorder="1" applyAlignment="1">
      <alignment vertical="center"/>
    </xf>
    <xf numFmtId="0" fontId="73" fillId="0" borderId="37" xfId="18" applyFont="1" applyBorder="1" applyAlignment="1">
      <alignment vertical="center"/>
    </xf>
    <xf numFmtId="4" fontId="73" fillId="0" borderId="37" xfId="18" applyNumberFormat="1" applyFont="1" applyBorder="1" applyAlignment="1">
      <alignment vertical="center"/>
    </xf>
    <xf numFmtId="0" fontId="72" fillId="0" borderId="37" xfId="18" applyFont="1" applyBorder="1" applyAlignment="1">
      <alignment horizontal="right" vertical="center"/>
    </xf>
    <xf numFmtId="4" fontId="73" fillId="0" borderId="37" xfId="18" applyNumberFormat="1" applyFont="1" applyBorder="1" applyAlignment="1">
      <alignment horizontal="right" vertical="center"/>
    </xf>
    <xf numFmtId="0" fontId="73" fillId="0" borderId="37" xfId="18" applyFont="1" applyBorder="1" applyAlignment="1">
      <alignment horizontal="right" vertical="center"/>
    </xf>
    <xf numFmtId="0" fontId="74" fillId="0" borderId="37" xfId="18" applyFont="1" applyBorder="1" applyAlignment="1">
      <alignment vertical="center"/>
    </xf>
    <xf numFmtId="0" fontId="75" fillId="0" borderId="0" xfId="18" applyFont="1" applyAlignment="1">
      <alignment vertical="center"/>
    </xf>
    <xf numFmtId="0" fontId="74" fillId="0" borderId="0" xfId="18" applyFont="1" applyAlignment="1">
      <alignment vertical="center"/>
    </xf>
    <xf numFmtId="0" fontId="76" fillId="0" borderId="0" xfId="18" applyFont="1" applyAlignment="1">
      <alignment vertical="center"/>
    </xf>
    <xf numFmtId="4" fontId="70" fillId="0" borderId="0" xfId="18" applyNumberFormat="1"/>
    <xf numFmtId="0" fontId="74" fillId="0" borderId="0" xfId="18" applyFont="1"/>
    <xf numFmtId="4" fontId="74" fillId="0" borderId="0" xfId="18" applyNumberFormat="1" applyFont="1"/>
    <xf numFmtId="0" fontId="75" fillId="0" borderId="37" xfId="18" applyFont="1" applyBorder="1" applyAlignment="1">
      <alignment vertical="center"/>
    </xf>
    <xf numFmtId="0" fontId="77" fillId="0" borderId="37" xfId="18" applyFont="1" applyBorder="1"/>
    <xf numFmtId="4" fontId="77" fillId="0" borderId="37" xfId="18" applyNumberFormat="1" applyFont="1" applyBorder="1"/>
    <xf numFmtId="0" fontId="75" fillId="0" borderId="37" xfId="18" applyFont="1" applyBorder="1" applyAlignment="1">
      <alignment horizontal="left" vertical="center" indent="5"/>
    </xf>
    <xf numFmtId="44" fontId="3" fillId="0" borderId="62" xfId="7" applyNumberFormat="1" applyFont="1" applyFill="1" applyBorder="1" applyAlignment="1">
      <alignment horizontal="right"/>
    </xf>
    <xf numFmtId="0" fontId="16" fillId="0" borderId="0" xfId="19"/>
    <xf numFmtId="0" fontId="41" fillId="0" borderId="0" xfId="19" applyFont="1" applyAlignment="1">
      <alignment horizontal="justify" vertical="top" wrapText="1" shrinkToFit="1"/>
    </xf>
    <xf numFmtId="3" fontId="41" fillId="0" borderId="0" xfId="19" applyNumberFormat="1" applyFont="1" applyAlignment="1">
      <alignment horizontal="center"/>
    </xf>
    <xf numFmtId="0" fontId="41" fillId="0" borderId="0" xfId="19" applyFont="1" applyAlignment="1">
      <alignment horizontal="center"/>
    </xf>
    <xf numFmtId="3" fontId="41" fillId="0" borderId="0" xfId="19" applyNumberFormat="1" applyFont="1"/>
    <xf numFmtId="3" fontId="41" fillId="0" borderId="0" xfId="19" applyNumberFormat="1" applyFont="1" applyAlignment="1">
      <alignment horizontal="right"/>
    </xf>
    <xf numFmtId="2" fontId="42" fillId="0" borderId="0" xfId="19" applyNumberFormat="1" applyFont="1" applyAlignment="1">
      <alignment horizontal="justify" vertical="top" wrapText="1" shrinkToFit="1"/>
    </xf>
    <xf numFmtId="3" fontId="42" fillId="0" borderId="0" xfId="19" applyNumberFormat="1" applyFont="1" applyAlignment="1">
      <alignment horizontal="center" wrapText="1" shrinkToFit="1"/>
    </xf>
    <xf numFmtId="2" fontId="42" fillId="0" borderId="0" xfId="19" applyNumberFormat="1" applyFont="1" applyAlignment="1">
      <alignment horizontal="center" vertical="top" wrapText="1" shrinkToFit="1"/>
    </xf>
    <xf numFmtId="3" fontId="42" fillId="0" borderId="0" xfId="19" applyNumberFormat="1" applyFont="1"/>
    <xf numFmtId="3" fontId="42" fillId="0" borderId="0" xfId="19" applyNumberFormat="1" applyFont="1" applyAlignment="1">
      <alignment horizontal="right"/>
    </xf>
    <xf numFmtId="0" fontId="42" fillId="0" borderId="0" xfId="19" applyFont="1" applyAlignment="1">
      <alignment horizontal="justify" vertical="top" wrapText="1" shrinkToFit="1"/>
    </xf>
    <xf numFmtId="3" fontId="42" fillId="0" borderId="0" xfId="19" applyNumberFormat="1" applyFont="1" applyAlignment="1">
      <alignment horizontal="center"/>
    </xf>
    <xf numFmtId="0" fontId="42" fillId="0" borderId="0" xfId="19" applyFont="1" applyAlignment="1">
      <alignment horizontal="center"/>
    </xf>
    <xf numFmtId="2" fontId="42" fillId="0" borderId="0" xfId="19" applyNumberFormat="1" applyFont="1" applyAlignment="1">
      <alignment horizontal="center"/>
    </xf>
    <xf numFmtId="0" fontId="41" fillId="0" borderId="40" xfId="19" applyFont="1" applyBorder="1" applyAlignment="1">
      <alignment horizontal="justify" vertical="top" wrapText="1" shrinkToFit="1"/>
    </xf>
    <xf numFmtId="3" fontId="41" fillId="0" borderId="30" xfId="19" applyNumberFormat="1" applyFont="1" applyBorder="1" applyAlignment="1">
      <alignment horizontal="center"/>
    </xf>
    <xf numFmtId="0" fontId="41" fillId="0" borderId="30" xfId="19" applyFont="1" applyBorder="1" applyAlignment="1">
      <alignment horizontal="center"/>
    </xf>
    <xf numFmtId="3" fontId="41" fillId="0" borderId="30" xfId="19" applyNumberFormat="1" applyFont="1" applyBorder="1"/>
    <xf numFmtId="0" fontId="41" fillId="0" borderId="42" xfId="19" applyFont="1" applyBorder="1" applyAlignment="1">
      <alignment horizontal="justify" vertical="top" wrapText="1" shrinkToFit="1"/>
    </xf>
    <xf numFmtId="3" fontId="41" fillId="0" borderId="22" xfId="19" applyNumberFormat="1" applyFont="1" applyBorder="1" applyAlignment="1">
      <alignment horizontal="center"/>
    </xf>
    <xf numFmtId="0" fontId="41" fillId="0" borderId="22" xfId="19" applyFont="1" applyBorder="1" applyAlignment="1">
      <alignment horizontal="center"/>
    </xf>
    <xf numFmtId="3" fontId="41" fillId="0" borderId="22" xfId="19" applyNumberFormat="1" applyFont="1" applyBorder="1"/>
    <xf numFmtId="0" fontId="41" fillId="0" borderId="44" xfId="19" applyFont="1" applyBorder="1" applyAlignment="1">
      <alignment horizontal="justify" vertical="top" wrapText="1" shrinkToFit="1"/>
    </xf>
    <xf numFmtId="3" fontId="41" fillId="0" borderId="45" xfId="19" applyNumberFormat="1" applyFont="1" applyBorder="1" applyAlignment="1">
      <alignment horizontal="center"/>
    </xf>
    <xf numFmtId="0" fontId="41" fillId="0" borderId="45" xfId="19" applyFont="1" applyBorder="1" applyAlignment="1">
      <alignment horizontal="center"/>
    </xf>
    <xf numFmtId="3" fontId="41" fillId="0" borderId="45" xfId="19" applyNumberFormat="1" applyFont="1" applyBorder="1"/>
    <xf numFmtId="0" fontId="41" fillId="0" borderId="63" xfId="19" applyFont="1" applyBorder="1" applyAlignment="1">
      <alignment horizontal="justify" vertical="top"/>
    </xf>
    <xf numFmtId="3" fontId="42" fillId="0" borderId="64" xfId="19" applyNumberFormat="1" applyFont="1" applyBorder="1" applyAlignment="1">
      <alignment horizontal="center"/>
    </xf>
    <xf numFmtId="0" fontId="42" fillId="0" borderId="64" xfId="19" applyFont="1" applyBorder="1" applyAlignment="1">
      <alignment horizontal="center" vertical="top"/>
    </xf>
    <xf numFmtId="0" fontId="42" fillId="0" borderId="64" xfId="19" applyFont="1" applyBorder="1" applyAlignment="1">
      <alignment vertical="top"/>
    </xf>
    <xf numFmtId="0" fontId="16" fillId="0" borderId="0" xfId="19" applyAlignment="1">
      <alignment horizontal="left" wrapText="1"/>
    </xf>
    <xf numFmtId="49" fontId="68" fillId="0" borderId="0" xfId="19" applyNumberFormat="1" applyFont="1" applyAlignment="1">
      <alignment horizontal="left"/>
    </xf>
    <xf numFmtId="0" fontId="68" fillId="0" borderId="0" xfId="19" applyFont="1" applyAlignment="1">
      <alignment horizontal="left" wrapText="1"/>
    </xf>
    <xf numFmtId="0" fontId="68" fillId="0" borderId="0" xfId="19" applyFont="1"/>
    <xf numFmtId="174" fontId="68" fillId="0" borderId="0" xfId="19" applyNumberFormat="1" applyFont="1" applyAlignment="1">
      <alignment horizontal="right"/>
    </xf>
    <xf numFmtId="175" fontId="68" fillId="0" borderId="0" xfId="19" applyNumberFormat="1" applyFont="1" applyAlignment="1">
      <alignment horizontal="right"/>
    </xf>
    <xf numFmtId="49" fontId="27" fillId="3" borderId="61" xfId="19" applyNumberFormat="1" applyFont="1" applyFill="1" applyBorder="1" applyAlignment="1">
      <alignment horizontal="left"/>
    </xf>
    <xf numFmtId="0" fontId="27" fillId="3" borderId="61" xfId="19" applyFont="1" applyFill="1" applyBorder="1" applyAlignment="1">
      <alignment horizontal="center" wrapText="1"/>
    </xf>
    <xf numFmtId="0" fontId="27" fillId="0" borderId="0" xfId="19" applyFont="1"/>
    <xf numFmtId="174" fontId="27" fillId="3" borderId="61" xfId="19" applyNumberFormat="1" applyFont="1" applyFill="1" applyBorder="1" applyAlignment="1">
      <alignment horizontal="left"/>
    </xf>
    <xf numFmtId="175" fontId="27" fillId="3" borderId="61" xfId="19" applyNumberFormat="1" applyFont="1" applyFill="1" applyBorder="1" applyAlignment="1">
      <alignment horizontal="left"/>
    </xf>
    <xf numFmtId="49" fontId="16" fillId="0" borderId="0" xfId="19" applyNumberFormat="1" applyAlignment="1">
      <alignment horizontal="left"/>
    </xf>
    <xf numFmtId="174" fontId="16" fillId="0" borderId="0" xfId="19" applyNumberFormat="1" applyAlignment="1">
      <alignment horizontal="right"/>
    </xf>
    <xf numFmtId="175" fontId="16" fillId="0" borderId="0" xfId="19" applyNumberFormat="1" applyAlignment="1">
      <alignment horizontal="right"/>
    </xf>
    <xf numFmtId="175" fontId="16" fillId="0" borderId="0" xfId="19" applyNumberFormat="1" applyAlignment="1" applyProtection="1">
      <alignment horizontal="right"/>
      <protection locked="0"/>
    </xf>
    <xf numFmtId="175" fontId="26" fillId="0" borderId="0" xfId="19" applyNumberFormat="1" applyFont="1" applyAlignment="1">
      <alignment horizontal="right"/>
    </xf>
    <xf numFmtId="49" fontId="26" fillId="0" borderId="0" xfId="19" applyNumberFormat="1" applyFont="1" applyAlignment="1">
      <alignment horizontal="left"/>
    </xf>
    <xf numFmtId="3" fontId="11" fillId="0" borderId="37" xfId="0" applyNumberFormat="1" applyFont="1" applyBorder="1" applyAlignment="1">
      <alignment vertical="center"/>
    </xf>
    <xf numFmtId="3" fontId="11" fillId="0" borderId="37" xfId="0" applyNumberFormat="1" applyFont="1" applyBorder="1" applyAlignment="1">
      <alignment horizontal="center" vertical="center"/>
    </xf>
    <xf numFmtId="3" fontId="11" fillId="0" borderId="37" xfId="0" applyNumberFormat="1" applyFont="1" applyBorder="1" applyAlignment="1">
      <alignment horizontal="left" vertical="center"/>
    </xf>
    <xf numFmtId="0" fontId="68" fillId="0" borderId="0" xfId="19" applyFont="1" applyAlignment="1">
      <alignment horizontal="center"/>
    </xf>
    <xf numFmtId="0" fontId="70" fillId="0" borderId="37" xfId="18" applyBorder="1" applyAlignment="1">
      <alignment horizontal="center"/>
    </xf>
    <xf numFmtId="0" fontId="70" fillId="0" borderId="0" xfId="18" applyAlignment="1">
      <alignment horizontal="center"/>
    </xf>
    <xf numFmtId="44" fontId="11" fillId="0" borderId="67" xfId="7" applyNumberFormat="1" applyFont="1" applyFill="1" applyBorder="1" applyAlignment="1">
      <alignment horizontal="right"/>
    </xf>
    <xf numFmtId="44" fontId="3" fillId="0" borderId="71" xfId="9" applyFont="1" applyFill="1" applyBorder="1" applyAlignment="1">
      <alignment horizontal="right"/>
    </xf>
    <xf numFmtId="44" fontId="11" fillId="0" borderId="72" xfId="7" applyNumberFormat="1" applyFont="1" applyFill="1" applyBorder="1" applyAlignment="1">
      <alignment horizontal="right"/>
    </xf>
    <xf numFmtId="4" fontId="11" fillId="0" borderId="37" xfId="0" applyNumberFormat="1" applyFont="1" applyBorder="1" applyAlignment="1">
      <alignment horizontal="center" vertical="center"/>
    </xf>
    <xf numFmtId="4" fontId="3" fillId="0" borderId="1" xfId="0" applyNumberFormat="1" applyFont="1" applyBorder="1"/>
    <xf numFmtId="0" fontId="14" fillId="0" borderId="0" xfId="0" applyFont="1"/>
    <xf numFmtId="0" fontId="3" fillId="0" borderId="2" xfId="0" applyFont="1" applyBorder="1"/>
    <xf numFmtId="0" fontId="3" fillId="0" borderId="2" xfId="0" applyFont="1" applyBorder="1" applyAlignment="1">
      <alignment horizontal="center"/>
    </xf>
    <xf numFmtId="3" fontId="3" fillId="0" borderId="2" xfId="0" applyNumberFormat="1" applyFont="1" applyBorder="1"/>
    <xf numFmtId="4" fontId="3" fillId="0" borderId="3" xfId="0" applyNumberFormat="1" applyFont="1" applyBorder="1"/>
    <xf numFmtId="4" fontId="3" fillId="0" borderId="0" xfId="0" applyNumberFormat="1" applyFont="1"/>
    <xf numFmtId="49" fontId="16" fillId="0" borderId="0" xfId="0" applyNumberFormat="1" applyFont="1" applyAlignment="1">
      <alignment horizontal="left"/>
    </xf>
    <xf numFmtId="0" fontId="17" fillId="0" borderId="0" xfId="0" applyFont="1" applyAlignment="1">
      <alignment horizontal="center"/>
    </xf>
    <xf numFmtId="0" fontId="17" fillId="0" borderId="0" xfId="0" applyFont="1"/>
    <xf numFmtId="3" fontId="17" fillId="0" borderId="0" xfId="0" applyNumberFormat="1" applyFont="1"/>
    <xf numFmtId="4" fontId="17" fillId="0" borderId="0" xfId="0" applyNumberFormat="1" applyFont="1"/>
    <xf numFmtId="0" fontId="18" fillId="0" borderId="0" xfId="0" applyFont="1"/>
    <xf numFmtId="0" fontId="1" fillId="0" borderId="4" xfId="0" applyFont="1" applyBorder="1" applyAlignment="1">
      <alignment horizontal="center"/>
    </xf>
    <xf numFmtId="3" fontId="3" fillId="0" borderId="0" xfId="0" applyNumberFormat="1" applyFont="1" applyAlignment="1">
      <alignment horizontal="center"/>
    </xf>
    <xf numFmtId="0" fontId="1" fillId="0" borderId="5" xfId="0" applyFont="1" applyBorder="1" applyAlignment="1">
      <alignment horizontal="center"/>
    </xf>
    <xf numFmtId="0" fontId="1" fillId="0" borderId="5" xfId="0" applyFont="1" applyBorder="1"/>
    <xf numFmtId="165" fontId="1" fillId="0" borderId="5" xfId="0" applyNumberFormat="1" applyFont="1" applyBorder="1" applyAlignment="1">
      <alignment horizontal="right"/>
    </xf>
    <xf numFmtId="4" fontId="1" fillId="0" borderId="5" xfId="0" applyNumberFormat="1" applyFont="1" applyBorder="1" applyAlignment="1">
      <alignment horizontal="right"/>
    </xf>
    <xf numFmtId="3" fontId="1" fillId="0" borderId="5" xfId="0" applyNumberFormat="1" applyFont="1" applyBorder="1" applyAlignment="1">
      <alignment horizontal="right"/>
    </xf>
    <xf numFmtId="0" fontId="13" fillId="0" borderId="0" xfId="0" applyFont="1"/>
    <xf numFmtId="0" fontId="1" fillId="0" borderId="5" xfId="0" applyFont="1" applyBorder="1" applyAlignment="1">
      <alignment horizontal="right"/>
    </xf>
    <xf numFmtId="49" fontId="13" fillId="0" borderId="5" xfId="0" applyNumberFormat="1" applyFont="1" applyBorder="1" applyAlignment="1">
      <alignment horizontal="center"/>
    </xf>
    <xf numFmtId="0" fontId="13" fillId="0" borderId="5" xfId="0" applyFont="1" applyBorder="1"/>
    <xf numFmtId="49" fontId="3" fillId="0" borderId="5" xfId="0" applyNumberFormat="1" applyFont="1" applyBorder="1" applyAlignment="1">
      <alignment horizontal="center"/>
    </xf>
    <xf numFmtId="49" fontId="1" fillId="0" borderId="5" xfId="0" applyNumberFormat="1" applyFont="1" applyBorder="1" applyAlignment="1">
      <alignment horizontal="center"/>
    </xf>
    <xf numFmtId="0" fontId="20" fillId="0" borderId="0" xfId="0" applyFont="1"/>
    <xf numFmtId="0" fontId="1" fillId="0" borderId="5" xfId="0" applyFont="1" applyBorder="1" applyAlignment="1">
      <alignment horizontal="left"/>
    </xf>
    <xf numFmtId="0" fontId="11" fillId="0" borderId="7" xfId="0" applyFont="1" applyBorder="1" applyAlignment="1">
      <alignment horizontal="center"/>
    </xf>
    <xf numFmtId="0" fontId="11" fillId="0" borderId="7" xfId="0" applyFont="1" applyBorder="1"/>
    <xf numFmtId="0" fontId="11" fillId="0" borderId="7" xfId="0" applyFont="1" applyBorder="1" applyAlignment="1">
      <alignment horizontal="left"/>
    </xf>
    <xf numFmtId="3" fontId="11" fillId="0" borderId="7" xfId="0" applyNumberFormat="1" applyFont="1" applyBorder="1" applyAlignment="1">
      <alignment horizontal="right"/>
    </xf>
    <xf numFmtId="4" fontId="11" fillId="0" borderId="7" xfId="0" applyNumberFormat="1" applyFont="1" applyBorder="1" applyAlignment="1">
      <alignment horizontal="right"/>
    </xf>
    <xf numFmtId="4" fontId="3" fillId="0" borderId="7" xfId="0" applyNumberFormat="1" applyFont="1" applyBorder="1" applyAlignment="1">
      <alignment horizontal="right"/>
    </xf>
    <xf numFmtId="3" fontId="3" fillId="0" borderId="0" xfId="0" applyNumberFormat="1" applyFont="1" applyAlignment="1">
      <alignment horizontal="right"/>
    </xf>
    <xf numFmtId="3" fontId="20" fillId="0" borderId="0" xfId="0" applyNumberFormat="1" applyFont="1" applyAlignment="1">
      <alignment horizontal="right"/>
    </xf>
    <xf numFmtId="49" fontId="1" fillId="0" borderId="5" xfId="2" applyNumberFormat="1" applyFont="1" applyBorder="1" applyAlignment="1">
      <alignment horizontal="center"/>
    </xf>
    <xf numFmtId="0" fontId="13" fillId="0" borderId="5" xfId="0" applyFont="1" applyBorder="1" applyAlignment="1">
      <alignment horizontal="center"/>
    </xf>
    <xf numFmtId="0" fontId="1" fillId="0" borderId="8" xfId="0" applyFont="1" applyBorder="1" applyAlignment="1">
      <alignment horizontal="center"/>
    </xf>
    <xf numFmtId="0" fontId="14" fillId="0" borderId="5" xfId="0" applyFont="1" applyBorder="1"/>
    <xf numFmtId="3" fontId="20" fillId="0" borderId="5" xfId="0" applyNumberFormat="1" applyFont="1" applyBorder="1" applyAlignment="1">
      <alignment horizontal="right"/>
    </xf>
    <xf numFmtId="4" fontId="14" fillId="0" borderId="5" xfId="0" applyNumberFormat="1" applyFont="1" applyBorder="1" applyAlignment="1">
      <alignment horizontal="right"/>
    </xf>
    <xf numFmtId="0" fontId="20" fillId="0" borderId="0" xfId="0" applyFont="1" applyAlignment="1">
      <alignment horizontal="right"/>
    </xf>
    <xf numFmtId="0" fontId="20" fillId="0" borderId="5" xfId="0" applyFont="1" applyBorder="1" applyAlignment="1">
      <alignment horizontal="right"/>
    </xf>
    <xf numFmtId="3" fontId="13" fillId="0" borderId="5" xfId="0" applyNumberFormat="1" applyFont="1" applyBorder="1" applyAlignment="1">
      <alignment horizontal="right"/>
    </xf>
    <xf numFmtId="4" fontId="13" fillId="0" borderId="5" xfId="0" applyNumberFormat="1" applyFont="1" applyBorder="1" applyAlignment="1">
      <alignment horizontal="right"/>
    </xf>
    <xf numFmtId="0" fontId="13" fillId="0" borderId="5" xfId="0" applyFont="1" applyBorder="1" applyAlignment="1">
      <alignment horizontal="right"/>
    </xf>
    <xf numFmtId="4" fontId="1" fillId="0" borderId="5" xfId="2" applyNumberFormat="1" applyFont="1" applyBorder="1" applyAlignment="1">
      <alignment horizontal="right"/>
    </xf>
    <xf numFmtId="49" fontId="1" fillId="0" borderId="5" xfId="0" applyNumberFormat="1" applyFont="1" applyBorder="1"/>
    <xf numFmtId="0" fontId="2" fillId="0" borderId="5" xfId="0" applyFont="1" applyBorder="1" applyAlignment="1">
      <alignment horizontal="center"/>
    </xf>
    <xf numFmtId="49" fontId="1" fillId="0" borderId="6" xfId="0" applyNumberFormat="1" applyFont="1" applyBorder="1" applyAlignment="1">
      <alignment horizontal="center"/>
    </xf>
    <xf numFmtId="3" fontId="17" fillId="0" borderId="0" xfId="0" applyNumberFormat="1" applyFont="1" applyAlignment="1">
      <alignment horizontal="right"/>
    </xf>
    <xf numFmtId="0" fontId="23" fillId="0" borderId="0" xfId="0" applyFont="1"/>
    <xf numFmtId="3" fontId="2" fillId="0" borderId="0" xfId="0" applyNumberFormat="1" applyFont="1" applyAlignment="1">
      <alignment horizontal="right"/>
    </xf>
    <xf numFmtId="0" fontId="24" fillId="0" borderId="0" xfId="0" applyFont="1"/>
    <xf numFmtId="0" fontId="13" fillId="0" borderId="8" xfId="0" applyFont="1" applyBorder="1"/>
    <xf numFmtId="4" fontId="1" fillId="0" borderId="5" xfId="0" applyNumberFormat="1" applyFont="1" applyBorder="1"/>
    <xf numFmtId="4" fontId="1" fillId="0" borderId="5" xfId="0" applyNumberFormat="1" applyFont="1" applyBorder="1" applyAlignment="1">
      <alignment horizontal="center"/>
    </xf>
    <xf numFmtId="2" fontId="12" fillId="0" borderId="5" xfId="0" applyNumberFormat="1" applyFont="1" applyBorder="1"/>
    <xf numFmtId="2" fontId="1" fillId="0" borderId="5" xfId="0" applyNumberFormat="1" applyFont="1" applyBorder="1" applyAlignment="1">
      <alignment horizontal="right"/>
    </xf>
    <xf numFmtId="3" fontId="1" fillId="0" borderId="0" xfId="0" applyNumberFormat="1" applyFont="1" applyAlignment="1">
      <alignment horizontal="right"/>
    </xf>
    <xf numFmtId="1" fontId="1" fillId="0" borderId="5" xfId="0" applyNumberFormat="1" applyFont="1" applyBorder="1" applyAlignment="1">
      <alignment horizontal="right"/>
    </xf>
    <xf numFmtId="0" fontId="13" fillId="0" borderId="5" xfId="0" applyFont="1" applyBorder="1" applyAlignment="1">
      <alignment horizontal="left" wrapText="1"/>
    </xf>
    <xf numFmtId="0" fontId="13" fillId="0" borderId="9" xfId="0" applyFont="1" applyBorder="1" applyAlignment="1">
      <alignment horizontal="center"/>
    </xf>
    <xf numFmtId="4" fontId="3" fillId="0" borderId="0" xfId="0" applyNumberFormat="1" applyFont="1" applyAlignment="1">
      <alignment horizontal="right"/>
    </xf>
    <xf numFmtId="3" fontId="1" fillId="0" borderId="5" xfId="0" applyNumberFormat="1" applyFont="1" applyBorder="1" applyAlignment="1">
      <alignment horizontal="center"/>
    </xf>
    <xf numFmtId="49" fontId="1" fillId="0" borderId="0" xfId="0" applyNumberFormat="1" applyFont="1" applyAlignment="1">
      <alignment horizontal="center" vertical="top"/>
    </xf>
    <xf numFmtId="0" fontId="13" fillId="0" borderId="5" xfId="0" applyFont="1" applyBorder="1" applyAlignment="1">
      <alignment wrapText="1"/>
    </xf>
    <xf numFmtId="0" fontId="1" fillId="0" borderId="5" xfId="0" applyFont="1" applyBorder="1" applyAlignment="1">
      <alignment wrapText="1"/>
    </xf>
    <xf numFmtId="0" fontId="2" fillId="0" borderId="5" xfId="0" applyFont="1" applyBorder="1"/>
    <xf numFmtId="3" fontId="13" fillId="0" borderId="5" xfId="0" applyNumberFormat="1" applyFont="1" applyBorder="1" applyAlignment="1">
      <alignment horizontal="right" wrapText="1"/>
    </xf>
    <xf numFmtId="4" fontId="13" fillId="0" borderId="5" xfId="0" applyNumberFormat="1" applyFont="1" applyBorder="1" applyAlignment="1">
      <alignment wrapText="1"/>
    </xf>
    <xf numFmtId="0" fontId="14" fillId="0" borderId="0" xfId="0" applyFont="1" applyAlignment="1">
      <alignment wrapText="1"/>
    </xf>
    <xf numFmtId="0" fontId="13" fillId="0" borderId="5" xfId="0" applyFont="1" applyBorder="1" applyAlignment="1">
      <alignment horizontal="center" vertical="top" wrapText="1"/>
    </xf>
    <xf numFmtId="49" fontId="1" fillId="0" borderId="5" xfId="0" applyNumberFormat="1" applyFont="1" applyBorder="1" applyAlignment="1">
      <alignment horizontal="center" vertical="top"/>
    </xf>
    <xf numFmtId="0" fontId="3" fillId="0" borderId="5" xfId="0" applyFont="1" applyBorder="1" applyAlignment="1">
      <alignment horizontal="center"/>
    </xf>
    <xf numFmtId="4" fontId="3" fillId="0" borderId="5" xfId="0" applyNumberFormat="1" applyFont="1" applyBorder="1" applyAlignment="1">
      <alignment horizontal="right"/>
    </xf>
    <xf numFmtId="0" fontId="3" fillId="0" borderId="5" xfId="0" applyFont="1" applyBorder="1" applyAlignment="1">
      <alignment horizontal="right"/>
    </xf>
    <xf numFmtId="0" fontId="1" fillId="0" borderId="5" xfId="0" applyFont="1" applyBorder="1" applyAlignment="1">
      <alignment horizontal="center" vertical="top"/>
    </xf>
    <xf numFmtId="0" fontId="13" fillId="0" borderId="0" xfId="0" applyFont="1" applyAlignment="1">
      <alignment vertical="top" wrapText="1"/>
    </xf>
    <xf numFmtId="0" fontId="13" fillId="0" borderId="5" xfId="0" applyFont="1" applyBorder="1" applyAlignment="1">
      <alignment horizontal="center" vertical="top"/>
    </xf>
    <xf numFmtId="0" fontId="13" fillId="0" borderId="0" xfId="0" applyFont="1" applyAlignment="1">
      <alignment wrapText="1"/>
    </xf>
    <xf numFmtId="0" fontId="1" fillId="0" borderId="6" xfId="0" applyFont="1" applyBorder="1" applyAlignment="1">
      <alignment horizontal="center"/>
    </xf>
    <xf numFmtId="0" fontId="1" fillId="0" borderId="0" xfId="0" applyFont="1" applyAlignment="1">
      <alignment horizontal="left" wrapText="1"/>
    </xf>
    <xf numFmtId="3" fontId="14" fillId="0" borderId="0" xfId="0" applyNumberFormat="1" applyFont="1"/>
    <xf numFmtId="0" fontId="1" fillId="0" borderId="8" xfId="0" applyFont="1" applyBorder="1"/>
    <xf numFmtId="3" fontId="1" fillId="0" borderId="5" xfId="0" applyNumberFormat="1" applyFont="1" applyBorder="1"/>
    <xf numFmtId="0" fontId="12" fillId="0" borderId="5" xfId="0" applyFont="1" applyBorder="1"/>
    <xf numFmtId="0" fontId="2" fillId="0" borderId="0" xfId="0" applyFont="1" applyAlignment="1">
      <alignment horizontal="right"/>
    </xf>
    <xf numFmtId="0" fontId="13" fillId="0" borderId="5" xfId="0" applyFont="1" applyBorder="1" applyAlignment="1">
      <alignment horizontal="center" wrapText="1"/>
    </xf>
    <xf numFmtId="0" fontId="11" fillId="0" borderId="5" xfId="0" applyFont="1" applyBorder="1" applyAlignment="1">
      <alignment horizontal="center"/>
    </xf>
    <xf numFmtId="0" fontId="17" fillId="0" borderId="5" xfId="0" applyFont="1" applyBorder="1" applyAlignment="1">
      <alignment horizontal="center"/>
    </xf>
    <xf numFmtId="0" fontId="1" fillId="0" borderId="5" xfId="0" applyFont="1" applyBorder="1" applyAlignment="1">
      <alignment horizontal="center" wrapText="1"/>
    </xf>
    <xf numFmtId="0" fontId="13" fillId="0" borderId="0" xfId="0" applyFont="1" applyAlignment="1">
      <alignment horizontal="center"/>
    </xf>
    <xf numFmtId="0" fontId="1" fillId="0" borderId="0" xfId="0" applyFont="1" applyAlignment="1">
      <alignment horizontal="right"/>
    </xf>
    <xf numFmtId="4" fontId="1" fillId="0" borderId="0" xfId="0" applyNumberFormat="1" applyFont="1" applyAlignment="1">
      <alignment horizontal="right"/>
    </xf>
    <xf numFmtId="0" fontId="1" fillId="0" borderId="0" xfId="0" applyFont="1" applyAlignment="1">
      <alignment wrapText="1"/>
    </xf>
    <xf numFmtId="0" fontId="1" fillId="0" borderId="5" xfId="0" applyFont="1" applyBorder="1" applyAlignment="1">
      <alignment horizontal="left" wrapText="1"/>
    </xf>
    <xf numFmtId="0" fontId="1" fillId="0" borderId="5" xfId="0" applyFont="1" applyBorder="1" applyAlignment="1">
      <alignment horizontal="center" vertical="top" wrapText="1"/>
    </xf>
    <xf numFmtId="3" fontId="2" fillId="0" borderId="5" xfId="0" applyNumberFormat="1" applyFont="1" applyBorder="1" applyAlignment="1">
      <alignment horizontal="right"/>
    </xf>
    <xf numFmtId="4" fontId="2" fillId="0" borderId="5" xfId="0" applyNumberFormat="1" applyFont="1" applyBorder="1" applyAlignment="1">
      <alignment horizontal="right"/>
    </xf>
    <xf numFmtId="4" fontId="1" fillId="0" borderId="5" xfId="0" applyNumberFormat="1" applyFont="1" applyBorder="1" applyAlignment="1">
      <alignment horizontal="right" wrapText="1"/>
    </xf>
    <xf numFmtId="0" fontId="1" fillId="0" borderId="9" xfId="0" applyFont="1" applyBorder="1" applyAlignment="1">
      <alignment horizontal="center"/>
    </xf>
    <xf numFmtId="44" fontId="28" fillId="0" borderId="0" xfId="4" applyNumberFormat="1" applyFont="1"/>
    <xf numFmtId="1" fontId="3" fillId="0" borderId="30" xfId="3" applyNumberFormat="1" applyFont="1" applyBorder="1" applyAlignment="1">
      <alignment horizontal="left" vertical="top"/>
    </xf>
    <xf numFmtId="4" fontId="3" fillId="0" borderId="30" xfId="3" applyNumberFormat="1" applyFont="1" applyBorder="1" applyAlignment="1">
      <alignment horizontal="center"/>
    </xf>
    <xf numFmtId="1" fontId="3" fillId="0" borderId="30" xfId="3" applyNumberFormat="1" applyFont="1" applyBorder="1" applyAlignment="1">
      <alignment horizontal="justify"/>
    </xf>
    <xf numFmtId="3" fontId="3" fillId="0" borderId="30" xfId="3" applyNumberFormat="1" applyFont="1" applyBorder="1" applyAlignment="1">
      <alignment horizontal="center"/>
    </xf>
    <xf numFmtId="3" fontId="3" fillId="0" borderId="30" xfId="3" applyNumberFormat="1" applyFont="1" applyBorder="1" applyAlignment="1">
      <alignment horizontal="right"/>
    </xf>
    <xf numFmtId="1" fontId="3" fillId="0" borderId="0" xfId="3" applyNumberFormat="1" applyFont="1" applyAlignment="1">
      <alignment horizontal="left" vertical="top"/>
    </xf>
    <xf numFmtId="4" fontId="3" fillId="0" borderId="0" xfId="3" applyNumberFormat="1" applyFont="1" applyAlignment="1">
      <alignment horizontal="center"/>
    </xf>
    <xf numFmtId="1" fontId="3" fillId="0" borderId="0" xfId="3" applyNumberFormat="1" applyFont="1" applyAlignment="1">
      <alignment horizontal="justify"/>
    </xf>
    <xf numFmtId="3" fontId="3" fillId="0" borderId="0" xfId="3" applyNumberFormat="1" applyFont="1" applyAlignment="1">
      <alignment horizontal="center"/>
    </xf>
    <xf numFmtId="3" fontId="3" fillId="0" borderId="0" xfId="3" applyNumberFormat="1" applyFont="1" applyAlignment="1">
      <alignment horizontal="right"/>
    </xf>
    <xf numFmtId="4" fontId="30" fillId="0" borderId="31" xfId="3" applyNumberFormat="1" applyFont="1" applyBorder="1"/>
    <xf numFmtId="166" fontId="30" fillId="0" borderId="31" xfId="3" applyNumberFormat="1" applyFont="1" applyBorder="1"/>
    <xf numFmtId="166" fontId="30" fillId="0" borderId="0" xfId="3" applyNumberFormat="1" applyFont="1"/>
    <xf numFmtId="4" fontId="30" fillId="0" borderId="0" xfId="3" applyNumberFormat="1" applyFont="1"/>
    <xf numFmtId="166" fontId="30" fillId="0" borderId="33" xfId="3" applyNumberFormat="1" applyFont="1" applyBorder="1"/>
    <xf numFmtId="1" fontId="30" fillId="0" borderId="0" xfId="3" applyNumberFormat="1" applyFont="1" applyAlignment="1" applyProtection="1">
      <alignment horizontal="left" vertical="top" wrapText="1"/>
      <protection locked="0"/>
    </xf>
    <xf numFmtId="0" fontId="30" fillId="0" borderId="0" xfId="3" applyFont="1" applyAlignment="1">
      <alignment vertical="top"/>
    </xf>
    <xf numFmtId="0" fontId="30" fillId="0" borderId="0" xfId="3" applyFont="1"/>
    <xf numFmtId="0" fontId="30" fillId="0" borderId="0" xfId="3" applyFont="1" applyAlignment="1">
      <alignment vertical="top" wrapText="1"/>
    </xf>
    <xf numFmtId="4" fontId="29" fillId="0" borderId="0" xfId="3" applyNumberFormat="1" applyFont="1"/>
    <xf numFmtId="3" fontId="30" fillId="0" borderId="0" xfId="3" applyNumberFormat="1" applyFont="1" applyAlignment="1">
      <alignment vertical="top"/>
    </xf>
    <xf numFmtId="0" fontId="29" fillId="0" borderId="0" xfId="3" applyFont="1" applyAlignment="1">
      <alignment vertical="top" wrapText="1"/>
    </xf>
    <xf numFmtId="0" fontId="29" fillId="0" borderId="10" xfId="3" applyFont="1" applyBorder="1" applyAlignment="1">
      <alignment vertical="top"/>
    </xf>
    <xf numFmtId="3" fontId="30" fillId="0" borderId="11" xfId="3" applyNumberFormat="1" applyFont="1" applyBorder="1" applyAlignment="1">
      <alignment vertical="top"/>
    </xf>
    <xf numFmtId="0" fontId="30" fillId="0" borderId="11" xfId="3" applyFont="1" applyBorder="1" applyAlignment="1">
      <alignment vertical="top" wrapText="1"/>
    </xf>
    <xf numFmtId="0" fontId="30" fillId="0" borderId="11" xfId="3" applyFont="1" applyBorder="1"/>
    <xf numFmtId="166" fontId="30" fillId="0" borderId="11" xfId="3" applyNumberFormat="1" applyFont="1" applyBorder="1"/>
    <xf numFmtId="4" fontId="30" fillId="0" borderId="11" xfId="3" applyNumberFormat="1" applyFont="1" applyBorder="1"/>
    <xf numFmtId="4" fontId="30" fillId="0" borderId="12" xfId="3" applyNumberFormat="1" applyFont="1" applyBorder="1"/>
    <xf numFmtId="0" fontId="29" fillId="0" borderId="13" xfId="3" applyFont="1" applyBorder="1" applyAlignment="1">
      <alignment vertical="top"/>
    </xf>
    <xf numFmtId="4" fontId="30" fillId="0" borderId="14" xfId="3" applyNumberFormat="1" applyFont="1" applyBorder="1"/>
    <xf numFmtId="0" fontId="29" fillId="0" borderId="15" xfId="3" applyFont="1" applyBorder="1" applyAlignment="1">
      <alignment vertical="top"/>
    </xf>
    <xf numFmtId="3" fontId="30" fillId="0" borderId="16" xfId="3" applyNumberFormat="1" applyFont="1" applyBorder="1" applyAlignment="1">
      <alignment vertical="top"/>
    </xf>
    <xf numFmtId="0" fontId="30" fillId="0" borderId="16" xfId="3" applyFont="1" applyBorder="1" applyAlignment="1">
      <alignment vertical="top" wrapText="1"/>
    </xf>
    <xf numFmtId="0" fontId="30" fillId="0" borderId="16" xfId="3" applyFont="1" applyBorder="1"/>
    <xf numFmtId="166" fontId="30" fillId="0" borderId="16" xfId="3" applyNumberFormat="1" applyFont="1" applyBorder="1"/>
    <xf numFmtId="4" fontId="30" fillId="0" borderId="16" xfId="3" applyNumberFormat="1" applyFont="1" applyBorder="1"/>
    <xf numFmtId="4" fontId="30" fillId="0" borderId="17" xfId="3" applyNumberFormat="1" applyFont="1" applyBorder="1"/>
    <xf numFmtId="0" fontId="29" fillId="0" borderId="0" xfId="3" applyFont="1" applyAlignment="1">
      <alignment vertical="top"/>
    </xf>
    <xf numFmtId="166" fontId="29" fillId="0" borderId="0" xfId="3" applyNumberFormat="1" applyFont="1"/>
    <xf numFmtId="0" fontId="29" fillId="0" borderId="0" xfId="3" applyFont="1"/>
    <xf numFmtId="0" fontId="30" fillId="0" borderId="18" xfId="3" applyFont="1" applyBorder="1" applyAlignment="1">
      <alignment vertical="top"/>
    </xf>
    <xf numFmtId="3" fontId="29" fillId="0" borderId="19" xfId="3" applyNumberFormat="1" applyFont="1" applyBorder="1" applyAlignment="1">
      <alignment vertical="top"/>
    </xf>
    <xf numFmtId="0" fontId="29" fillId="0" borderId="19" xfId="3" applyFont="1" applyBorder="1" applyAlignment="1">
      <alignment vertical="top" wrapText="1"/>
    </xf>
    <xf numFmtId="0" fontId="29" fillId="0" borderId="19" xfId="3" applyFont="1" applyBorder="1"/>
    <xf numFmtId="166" fontId="29" fillId="0" borderId="19" xfId="3" applyNumberFormat="1" applyFont="1" applyBorder="1"/>
    <xf numFmtId="4" fontId="29" fillId="0" borderId="19" xfId="3" applyNumberFormat="1" applyFont="1" applyBorder="1"/>
    <xf numFmtId="4" fontId="29" fillId="0" borderId="20" xfId="3" applyNumberFormat="1" applyFont="1" applyBorder="1"/>
    <xf numFmtId="3" fontId="29" fillId="0" borderId="0" xfId="3" applyNumberFormat="1" applyFont="1" applyAlignment="1">
      <alignment vertical="top"/>
    </xf>
    <xf numFmtId="0" fontId="29" fillId="0" borderId="21" xfId="3" applyFont="1" applyBorder="1" applyAlignment="1">
      <alignment vertical="top"/>
    </xf>
    <xf numFmtId="3" fontId="29" fillId="0" borderId="22" xfId="3" applyNumberFormat="1" applyFont="1" applyBorder="1" applyAlignment="1">
      <alignment vertical="top"/>
    </xf>
    <xf numFmtId="0" fontId="29" fillId="0" borderId="22" xfId="3" applyFont="1" applyBorder="1" applyAlignment="1">
      <alignment vertical="top" wrapText="1"/>
    </xf>
    <xf numFmtId="0" fontId="29" fillId="0" borderId="22" xfId="3" applyFont="1" applyBorder="1"/>
    <xf numFmtId="4" fontId="29" fillId="0" borderId="22" xfId="3" applyNumberFormat="1" applyFont="1" applyBorder="1"/>
    <xf numFmtId="4" fontId="29" fillId="0" borderId="23" xfId="3" applyNumberFormat="1" applyFont="1" applyBorder="1"/>
    <xf numFmtId="0" fontId="29" fillId="0" borderId="27" xfId="3" applyFont="1" applyBorder="1" applyAlignment="1">
      <alignment vertical="top"/>
    </xf>
    <xf numFmtId="3" fontId="29" fillId="0" borderId="28" xfId="3" applyNumberFormat="1" applyFont="1" applyBorder="1" applyAlignment="1">
      <alignment vertical="top"/>
    </xf>
    <xf numFmtId="0" fontId="30" fillId="0" borderId="28" xfId="3" applyFont="1" applyBorder="1" applyAlignment="1">
      <alignment vertical="top" wrapText="1"/>
    </xf>
    <xf numFmtId="0" fontId="30" fillId="0" borderId="28" xfId="3" applyFont="1" applyBorder="1"/>
    <xf numFmtId="166" fontId="30" fillId="0" borderId="28" xfId="3" applyNumberFormat="1" applyFont="1" applyBorder="1"/>
    <xf numFmtId="4" fontId="30" fillId="0" borderId="28" xfId="3" applyNumberFormat="1" applyFont="1" applyBorder="1"/>
    <xf numFmtId="4" fontId="30" fillId="0" borderId="29" xfId="3" applyNumberFormat="1" applyFont="1" applyBorder="1"/>
    <xf numFmtId="0" fontId="29" fillId="0" borderId="0" xfId="3" applyFont="1" applyAlignment="1">
      <alignment horizontal="left" vertical="top"/>
    </xf>
    <xf numFmtId="3" fontId="29" fillId="0" borderId="0" xfId="3" applyNumberFormat="1" applyFont="1" applyAlignment="1">
      <alignment horizontal="left" vertical="top"/>
    </xf>
    <xf numFmtId="0" fontId="30" fillId="0" borderId="31" xfId="3" applyFont="1" applyBorder="1" applyAlignment="1">
      <alignment horizontal="left" vertical="top"/>
    </xf>
    <xf numFmtId="3" fontId="30" fillId="0" borderId="31" xfId="3" applyNumberFormat="1" applyFont="1" applyBorder="1" applyAlignment="1">
      <alignment vertical="top"/>
    </xf>
    <xf numFmtId="0" fontId="30" fillId="0" borderId="31" xfId="3" applyFont="1" applyBorder="1" applyAlignment="1">
      <alignment vertical="top" wrapText="1"/>
    </xf>
    <xf numFmtId="0" fontId="30" fillId="0" borderId="31" xfId="3" applyFont="1" applyBorder="1"/>
    <xf numFmtId="0" fontId="30" fillId="0" borderId="3" xfId="3" applyFont="1" applyBorder="1" applyAlignment="1">
      <alignment vertical="top"/>
    </xf>
    <xf numFmtId="3" fontId="30" fillId="0" borderId="3" xfId="3" applyNumberFormat="1" applyFont="1" applyBorder="1" applyAlignment="1">
      <alignment vertical="top"/>
    </xf>
    <xf numFmtId="0" fontId="30" fillId="0" borderId="3" xfId="3" applyFont="1" applyBorder="1" applyAlignment="1">
      <alignment vertical="top" wrapText="1"/>
    </xf>
    <xf numFmtId="0" fontId="30" fillId="0" borderId="3" xfId="3" applyFont="1" applyBorder="1"/>
    <xf numFmtId="4" fontId="29" fillId="0" borderId="32" xfId="3" applyNumberFormat="1" applyFont="1" applyBorder="1"/>
    <xf numFmtId="4" fontId="30" fillId="0" borderId="25" xfId="3" applyNumberFormat="1" applyFont="1" applyBorder="1"/>
    <xf numFmtId="4" fontId="29" fillId="0" borderId="26" xfId="3" applyNumberFormat="1" applyFont="1" applyBorder="1"/>
    <xf numFmtId="0" fontId="29" fillId="0" borderId="28" xfId="3" applyFont="1" applyBorder="1" applyAlignment="1">
      <alignment vertical="top" wrapText="1"/>
    </xf>
    <xf numFmtId="0" fontId="30" fillId="0" borderId="0" xfId="3" applyFont="1" applyAlignment="1">
      <alignment horizontal="left" vertical="top"/>
    </xf>
    <xf numFmtId="0" fontId="30" fillId="0" borderId="33" xfId="3" applyFont="1" applyBorder="1" applyAlignment="1">
      <alignment horizontal="left" vertical="top"/>
    </xf>
    <xf numFmtId="3" fontId="30" fillId="0" borderId="33" xfId="3" applyNumberFormat="1" applyFont="1" applyBorder="1" applyAlignment="1">
      <alignment vertical="top"/>
    </xf>
    <xf numFmtId="0" fontId="30" fillId="0" borderId="33" xfId="3" applyFont="1" applyBorder="1" applyAlignment="1">
      <alignment vertical="top" wrapText="1"/>
    </xf>
    <xf numFmtId="0" fontId="30" fillId="0" borderId="33" xfId="3" applyFont="1" applyBorder="1"/>
    <xf numFmtId="4" fontId="30" fillId="0" borderId="33" xfId="3" applyNumberFormat="1" applyFont="1" applyBorder="1"/>
    <xf numFmtId="0" fontId="30" fillId="0" borderId="34" xfId="3" applyFont="1" applyBorder="1" applyAlignment="1">
      <alignment horizontal="left" vertical="top"/>
    </xf>
    <xf numFmtId="3" fontId="30" fillId="0" borderId="34" xfId="3" applyNumberFormat="1" applyFont="1" applyBorder="1" applyAlignment="1">
      <alignment vertical="top"/>
    </xf>
    <xf numFmtId="0" fontId="30" fillId="0" borderId="34" xfId="3" applyFont="1" applyBorder="1" applyAlignment="1">
      <alignment vertical="top" wrapText="1"/>
    </xf>
    <xf numFmtId="0" fontId="30" fillId="0" borderId="34" xfId="3" applyFont="1" applyBorder="1"/>
    <xf numFmtId="3" fontId="30" fillId="0" borderId="28" xfId="3" applyNumberFormat="1" applyFont="1" applyBorder="1" applyAlignment="1">
      <alignment vertical="top"/>
    </xf>
    <xf numFmtId="0" fontId="16" fillId="0" borderId="28" xfId="3" applyBorder="1"/>
    <xf numFmtId="0" fontId="16" fillId="0" borderId="29" xfId="3" applyBorder="1"/>
    <xf numFmtId="4" fontId="29" fillId="0" borderId="29" xfId="3" applyNumberFormat="1" applyFont="1" applyBorder="1"/>
    <xf numFmtId="1" fontId="11" fillId="0" borderId="0" xfId="0" applyNumberFormat="1" applyFont="1" applyAlignment="1">
      <alignment horizontal="left" vertical="top"/>
    </xf>
    <xf numFmtId="1" fontId="11" fillId="0" borderId="0" xfId="0" applyNumberFormat="1" applyFont="1" applyAlignment="1">
      <alignment horizontal="justify"/>
    </xf>
    <xf numFmtId="1" fontId="11" fillId="0" borderId="0" xfId="0" applyNumberFormat="1" applyFont="1" applyAlignment="1">
      <alignment horizontal="center"/>
    </xf>
    <xf numFmtId="1" fontId="11" fillId="0" borderId="0" xfId="0" applyNumberFormat="1" applyFont="1"/>
    <xf numFmtId="1" fontId="11" fillId="0" borderId="0" xfId="0" applyNumberFormat="1" applyFont="1" applyAlignment="1">
      <alignment horizontal="left" vertical="top" wrapText="1"/>
    </xf>
    <xf numFmtId="2" fontId="11" fillId="0" borderId="0" xfId="0" applyNumberFormat="1" applyFont="1" applyAlignment="1">
      <alignment horizontal="left" vertical="top" wrapText="1" shrinkToFit="1"/>
    </xf>
    <xf numFmtId="1" fontId="11" fillId="0" borderId="0" xfId="0" applyNumberFormat="1" applyFont="1" applyAlignment="1">
      <alignment horizontal="center" vertical="top" wrapText="1" shrinkToFit="1"/>
    </xf>
    <xf numFmtId="2" fontId="11" fillId="0" borderId="0" xfId="0" applyNumberFormat="1" applyFont="1" applyAlignment="1">
      <alignment horizontal="center" vertical="top" wrapText="1" shrinkToFit="1"/>
    </xf>
    <xf numFmtId="2" fontId="11" fillId="0" borderId="0" xfId="0" applyNumberFormat="1" applyFont="1"/>
    <xf numFmtId="1" fontId="11" fillId="0" borderId="0" xfId="0" applyNumberFormat="1" applyFont="1" applyAlignment="1">
      <alignment horizontal="justify" vertical="center"/>
    </xf>
    <xf numFmtId="1" fontId="7" fillId="0" borderId="0" xfId="0" applyNumberFormat="1" applyFont="1" applyAlignment="1">
      <alignment horizontal="left" vertical="top"/>
    </xf>
    <xf numFmtId="2" fontId="11" fillId="0" borderId="0" xfId="0" applyNumberFormat="1" applyFont="1" applyAlignment="1">
      <alignment horizontal="center"/>
    </xf>
    <xf numFmtId="1" fontId="3" fillId="0" borderId="0" xfId="0" applyNumberFormat="1" applyFont="1" applyAlignment="1">
      <alignment horizontal="left"/>
    </xf>
    <xf numFmtId="49" fontId="11" fillId="0" borderId="48" xfId="0" applyNumberFormat="1" applyFont="1" applyBorder="1" applyAlignment="1">
      <alignment horizontal="right" vertical="top"/>
    </xf>
    <xf numFmtId="49" fontId="11" fillId="0" borderId="30" xfId="0" applyNumberFormat="1" applyFont="1" applyBorder="1" applyAlignment="1">
      <alignment horizontal="right" vertical="top"/>
    </xf>
    <xf numFmtId="1" fontId="11" fillId="0" borderId="49" xfId="0" applyNumberFormat="1" applyFont="1" applyBorder="1" applyAlignment="1">
      <alignment horizontal="justify" vertical="top"/>
    </xf>
    <xf numFmtId="168" fontId="11" fillId="0" borderId="30" xfId="0" applyNumberFormat="1" applyFont="1" applyBorder="1" applyAlignment="1">
      <alignment horizontal="right"/>
    </xf>
    <xf numFmtId="49" fontId="11" fillId="0" borderId="51" xfId="0" applyNumberFormat="1" applyFont="1" applyBorder="1" applyAlignment="1">
      <alignment horizontal="right" vertical="top"/>
    </xf>
    <xf numFmtId="49" fontId="11" fillId="0" borderId="52" xfId="0" applyNumberFormat="1" applyFont="1" applyBorder="1" applyAlignment="1">
      <alignment horizontal="right" vertical="top"/>
    </xf>
    <xf numFmtId="1" fontId="11" fillId="0" borderId="53" xfId="0" applyNumberFormat="1" applyFont="1" applyBorder="1" applyAlignment="1">
      <alignment horizontal="justify" vertical="top"/>
    </xf>
    <xf numFmtId="168" fontId="11" fillId="0" borderId="52" xfId="0" applyNumberFormat="1" applyFont="1" applyBorder="1" applyAlignment="1">
      <alignment horizontal="right"/>
    </xf>
    <xf numFmtId="49" fontId="11" fillId="0" borderId="55" xfId="0" applyNumberFormat="1" applyFont="1" applyBorder="1" applyAlignment="1">
      <alignment horizontal="right" vertical="top"/>
    </xf>
    <xf numFmtId="49" fontId="11" fillId="0" borderId="0" xfId="0" applyNumberFormat="1" applyFont="1" applyAlignment="1">
      <alignment horizontal="right" vertical="top"/>
    </xf>
    <xf numFmtId="1" fontId="11" fillId="0" borderId="56" xfId="0" applyNumberFormat="1" applyFont="1" applyBorder="1" applyAlignment="1">
      <alignment horizontal="justify" vertical="top"/>
    </xf>
    <xf numFmtId="168" fontId="11" fillId="0" borderId="0" xfId="0" applyNumberFormat="1" applyFont="1" applyAlignment="1">
      <alignment horizontal="right"/>
    </xf>
    <xf numFmtId="49" fontId="11" fillId="0" borderId="57" xfId="0" applyNumberFormat="1" applyFont="1" applyBorder="1" applyAlignment="1">
      <alignment horizontal="right" vertical="top"/>
    </xf>
    <xf numFmtId="49" fontId="11" fillId="0" borderId="39" xfId="0" applyNumberFormat="1" applyFont="1" applyBorder="1" applyAlignment="1">
      <alignment horizontal="right" vertical="top"/>
    </xf>
    <xf numFmtId="1" fontId="11" fillId="0" borderId="58" xfId="0" applyNumberFormat="1" applyFont="1" applyBorder="1" applyAlignment="1">
      <alignment horizontal="justify" vertical="top"/>
    </xf>
    <xf numFmtId="168" fontId="1" fillId="0" borderId="39" xfId="0" applyNumberFormat="1" applyFont="1" applyBorder="1" applyAlignment="1">
      <alignment horizontal="right"/>
    </xf>
    <xf numFmtId="168" fontId="11" fillId="0" borderId="39" xfId="0" applyNumberFormat="1" applyFont="1" applyBorder="1" applyAlignment="1">
      <alignment horizontal="right"/>
    </xf>
    <xf numFmtId="168" fontId="11" fillId="0" borderId="66" xfId="0" applyNumberFormat="1" applyFont="1" applyBorder="1" applyAlignment="1">
      <alignment horizontal="right"/>
    </xf>
    <xf numFmtId="49" fontId="3" fillId="0" borderId="68" xfId="0" applyNumberFormat="1" applyFont="1" applyBorder="1" applyAlignment="1">
      <alignment horizontal="right" vertical="top"/>
    </xf>
    <xf numFmtId="49" fontId="3" fillId="0" borderId="69" xfId="0" applyNumberFormat="1" applyFont="1" applyBorder="1" applyAlignment="1">
      <alignment horizontal="right" vertical="top"/>
    </xf>
    <xf numFmtId="1" fontId="28" fillId="0" borderId="70" xfId="0" applyNumberFormat="1" applyFont="1" applyBorder="1" applyAlignment="1">
      <alignment horizontal="justify" vertical="top"/>
    </xf>
    <xf numFmtId="168" fontId="3" fillId="0" borderId="69" xfId="0" applyNumberFormat="1" applyFont="1" applyBorder="1" applyAlignment="1">
      <alignment horizontal="right"/>
    </xf>
    <xf numFmtId="1" fontId="11" fillId="0" borderId="0" xfId="0" applyNumberFormat="1" applyFont="1" applyAlignment="1">
      <alignment horizontal="centerContinuous"/>
    </xf>
    <xf numFmtId="1" fontId="3" fillId="0" borderId="22" xfId="0" applyNumberFormat="1" applyFont="1" applyBorder="1" applyAlignment="1">
      <alignment horizontal="center" vertical="top"/>
    </xf>
    <xf numFmtId="1" fontId="3" fillId="0" borderId="22" xfId="0" applyNumberFormat="1" applyFont="1" applyBorder="1" applyAlignment="1">
      <alignment horizontal="left" vertical="top"/>
    </xf>
    <xf numFmtId="1" fontId="3" fillId="0" borderId="22" xfId="0" applyNumberFormat="1" applyFont="1" applyBorder="1" applyAlignment="1">
      <alignment horizontal="center"/>
    </xf>
    <xf numFmtId="4" fontId="3" fillId="0" borderId="22" xfId="0" applyNumberFormat="1" applyFont="1" applyBorder="1" applyAlignment="1">
      <alignment horizontal="center"/>
    </xf>
    <xf numFmtId="3" fontId="3" fillId="0" borderId="22" xfId="0" applyNumberFormat="1" applyFont="1" applyBorder="1" applyAlignment="1">
      <alignment horizontal="right"/>
    </xf>
    <xf numFmtId="1" fontId="3" fillId="0" borderId="22" xfId="0" applyNumberFormat="1" applyFont="1" applyBorder="1"/>
    <xf numFmtId="49" fontId="3" fillId="0" borderId="22" xfId="0" applyNumberFormat="1" applyFont="1" applyBorder="1" applyAlignment="1">
      <alignment horizontal="center" vertical="top"/>
    </xf>
    <xf numFmtId="1" fontId="3" fillId="0" borderId="47" xfId="0" applyNumberFormat="1" applyFont="1" applyBorder="1" applyAlignment="1">
      <alignment horizontal="left" vertical="top"/>
    </xf>
    <xf numFmtId="1" fontId="11" fillId="0" borderId="47" xfId="0" applyNumberFormat="1" applyFont="1" applyBorder="1" applyAlignment="1">
      <alignment horizontal="justify"/>
    </xf>
    <xf numFmtId="1" fontId="11" fillId="0" borderId="47" xfId="0" applyNumberFormat="1" applyFont="1" applyBorder="1" applyAlignment="1">
      <alignment horizontal="center"/>
    </xf>
    <xf numFmtId="4" fontId="11" fillId="0" borderId="47" xfId="0" applyNumberFormat="1" applyFont="1" applyBorder="1" applyAlignment="1">
      <alignment horizontal="center"/>
    </xf>
    <xf numFmtId="3" fontId="11" fillId="0" borderId="47" xfId="0" applyNumberFormat="1" applyFont="1" applyBorder="1" applyAlignment="1">
      <alignment horizontal="right"/>
    </xf>
    <xf numFmtId="1" fontId="3" fillId="0" borderId="30" xfId="0" applyNumberFormat="1" applyFont="1" applyBorder="1" applyAlignment="1">
      <alignment horizontal="left" vertical="top"/>
    </xf>
    <xf numFmtId="1" fontId="3" fillId="0" borderId="52" xfId="0" applyNumberFormat="1" applyFont="1" applyBorder="1" applyAlignment="1">
      <alignment horizontal="center"/>
    </xf>
    <xf numFmtId="1" fontId="3" fillId="0" borderId="30" xfId="0" applyNumberFormat="1" applyFont="1" applyBorder="1" applyAlignment="1">
      <alignment horizontal="justify"/>
    </xf>
    <xf numFmtId="4" fontId="3" fillId="0" borderId="30" xfId="0" applyNumberFormat="1" applyFont="1" applyBorder="1" applyAlignment="1">
      <alignment horizontal="center"/>
    </xf>
    <xf numFmtId="3" fontId="3" fillId="0" borderId="30" xfId="0" applyNumberFormat="1" applyFont="1" applyBorder="1" applyAlignment="1">
      <alignment horizontal="center"/>
    </xf>
    <xf numFmtId="3" fontId="3" fillId="0" borderId="30" xfId="0" applyNumberFormat="1" applyFont="1" applyBorder="1" applyAlignment="1">
      <alignment horizontal="right"/>
    </xf>
    <xf numFmtId="49" fontId="11" fillId="0" borderId="0" xfId="0" applyNumberFormat="1" applyFont="1" applyAlignment="1">
      <alignment horizontal="center" vertical="center"/>
    </xf>
    <xf numFmtId="0" fontId="11" fillId="0" borderId="0" xfId="0" applyFont="1" applyAlignment="1">
      <alignment horizontal="left" wrapText="1"/>
    </xf>
    <xf numFmtId="1" fontId="11" fillId="0" borderId="0" xfId="0" applyNumberFormat="1" applyFont="1" applyAlignment="1">
      <alignment horizontal="right"/>
    </xf>
    <xf numFmtId="2" fontId="11" fillId="0" borderId="0" xfId="0" applyNumberFormat="1" applyFont="1" applyAlignment="1">
      <alignment horizontal="right"/>
    </xf>
    <xf numFmtId="4" fontId="11" fillId="0" borderId="0" xfId="0" applyNumberFormat="1" applyFont="1" applyAlignment="1">
      <alignment horizontal="center"/>
    </xf>
    <xf numFmtId="168" fontId="11" fillId="0" borderId="0" xfId="10" applyNumberFormat="1" applyFont="1" applyAlignment="1">
      <alignment horizontal="right"/>
    </xf>
    <xf numFmtId="0" fontId="11" fillId="0" borderId="0" xfId="10" applyFont="1" applyAlignment="1">
      <alignment horizontal="right"/>
    </xf>
    <xf numFmtId="2" fontId="11" fillId="0" borderId="0" xfId="10" applyNumberFormat="1" applyFont="1"/>
    <xf numFmtId="1" fontId="11" fillId="0" borderId="0" xfId="0" applyNumberFormat="1" applyFont="1" applyAlignment="1">
      <alignment horizontal="center" vertical="top"/>
    </xf>
    <xf numFmtId="1" fontId="11" fillId="0" borderId="0" xfId="0" applyNumberFormat="1" applyFont="1" applyAlignment="1">
      <alignment horizontal="justify" vertical="top"/>
    </xf>
    <xf numFmtId="169" fontId="11" fillId="0" borderId="0" xfId="0" applyNumberFormat="1" applyFont="1" applyAlignment="1">
      <alignment horizontal="right"/>
    </xf>
    <xf numFmtId="1" fontId="3" fillId="0" borderId="59" xfId="0" applyNumberFormat="1" applyFont="1" applyBorder="1" applyAlignment="1">
      <alignment horizontal="left" vertical="top"/>
    </xf>
    <xf numFmtId="1" fontId="3" fillId="0" borderId="59" xfId="0" applyNumberFormat="1" applyFont="1" applyBorder="1" applyAlignment="1">
      <alignment horizontal="center"/>
    </xf>
    <xf numFmtId="4" fontId="3" fillId="0" borderId="59" xfId="0" applyNumberFormat="1" applyFont="1" applyBorder="1" applyAlignment="1">
      <alignment horizontal="center"/>
    </xf>
    <xf numFmtId="3" fontId="3" fillId="0" borderId="59" xfId="0" applyNumberFormat="1" applyFont="1" applyBorder="1" applyAlignment="1">
      <alignment horizontal="right"/>
    </xf>
    <xf numFmtId="44" fontId="3" fillId="0" borderId="59" xfId="0" applyNumberFormat="1" applyFont="1" applyBorder="1" applyAlignment="1">
      <alignment horizontal="right"/>
    </xf>
    <xf numFmtId="44" fontId="3" fillId="0" borderId="59" xfId="0" applyNumberFormat="1" applyFont="1" applyBorder="1"/>
    <xf numFmtId="1" fontId="3" fillId="0" borderId="0" xfId="0" applyNumberFormat="1" applyFont="1" applyAlignment="1">
      <alignment horizontal="left" vertical="top"/>
    </xf>
    <xf numFmtId="1" fontId="3" fillId="0" borderId="30" xfId="0" applyNumberFormat="1" applyFont="1" applyBorder="1" applyAlignment="1">
      <alignment horizontal="center"/>
    </xf>
    <xf numFmtId="1" fontId="3" fillId="0" borderId="0" xfId="0" applyNumberFormat="1" applyFont="1" applyAlignment="1">
      <alignment horizontal="justify"/>
    </xf>
    <xf numFmtId="1" fontId="3" fillId="0" borderId="0" xfId="0" applyNumberFormat="1" applyFont="1" applyAlignment="1">
      <alignment horizontal="center"/>
    </xf>
    <xf numFmtId="2" fontId="3" fillId="0" borderId="0" xfId="0" applyNumberFormat="1" applyFont="1" applyAlignment="1">
      <alignment horizontal="center"/>
    </xf>
    <xf numFmtId="0" fontId="11" fillId="0" borderId="0" xfId="0" applyFont="1" applyAlignment="1">
      <alignment horizontal="justify" vertical="center" wrapText="1"/>
    </xf>
    <xf numFmtId="168" fontId="11" fillId="0" borderId="0" xfId="4" applyNumberFormat="1" applyFont="1" applyAlignment="1">
      <alignment horizontal="right"/>
    </xf>
    <xf numFmtId="0" fontId="11" fillId="0" borderId="0" xfId="4" applyFont="1" applyAlignment="1">
      <alignment horizontal="right"/>
    </xf>
    <xf numFmtId="49" fontId="3" fillId="0" borderId="0" xfId="0" applyNumberFormat="1" applyFont="1" applyAlignment="1">
      <alignment horizontal="center" vertical="center"/>
    </xf>
    <xf numFmtId="44" fontId="3" fillId="0" borderId="0" xfId="0" applyNumberFormat="1" applyFont="1" applyAlignment="1">
      <alignment horizontal="right"/>
    </xf>
    <xf numFmtId="44" fontId="3" fillId="0" borderId="0" xfId="0" applyNumberFormat="1" applyFont="1"/>
    <xf numFmtId="0" fontId="11" fillId="0" borderId="0" xfId="0" applyFont="1" applyAlignment="1">
      <alignment wrapText="1"/>
    </xf>
    <xf numFmtId="49" fontId="11" fillId="0" borderId="0" xfId="19" applyNumberFormat="1" applyFont="1" applyAlignment="1">
      <alignment horizontal="center" vertical="center"/>
    </xf>
    <xf numFmtId="169" fontId="11" fillId="0" borderId="0" xfId="19" applyNumberFormat="1" applyFont="1" applyAlignment="1">
      <alignment horizontal="right"/>
    </xf>
    <xf numFmtId="1" fontId="11" fillId="0" borderId="0" xfId="19" applyNumberFormat="1" applyFont="1"/>
    <xf numFmtId="1" fontId="3" fillId="0" borderId="0" xfId="19" applyNumberFormat="1" applyFont="1" applyAlignment="1">
      <alignment horizontal="left" vertical="top"/>
    </xf>
    <xf numFmtId="1" fontId="11" fillId="0" borderId="0" xfId="19" applyNumberFormat="1" applyFont="1" applyAlignment="1">
      <alignment horizontal="justify"/>
    </xf>
    <xf numFmtId="1" fontId="11" fillId="0" borderId="0" xfId="19" applyNumberFormat="1" applyFont="1" applyAlignment="1">
      <alignment horizontal="center"/>
    </xf>
    <xf numFmtId="3" fontId="11" fillId="0" borderId="0" xfId="19" applyNumberFormat="1" applyFont="1" applyAlignment="1">
      <alignment horizontal="right"/>
    </xf>
    <xf numFmtId="1" fontId="11" fillId="0" borderId="0" xfId="19" applyNumberFormat="1" applyFont="1" applyAlignment="1">
      <alignment horizontal="left" vertical="top"/>
    </xf>
    <xf numFmtId="0" fontId="16" fillId="0" borderId="0" xfId="0" applyFont="1" applyAlignment="1">
      <alignment horizontal="justify" vertical="top"/>
    </xf>
    <xf numFmtId="0" fontId="25" fillId="0" borderId="0" xfId="0" applyFont="1" applyAlignment="1">
      <alignment horizontal="left" wrapText="1"/>
    </xf>
    <xf numFmtId="168" fontId="16" fillId="0" borderId="0" xfId="4" applyNumberFormat="1" applyFont="1" applyAlignment="1">
      <alignment horizontal="right"/>
    </xf>
    <xf numFmtId="2" fontId="16" fillId="0" borderId="0" xfId="8" applyNumberFormat="1" applyFont="1" applyFill="1" applyBorder="1" applyAlignment="1">
      <alignment horizontal="right"/>
    </xf>
    <xf numFmtId="169" fontId="16" fillId="0" borderId="0" xfId="0" applyNumberFormat="1" applyFont="1" applyAlignment="1">
      <alignment horizontal="right"/>
    </xf>
    <xf numFmtId="1" fontId="11" fillId="0" borderId="0" xfId="19" applyNumberFormat="1" applyFont="1" applyAlignment="1">
      <alignment horizontal="justify" vertical="top"/>
    </xf>
    <xf numFmtId="49" fontId="1" fillId="0" borderId="0" xfId="0" applyNumberFormat="1" applyFont="1" applyAlignment="1">
      <alignment horizontal="center"/>
    </xf>
    <xf numFmtId="49" fontId="11" fillId="0" borderId="0" xfId="19" applyNumberFormat="1" applyFont="1" applyAlignment="1">
      <alignment horizontal="right" vertical="center"/>
    </xf>
    <xf numFmtId="49" fontId="3" fillId="0" borderId="0" xfId="19" applyNumberFormat="1" applyFont="1" applyAlignment="1">
      <alignment horizontal="center" vertical="center"/>
    </xf>
    <xf numFmtId="0" fontId="11" fillId="0" borderId="0" xfId="19" applyFont="1" applyAlignment="1">
      <alignment horizontal="justify" vertical="center" wrapText="1"/>
    </xf>
    <xf numFmtId="49" fontId="3" fillId="0" borderId="22" xfId="19" applyNumberFormat="1" applyFont="1" applyBorder="1" applyAlignment="1">
      <alignment horizontal="center" vertical="top"/>
    </xf>
    <xf numFmtId="1" fontId="3" fillId="0" borderId="22" xfId="19" applyNumberFormat="1" applyFont="1" applyBorder="1" applyAlignment="1">
      <alignment horizontal="left" vertical="top"/>
    </xf>
    <xf numFmtId="1" fontId="3" fillId="0" borderId="22" xfId="19" applyNumberFormat="1" applyFont="1" applyBorder="1" applyAlignment="1">
      <alignment horizontal="center"/>
    </xf>
    <xf numFmtId="3" fontId="3" fillId="0" borderId="22" xfId="19" applyNumberFormat="1" applyFont="1" applyBorder="1" applyAlignment="1">
      <alignment horizontal="right"/>
    </xf>
    <xf numFmtId="4" fontId="3" fillId="0" borderId="22" xfId="19" applyNumberFormat="1" applyFont="1" applyBorder="1" applyAlignment="1">
      <alignment horizontal="center"/>
    </xf>
    <xf numFmtId="1" fontId="3" fillId="0" borderId="47" xfId="19" applyNumberFormat="1" applyFont="1" applyBorder="1" applyAlignment="1">
      <alignment horizontal="left" vertical="top"/>
    </xf>
    <xf numFmtId="1" fontId="3" fillId="0" borderId="30" xfId="19" applyNumberFormat="1" applyFont="1" applyBorder="1" applyAlignment="1">
      <alignment horizontal="left" vertical="top"/>
    </xf>
    <xf numFmtId="1" fontId="3" fillId="0" borderId="30" xfId="19" applyNumberFormat="1" applyFont="1" applyBorder="1" applyAlignment="1">
      <alignment horizontal="center"/>
    </xf>
    <xf numFmtId="1" fontId="3" fillId="0" borderId="30" xfId="19" applyNumberFormat="1" applyFont="1" applyBorder="1" applyAlignment="1">
      <alignment horizontal="justify"/>
    </xf>
    <xf numFmtId="3" fontId="3" fillId="0" borderId="30" xfId="19" applyNumberFormat="1" applyFont="1" applyBorder="1" applyAlignment="1">
      <alignment horizontal="center"/>
    </xf>
    <xf numFmtId="3" fontId="3" fillId="0" borderId="30" xfId="19" applyNumberFormat="1" applyFont="1" applyBorder="1" applyAlignment="1">
      <alignment horizontal="right"/>
    </xf>
    <xf numFmtId="1" fontId="3" fillId="0" borderId="59" xfId="19" applyNumberFormat="1" applyFont="1" applyBorder="1" applyAlignment="1">
      <alignment horizontal="left" vertical="top"/>
    </xf>
    <xf numFmtId="1" fontId="3" fillId="0" borderId="59" xfId="19" applyNumberFormat="1" applyFont="1" applyBorder="1" applyAlignment="1">
      <alignment horizontal="center"/>
    </xf>
    <xf numFmtId="4" fontId="3" fillId="0" borderId="59" xfId="19" applyNumberFormat="1" applyFont="1" applyBorder="1" applyAlignment="1">
      <alignment horizontal="center"/>
    </xf>
    <xf numFmtId="3" fontId="3" fillId="0" borderId="59" xfId="19" applyNumberFormat="1" applyFont="1" applyBorder="1" applyAlignment="1">
      <alignment horizontal="right"/>
    </xf>
    <xf numFmtId="44" fontId="3" fillId="0" borderId="59" xfId="19" applyNumberFormat="1" applyFont="1" applyBorder="1" applyAlignment="1">
      <alignment horizontal="right"/>
    </xf>
    <xf numFmtId="44" fontId="3" fillId="0" borderId="59" xfId="19" applyNumberFormat="1" applyFont="1" applyBorder="1"/>
    <xf numFmtId="1" fontId="3" fillId="0" borderId="65" xfId="19" applyNumberFormat="1" applyFont="1" applyBorder="1" applyAlignment="1">
      <alignment horizontal="left" vertical="top"/>
    </xf>
    <xf numFmtId="1" fontId="3" fillId="0" borderId="65" xfId="19" applyNumberFormat="1" applyFont="1" applyBorder="1" applyAlignment="1">
      <alignment horizontal="center"/>
    </xf>
    <xf numFmtId="4" fontId="3" fillId="0" borderId="65" xfId="19" applyNumberFormat="1" applyFont="1" applyBorder="1" applyAlignment="1">
      <alignment horizontal="center"/>
    </xf>
    <xf numFmtId="3" fontId="3" fillId="0" borderId="65" xfId="19" applyNumberFormat="1" applyFont="1" applyBorder="1" applyAlignment="1">
      <alignment horizontal="right"/>
    </xf>
    <xf numFmtId="44" fontId="3" fillId="0" borderId="65" xfId="19" applyNumberFormat="1" applyFont="1" applyBorder="1" applyAlignment="1">
      <alignment horizontal="right"/>
    </xf>
    <xf numFmtId="44" fontId="3" fillId="0" borderId="65" xfId="19" applyNumberFormat="1" applyFont="1" applyBorder="1"/>
    <xf numFmtId="1" fontId="3" fillId="0" borderId="52" xfId="19" applyNumberFormat="1" applyFont="1" applyBorder="1" applyAlignment="1">
      <alignment horizontal="left" vertical="top"/>
    </xf>
    <xf numFmtId="1" fontId="3" fillId="0" borderId="52" xfId="19" applyNumberFormat="1" applyFont="1" applyBorder="1" applyAlignment="1">
      <alignment horizontal="center"/>
    </xf>
    <xf numFmtId="4" fontId="3" fillId="0" borderId="52" xfId="19" applyNumberFormat="1" applyFont="1" applyBorder="1" applyAlignment="1">
      <alignment horizontal="center"/>
    </xf>
    <xf numFmtId="3" fontId="3" fillId="0" borderId="52" xfId="19" applyNumberFormat="1" applyFont="1" applyBorder="1" applyAlignment="1">
      <alignment horizontal="right"/>
    </xf>
    <xf numFmtId="44" fontId="3" fillId="0" borderId="52" xfId="19" applyNumberFormat="1" applyFont="1" applyBorder="1" applyAlignment="1">
      <alignment horizontal="right"/>
    </xf>
    <xf numFmtId="44" fontId="3" fillId="0" borderId="52" xfId="19" applyNumberFormat="1" applyFont="1" applyBorder="1"/>
    <xf numFmtId="1" fontId="11" fillId="0" borderId="0" xfId="19" applyNumberFormat="1" applyFont="1" applyAlignment="1">
      <alignment horizontal="left" vertical="top" wrapText="1"/>
    </xf>
    <xf numFmtId="2" fontId="11" fillId="0" borderId="0" xfId="19" applyNumberFormat="1" applyFont="1" applyAlignment="1">
      <alignment horizontal="left" vertical="top" wrapText="1" shrinkToFit="1"/>
    </xf>
    <xf numFmtId="1" fontId="11" fillId="0" borderId="0" xfId="19" applyNumberFormat="1" applyFont="1" applyAlignment="1">
      <alignment horizontal="center" vertical="top" wrapText="1" shrinkToFit="1"/>
    </xf>
    <xf numFmtId="2" fontId="11" fillId="0" borderId="0" xfId="19" applyNumberFormat="1" applyFont="1" applyAlignment="1">
      <alignment horizontal="center" vertical="top" wrapText="1" shrinkToFit="1"/>
    </xf>
    <xf numFmtId="2" fontId="11" fillId="0" borderId="0" xfId="19" applyNumberFormat="1" applyFont="1"/>
    <xf numFmtId="1" fontId="11" fillId="0" borderId="0" xfId="19" applyNumberFormat="1" applyFont="1" applyAlignment="1">
      <alignment horizontal="justify" vertical="center"/>
    </xf>
    <xf numFmtId="1" fontId="7" fillId="0" borderId="0" xfId="19" applyNumberFormat="1" applyFont="1" applyAlignment="1">
      <alignment horizontal="left" vertical="top"/>
    </xf>
    <xf numFmtId="1" fontId="11" fillId="0" borderId="0" xfId="19" applyNumberFormat="1" applyFont="1" applyAlignment="1">
      <alignment horizontal="left"/>
    </xf>
    <xf numFmtId="2" fontId="11" fillId="0" borderId="0" xfId="19" applyNumberFormat="1" applyFont="1" applyAlignment="1">
      <alignment horizontal="center"/>
    </xf>
    <xf numFmtId="1" fontId="3" fillId="0" borderId="0" xfId="19" applyNumberFormat="1" applyFont="1" applyAlignment="1">
      <alignment horizontal="left"/>
    </xf>
    <xf numFmtId="49" fontId="11" fillId="0" borderId="48" xfId="19" applyNumberFormat="1" applyFont="1" applyBorder="1" applyAlignment="1">
      <alignment horizontal="right" vertical="top"/>
    </xf>
    <xf numFmtId="49" fontId="11" fillId="0" borderId="30" xfId="19" applyNumberFormat="1" applyFont="1" applyBorder="1" applyAlignment="1">
      <alignment horizontal="right" vertical="top"/>
    </xf>
    <xf numFmtId="1" fontId="11" fillId="0" borderId="49" xfId="19" applyNumberFormat="1" applyFont="1" applyBorder="1" applyAlignment="1">
      <alignment horizontal="justify" vertical="top"/>
    </xf>
    <xf numFmtId="168" fontId="11" fillId="0" borderId="30" xfId="19" applyNumberFormat="1" applyFont="1" applyBorder="1" applyAlignment="1">
      <alignment horizontal="right"/>
    </xf>
    <xf numFmtId="49" fontId="11" fillId="0" borderId="55" xfId="19" applyNumberFormat="1" applyFont="1" applyBorder="1" applyAlignment="1">
      <alignment horizontal="right" vertical="top"/>
    </xf>
    <xf numFmtId="49" fontId="11" fillId="0" borderId="0" xfId="19" applyNumberFormat="1" applyFont="1" applyAlignment="1">
      <alignment horizontal="right" vertical="top"/>
    </xf>
    <xf numFmtId="1" fontId="11" fillId="0" borderId="56" xfId="19" applyNumberFormat="1" applyFont="1" applyBorder="1" applyAlignment="1">
      <alignment horizontal="justify" vertical="top"/>
    </xf>
    <xf numFmtId="168" fontId="11" fillId="0" borderId="0" xfId="19" applyNumberFormat="1" applyFont="1" applyAlignment="1">
      <alignment horizontal="right"/>
    </xf>
    <xf numFmtId="49" fontId="3" fillId="0" borderId="68" xfId="19" applyNumberFormat="1" applyFont="1" applyBorder="1" applyAlignment="1">
      <alignment horizontal="right" vertical="top"/>
    </xf>
    <xf numFmtId="49" fontId="3" fillId="0" borderId="69" xfId="19" applyNumberFormat="1" applyFont="1" applyBorder="1" applyAlignment="1">
      <alignment horizontal="right" vertical="top"/>
    </xf>
    <xf numFmtId="168" fontId="3" fillId="0" borderId="69" xfId="19" applyNumberFormat="1" applyFont="1" applyBorder="1" applyAlignment="1">
      <alignment horizontal="right"/>
    </xf>
    <xf numFmtId="1" fontId="11" fillId="0" borderId="0" xfId="19" applyNumberFormat="1" applyFont="1" applyAlignment="1">
      <alignment horizontal="centerContinuous"/>
    </xf>
    <xf numFmtId="1" fontId="3" fillId="0" borderId="22" xfId="19" applyNumberFormat="1" applyFont="1" applyBorder="1" applyAlignment="1">
      <alignment horizontal="center" vertical="top"/>
    </xf>
    <xf numFmtId="1" fontId="3" fillId="0" borderId="22" xfId="19" applyNumberFormat="1" applyFont="1" applyBorder="1"/>
    <xf numFmtId="1" fontId="11" fillId="0" borderId="47" xfId="19" applyNumberFormat="1" applyFont="1" applyBorder="1" applyAlignment="1">
      <alignment horizontal="justify"/>
    </xf>
    <xf numFmtId="1" fontId="11" fillId="0" borderId="47" xfId="19" applyNumberFormat="1" applyFont="1" applyBorder="1" applyAlignment="1">
      <alignment horizontal="center"/>
    </xf>
    <xf numFmtId="4" fontId="11" fillId="0" borderId="47" xfId="19" applyNumberFormat="1" applyFont="1" applyBorder="1" applyAlignment="1">
      <alignment horizontal="center"/>
    </xf>
    <xf numFmtId="3" fontId="11" fillId="0" borderId="47" xfId="19" applyNumberFormat="1" applyFont="1" applyBorder="1" applyAlignment="1">
      <alignment horizontal="right"/>
    </xf>
    <xf numFmtId="4" fontId="3" fillId="0" borderId="30" xfId="19" applyNumberFormat="1" applyFont="1" applyBorder="1" applyAlignment="1">
      <alignment horizontal="center"/>
    </xf>
    <xf numFmtId="0" fontId="11" fillId="0" borderId="0" xfId="19" applyFont="1" applyAlignment="1">
      <alignment horizontal="left" wrapText="1"/>
    </xf>
    <xf numFmtId="1" fontId="11" fillId="0" borderId="0" xfId="19" applyNumberFormat="1" applyFont="1" applyAlignment="1">
      <alignment horizontal="right"/>
    </xf>
    <xf numFmtId="2" fontId="11" fillId="0" borderId="0" xfId="19" applyNumberFormat="1" applyFont="1" applyAlignment="1">
      <alignment horizontal="right"/>
    </xf>
    <xf numFmtId="4" fontId="11" fillId="0" borderId="0" xfId="19" applyNumberFormat="1" applyFont="1" applyAlignment="1">
      <alignment horizontal="center"/>
    </xf>
    <xf numFmtId="1" fontId="11" fillId="0" borderId="0" xfId="19" applyNumberFormat="1" applyFont="1" applyAlignment="1">
      <alignment horizontal="center" vertical="top"/>
    </xf>
    <xf numFmtId="1" fontId="3" fillId="0" borderId="0" xfId="19" applyNumberFormat="1" applyFont="1" applyAlignment="1">
      <alignment horizontal="justify"/>
    </xf>
    <xf numFmtId="1" fontId="3" fillId="0" borderId="0" xfId="19" applyNumberFormat="1" applyFont="1" applyAlignment="1">
      <alignment horizontal="center"/>
    </xf>
    <xf numFmtId="2" fontId="3" fillId="0" borderId="0" xfId="19" applyNumberFormat="1" applyFont="1" applyAlignment="1">
      <alignment horizontal="center"/>
    </xf>
    <xf numFmtId="3" fontId="3" fillId="0" borderId="0" xfId="19" applyNumberFormat="1" applyFont="1" applyAlignment="1">
      <alignment horizontal="right"/>
    </xf>
    <xf numFmtId="4" fontId="3" fillId="0" borderId="0" xfId="19" applyNumberFormat="1" applyFont="1" applyAlignment="1">
      <alignment horizontal="center"/>
    </xf>
    <xf numFmtId="44" fontId="3" fillId="0" borderId="0" xfId="19" applyNumberFormat="1" applyFont="1" applyAlignment="1">
      <alignment horizontal="right"/>
    </xf>
    <xf numFmtId="44" fontId="3" fillId="0" borderId="0" xfId="19" applyNumberFormat="1" applyFont="1"/>
    <xf numFmtId="0" fontId="11" fillId="0" borderId="0" xfId="19" applyFont="1" applyAlignment="1">
      <alignment wrapText="1"/>
    </xf>
    <xf numFmtId="1" fontId="3" fillId="0" borderId="70" xfId="19" applyNumberFormat="1" applyFont="1" applyBorder="1" applyAlignment="1">
      <alignment horizontal="justify" vertical="top"/>
    </xf>
    <xf numFmtId="0" fontId="26" fillId="0" borderId="0" xfId="11" applyFont="1"/>
    <xf numFmtId="0" fontId="47" fillId="0" borderId="0" xfId="11" applyFont="1"/>
    <xf numFmtId="0" fontId="47" fillId="0" borderId="0" xfId="11" applyFont="1" applyAlignment="1">
      <alignment horizontal="center"/>
    </xf>
    <xf numFmtId="0" fontId="48" fillId="0" borderId="0" xfId="11" applyFont="1"/>
    <xf numFmtId="0" fontId="49" fillId="0" borderId="0" xfId="11" applyFont="1"/>
    <xf numFmtId="0" fontId="26" fillId="0" borderId="0" xfId="11" applyFont="1" applyAlignment="1">
      <alignment horizontal="left" vertical="center"/>
    </xf>
    <xf numFmtId="0" fontId="50" fillId="0" borderId="0" xfId="11" applyFont="1" applyAlignment="1">
      <alignment horizontal="left"/>
    </xf>
    <xf numFmtId="49" fontId="51" fillId="0" borderId="0" xfId="11" applyNumberFormat="1" applyFont="1" applyAlignment="1">
      <alignment horizontal="center"/>
    </xf>
    <xf numFmtId="0" fontId="52" fillId="0" borderId="0" xfId="11" applyFont="1" applyAlignment="1">
      <alignment horizontal="left"/>
    </xf>
    <xf numFmtId="170" fontId="52" fillId="0" borderId="0" xfId="11" applyNumberFormat="1" applyFont="1" applyAlignment="1">
      <alignment horizontal="left"/>
    </xf>
    <xf numFmtId="0" fontId="52" fillId="0" borderId="0" xfId="11" applyFont="1" applyAlignment="1">
      <alignment horizontal="center"/>
    </xf>
    <xf numFmtId="171" fontId="52" fillId="0" borderId="0" xfId="11" applyNumberFormat="1" applyFont="1" applyAlignment="1">
      <alignment horizontal="right"/>
    </xf>
    <xf numFmtId="0" fontId="52" fillId="0" borderId="60" xfId="11" applyFont="1" applyBorder="1" applyAlignment="1">
      <alignment horizontal="left"/>
    </xf>
    <xf numFmtId="0" fontId="52" fillId="0" borderId="60" xfId="11" applyFont="1" applyBorder="1" applyAlignment="1">
      <alignment horizontal="center"/>
    </xf>
    <xf numFmtId="171" fontId="52" fillId="0" borderId="60" xfId="11" applyNumberFormat="1" applyFont="1" applyBorder="1" applyAlignment="1">
      <alignment horizontal="right"/>
    </xf>
    <xf numFmtId="0" fontId="29" fillId="0" borderId="0" xfId="11" applyFont="1" applyAlignment="1">
      <alignment horizontal="left"/>
    </xf>
    <xf numFmtId="171" fontId="47" fillId="0" borderId="0" xfId="11" applyNumberFormat="1" applyFont="1" applyAlignment="1">
      <alignment horizontal="right"/>
    </xf>
    <xf numFmtId="0" fontId="29" fillId="0" borderId="60" xfId="11" applyFont="1" applyBorder="1" applyAlignment="1">
      <alignment horizontal="left"/>
    </xf>
    <xf numFmtId="171" fontId="47" fillId="0" borderId="60" xfId="11" applyNumberFormat="1" applyFont="1" applyBorder="1" applyAlignment="1">
      <alignment horizontal="right"/>
    </xf>
    <xf numFmtId="0" fontId="28" fillId="0" borderId="0" xfId="11" applyFont="1" applyAlignment="1">
      <alignment horizontal="left"/>
    </xf>
    <xf numFmtId="0" fontId="48" fillId="0" borderId="0" xfId="11" applyFont="1" applyAlignment="1">
      <alignment vertical="top"/>
    </xf>
    <xf numFmtId="0" fontId="48" fillId="0" borderId="0" xfId="11" applyFont="1" applyAlignment="1">
      <alignment horizontal="left" vertical="top"/>
    </xf>
    <xf numFmtId="0" fontId="48" fillId="0" borderId="0" xfId="11" applyFont="1" applyAlignment="1">
      <alignment horizontal="center" vertical="top"/>
    </xf>
    <xf numFmtId="49" fontId="47" fillId="0" borderId="0" xfId="11" applyNumberFormat="1" applyFont="1" applyAlignment="1">
      <alignment horizontal="center" vertical="top"/>
    </xf>
    <xf numFmtId="0" fontId="47" fillId="0" borderId="0" xfId="11" applyFont="1" applyAlignment="1">
      <alignment horizontal="left" vertical="top"/>
    </xf>
    <xf numFmtId="171" fontId="47" fillId="0" borderId="0" xfId="11" applyNumberFormat="1" applyFont="1" applyAlignment="1">
      <alignment horizontal="right" vertical="top"/>
    </xf>
    <xf numFmtId="49" fontId="52" fillId="0" borderId="0" xfId="11" applyNumberFormat="1" applyFont="1" applyAlignment="1">
      <alignment horizontal="center" vertical="top"/>
    </xf>
    <xf numFmtId="0" fontId="52" fillId="0" borderId="0" xfId="11" applyFont="1" applyAlignment="1">
      <alignment horizontal="left" vertical="top" wrapText="1"/>
    </xf>
    <xf numFmtId="0" fontId="52" fillId="0" borderId="0" xfId="11" applyFont="1" applyAlignment="1">
      <alignment horizontal="center" vertical="top"/>
    </xf>
    <xf numFmtId="168" fontId="52" fillId="0" borderId="0" xfId="11" applyNumberFormat="1" applyFont="1" applyAlignment="1">
      <alignment horizontal="center" vertical="top"/>
    </xf>
    <xf numFmtId="0" fontId="53" fillId="0" borderId="0" xfId="11" applyFont="1" applyAlignment="1">
      <alignment horizontal="left" vertical="top" wrapText="1"/>
    </xf>
    <xf numFmtId="0" fontId="53" fillId="0" borderId="0" xfId="11" applyFont="1" applyAlignment="1">
      <alignment horizontal="center" vertical="top"/>
    </xf>
    <xf numFmtId="168" fontId="53" fillId="0" borderId="0" xfId="11" applyNumberFormat="1" applyFont="1" applyAlignment="1">
      <alignment horizontal="center" vertical="top"/>
    </xf>
    <xf numFmtId="0" fontId="47" fillId="0" borderId="0" xfId="11" applyFont="1" applyAlignment="1">
      <alignment vertical="top"/>
    </xf>
    <xf numFmtId="0" fontId="52" fillId="0" borderId="0" xfId="11" applyFont="1" applyAlignment="1">
      <alignment horizontal="left" vertical="center" wrapText="1"/>
    </xf>
    <xf numFmtId="0" fontId="30" fillId="0" borderId="0" xfId="11" applyFont="1" applyAlignment="1">
      <alignment horizontal="left" vertical="center" wrapText="1"/>
    </xf>
    <xf numFmtId="0" fontId="30" fillId="0" borderId="0" xfId="11" applyFont="1" applyAlignment="1">
      <alignment horizontal="left" vertical="top" wrapText="1"/>
    </xf>
    <xf numFmtId="49" fontId="52" fillId="0" borderId="0" xfId="11" applyNumberFormat="1" applyFont="1" applyAlignment="1">
      <alignment horizontal="left" vertical="top"/>
    </xf>
    <xf numFmtId="44" fontId="52" fillId="0" borderId="0" xfId="11" applyNumberFormat="1" applyFont="1" applyAlignment="1">
      <alignment horizontal="right" vertical="top"/>
    </xf>
    <xf numFmtId="0" fontId="52" fillId="0" borderId="0" xfId="11" applyFont="1" applyAlignment="1">
      <alignment horizontal="left" vertical="top"/>
    </xf>
    <xf numFmtId="0" fontId="28" fillId="0" borderId="0" xfId="11" applyFont="1" applyAlignment="1">
      <alignment vertical="top"/>
    </xf>
    <xf numFmtId="0" fontId="46" fillId="0" borderId="0" xfId="11" applyAlignment="1">
      <alignment vertical="top"/>
    </xf>
    <xf numFmtId="0" fontId="46" fillId="0" borderId="0" xfId="11"/>
    <xf numFmtId="0" fontId="46" fillId="0" borderId="0" xfId="11" applyAlignment="1">
      <alignment horizontal="left"/>
    </xf>
    <xf numFmtId="0" fontId="46" fillId="0" borderId="0" xfId="11" applyAlignment="1">
      <alignment horizontal="center"/>
    </xf>
    <xf numFmtId="170" fontId="46" fillId="0" borderId="0" xfId="11" applyNumberFormat="1" applyAlignment="1">
      <alignment horizontal="right"/>
    </xf>
    <xf numFmtId="0" fontId="46" fillId="0" borderId="0" xfId="11" applyAlignment="1">
      <alignment horizontal="left" vertical="top"/>
    </xf>
    <xf numFmtId="0" fontId="46" fillId="0" borderId="0" xfId="11" applyAlignment="1">
      <alignment horizontal="center" vertical="top"/>
    </xf>
    <xf numFmtId="168" fontId="46" fillId="0" borderId="0" xfId="11" applyNumberFormat="1" applyAlignment="1">
      <alignment horizontal="center" vertical="top"/>
    </xf>
    <xf numFmtId="0" fontId="54" fillId="0" borderId="0" xfId="0" applyFont="1" applyAlignment="1">
      <alignment horizontal="left"/>
    </xf>
    <xf numFmtId="0" fontId="55" fillId="0" borderId="0" xfId="0" applyFont="1"/>
    <xf numFmtId="0" fontId="55" fillId="0" borderId="0" xfId="0" applyFont="1" applyAlignment="1">
      <alignment horizontal="center"/>
    </xf>
    <xf numFmtId="0" fontId="54" fillId="0" borderId="0" xfId="3" applyFont="1" applyAlignment="1">
      <alignment horizontal="left"/>
    </xf>
    <xf numFmtId="0" fontId="54" fillId="0" borderId="0" xfId="3" applyFont="1"/>
    <xf numFmtId="0" fontId="54" fillId="0" borderId="0" xfId="3" applyFont="1" applyAlignment="1">
      <alignment horizontal="center" vertical="top" wrapText="1"/>
    </xf>
    <xf numFmtId="0" fontId="54" fillId="0" borderId="0" xfId="3" applyFont="1" applyAlignment="1">
      <alignment horizontal="justify" vertical="top" wrapText="1"/>
    </xf>
    <xf numFmtId="0" fontId="55" fillId="0" borderId="0" xfId="3" applyFont="1"/>
    <xf numFmtId="0" fontId="54" fillId="0" borderId="0" xfId="3" applyFont="1" applyAlignment="1">
      <alignment horizontal="justify" vertical="top"/>
    </xf>
    <xf numFmtId="167" fontId="54" fillId="0" borderId="0" xfId="3" applyNumberFormat="1" applyFont="1" applyAlignment="1">
      <alignment horizontal="center" vertical="top" wrapText="1"/>
    </xf>
    <xf numFmtId="4" fontId="54" fillId="0" borderId="0" xfId="3" applyNumberFormat="1" applyFont="1" applyAlignment="1">
      <alignment horizontal="right" vertical="top" wrapText="1"/>
    </xf>
    <xf numFmtId="0" fontId="54" fillId="0" borderId="52" xfId="3" applyFont="1" applyBorder="1" applyAlignment="1">
      <alignment horizontal="center" vertical="top" wrapText="1"/>
    </xf>
    <xf numFmtId="167" fontId="54" fillId="0" borderId="52" xfId="3" applyNumberFormat="1" applyFont="1" applyBorder="1" applyAlignment="1">
      <alignment horizontal="center" vertical="top" wrapText="1"/>
    </xf>
    <xf numFmtId="4" fontId="54" fillId="0" borderId="52" xfId="3" applyNumberFormat="1" applyFont="1" applyBorder="1" applyAlignment="1">
      <alignment horizontal="right" vertical="top" wrapText="1"/>
    </xf>
    <xf numFmtId="0" fontId="54" fillId="0" borderId="0" xfId="3" applyFont="1" applyAlignment="1">
      <alignment horizontal="center"/>
    </xf>
    <xf numFmtId="0" fontId="54" fillId="0" borderId="22" xfId="3" applyFont="1" applyBorder="1" applyAlignment="1">
      <alignment horizontal="center" vertical="top" wrapText="1"/>
    </xf>
    <xf numFmtId="0" fontId="54" fillId="0" borderId="22" xfId="3" applyFont="1" applyBorder="1" applyAlignment="1">
      <alignment horizontal="center" vertical="top"/>
    </xf>
    <xf numFmtId="0" fontId="54" fillId="0" borderId="0" xfId="3" applyFont="1" applyAlignment="1">
      <alignment horizontal="justify" wrapText="1"/>
    </xf>
    <xf numFmtId="0" fontId="55" fillId="0" borderId="0" xfId="3" applyFont="1" applyAlignment="1">
      <alignment horizontal="center" vertical="top" wrapText="1"/>
    </xf>
    <xf numFmtId="0" fontId="55" fillId="0" borderId="0" xfId="3" applyFont="1" applyAlignment="1">
      <alignment horizontal="left" vertical="top" wrapText="1"/>
    </xf>
    <xf numFmtId="0" fontId="55" fillId="0" borderId="0" xfId="3" applyFont="1" applyAlignment="1">
      <alignment horizontal="center" wrapText="1"/>
    </xf>
    <xf numFmtId="0" fontId="55" fillId="0" borderId="0" xfId="3" applyFont="1" applyAlignment="1">
      <alignment horizontal="left" wrapText="1"/>
    </xf>
    <xf numFmtId="4" fontId="55" fillId="0" borderId="0" xfId="3" applyNumberFormat="1" applyFont="1" applyAlignment="1">
      <alignment horizontal="center" wrapText="1"/>
    </xf>
    <xf numFmtId="172" fontId="55" fillId="0" borderId="0" xfId="3" applyNumberFormat="1" applyFont="1" applyAlignment="1">
      <alignment horizontal="right" wrapText="1"/>
    </xf>
    <xf numFmtId="0" fontId="55" fillId="0" borderId="0" xfId="3" applyFont="1" applyAlignment="1">
      <alignment horizontal="center"/>
    </xf>
    <xf numFmtId="0" fontId="55" fillId="0" borderId="0" xfId="3" applyFont="1" applyAlignment="1">
      <alignment vertical="top" wrapText="1"/>
    </xf>
    <xf numFmtId="0" fontId="55" fillId="0" borderId="28" xfId="3" applyFont="1" applyBorder="1" applyAlignment="1">
      <alignment horizontal="center" wrapText="1"/>
    </xf>
    <xf numFmtId="0" fontId="55" fillId="0" borderId="28" xfId="3" applyFont="1" applyBorder="1" applyAlignment="1">
      <alignment horizontal="justify" wrapText="1"/>
    </xf>
    <xf numFmtId="4" fontId="55" fillId="0" borderId="28" xfId="3" applyNumberFormat="1" applyFont="1" applyBorder="1" applyAlignment="1">
      <alignment horizontal="right"/>
    </xf>
    <xf numFmtId="0" fontId="55" fillId="0" borderId="0" xfId="3" applyFont="1" applyAlignment="1">
      <alignment horizontal="center" vertical="top"/>
    </xf>
    <xf numFmtId="0" fontId="55" fillId="0" borderId="0" xfId="3" applyFont="1" applyAlignment="1">
      <alignment horizontal="justify" wrapText="1"/>
    </xf>
    <xf numFmtId="0" fontId="55" fillId="0" borderId="0" xfId="3" applyFont="1" applyAlignment="1">
      <alignment horizontal="justify"/>
    </xf>
    <xf numFmtId="0" fontId="54" fillId="0" borderId="0" xfId="3" applyFont="1" applyAlignment="1">
      <alignment horizontal="center" wrapText="1"/>
    </xf>
    <xf numFmtId="4" fontId="55" fillId="0" borderId="0" xfId="3" applyNumberFormat="1" applyFont="1" applyAlignment="1">
      <alignment horizontal="right"/>
    </xf>
    <xf numFmtId="4" fontId="55" fillId="0" borderId="0" xfId="3" applyNumberFormat="1" applyFont="1" applyAlignment="1">
      <alignment horizontal="center"/>
    </xf>
    <xf numFmtId="0" fontId="54" fillId="0" borderId="0" xfId="3" applyFont="1" applyAlignment="1">
      <alignment horizontal="left" wrapText="1"/>
    </xf>
    <xf numFmtId="4" fontId="54" fillId="0" borderId="0" xfId="3" applyNumberFormat="1" applyFont="1" applyAlignment="1">
      <alignment horizontal="center" wrapText="1"/>
    </xf>
    <xf numFmtId="0" fontId="55" fillId="0" borderId="28" xfId="3" applyFont="1" applyBorder="1" applyAlignment="1">
      <alignment horizontal="center"/>
    </xf>
    <xf numFmtId="0" fontId="56" fillId="0" borderId="0" xfId="3" applyFont="1" applyAlignment="1">
      <alignment horizontal="justify" vertical="top" wrapText="1"/>
    </xf>
    <xf numFmtId="0" fontId="56" fillId="0" borderId="0" xfId="3" applyFont="1" applyAlignment="1">
      <alignment horizontal="center" vertical="top" wrapText="1"/>
    </xf>
    <xf numFmtId="4" fontId="56" fillId="0" borderId="0" xfId="3" applyNumberFormat="1" applyFont="1" applyAlignment="1">
      <alignment horizontal="right" vertical="top" wrapText="1"/>
    </xf>
    <xf numFmtId="0" fontId="56" fillId="0" borderId="0" xfId="3" applyFont="1" applyAlignment="1">
      <alignment horizontal="right" vertical="top" wrapText="1"/>
    </xf>
    <xf numFmtId="9" fontId="56" fillId="0" borderId="0" xfId="3" applyNumberFormat="1" applyFont="1" applyAlignment="1">
      <alignment horizontal="center" vertical="top" wrapText="1"/>
    </xf>
    <xf numFmtId="0" fontId="16" fillId="0" borderId="37" xfId="17" applyBorder="1" applyAlignment="1">
      <alignment wrapText="1"/>
    </xf>
    <xf numFmtId="0" fontId="16" fillId="0" borderId="0" xfId="3" applyAlignment="1">
      <alignment horizontal="center"/>
    </xf>
    <xf numFmtId="1" fontId="24" fillId="0" borderId="37" xfId="17" applyNumberFormat="1" applyFont="1" applyBorder="1" applyAlignment="1">
      <alignment horizontal="center"/>
    </xf>
    <xf numFmtId="1" fontId="24" fillId="0" borderId="37" xfId="17" applyNumberFormat="1" applyFont="1" applyBorder="1" applyAlignment="1">
      <alignment horizontal="center" wrapText="1"/>
    </xf>
    <xf numFmtId="4" fontId="24" fillId="0" borderId="37" xfId="17" applyNumberFormat="1" applyFont="1" applyBorder="1" applyAlignment="1">
      <alignment horizontal="center"/>
    </xf>
    <xf numFmtId="4" fontId="24" fillId="0" borderId="0" xfId="17" applyNumberFormat="1" applyFont="1" applyAlignment="1">
      <alignment horizontal="center"/>
    </xf>
    <xf numFmtId="0" fontId="64" fillId="0" borderId="37" xfId="17" applyFont="1" applyBorder="1" applyAlignment="1">
      <alignment vertical="top" wrapText="1"/>
    </xf>
    <xf numFmtId="1" fontId="16" fillId="0" borderId="37" xfId="17" applyNumberFormat="1" applyBorder="1" applyAlignment="1">
      <alignment vertical="top" wrapText="1"/>
    </xf>
    <xf numFmtId="0" fontId="24" fillId="0" borderId="0" xfId="17" applyFont="1" applyAlignment="1">
      <alignment horizontal="center"/>
    </xf>
    <xf numFmtId="1" fontId="67" fillId="0" borderId="0" xfId="17" applyNumberFormat="1" applyFont="1" applyAlignment="1">
      <alignment horizontal="center"/>
    </xf>
    <xf numFmtId="1" fontId="67" fillId="0" borderId="0" xfId="17" applyNumberFormat="1" applyFont="1" applyAlignment="1">
      <alignment wrapText="1"/>
    </xf>
    <xf numFmtId="4" fontId="67" fillId="0" borderId="0" xfId="17" applyNumberFormat="1" applyFont="1" applyAlignment="1">
      <alignment horizontal="center"/>
    </xf>
    <xf numFmtId="0" fontId="25" fillId="0" borderId="0" xfId="0" applyFont="1" applyAlignment="1">
      <alignment wrapText="1"/>
    </xf>
    <xf numFmtId="0" fontId="25" fillId="0" borderId="0" xfId="0" applyFont="1" applyAlignment="1">
      <alignment horizontal="left"/>
    </xf>
    <xf numFmtId="4" fontId="25" fillId="0" borderId="0" xfId="0" applyNumberFormat="1" applyFont="1"/>
    <xf numFmtId="4" fontId="69" fillId="0" borderId="0" xfId="0" applyNumberFormat="1" applyFont="1"/>
    <xf numFmtId="0" fontId="1" fillId="0" borderId="5" xfId="5" applyFont="1" applyBorder="1"/>
    <xf numFmtId="49" fontId="16" fillId="0" borderId="0" xfId="19" applyNumberFormat="1" applyAlignment="1">
      <alignment horizontal="center" vertical="center"/>
    </xf>
    <xf numFmtId="49" fontId="16" fillId="0" borderId="0" xfId="19" applyNumberFormat="1" applyAlignment="1">
      <alignment horizontal="left" vertical="center" wrapText="1"/>
    </xf>
    <xf numFmtId="4" fontId="1" fillId="4" borderId="5" xfId="1" applyFont="1" applyFill="1" applyBorder="1" applyAlignment="1">
      <alignment horizontal="right"/>
    </xf>
    <xf numFmtId="4" fontId="1" fillId="4" borderId="5" xfId="0" applyNumberFormat="1" applyFont="1" applyFill="1" applyBorder="1" applyAlignment="1">
      <alignment horizontal="right"/>
    </xf>
    <xf numFmtId="0" fontId="80" fillId="0" borderId="0" xfId="0" applyFont="1" applyAlignment="1">
      <alignment horizontal="center"/>
    </xf>
    <xf numFmtId="0" fontId="80" fillId="0" borderId="0" xfId="0" applyFont="1"/>
    <xf numFmtId="0" fontId="80" fillId="0" borderId="0" xfId="0" applyFont="1" applyAlignment="1">
      <alignment horizontal="left"/>
    </xf>
    <xf numFmtId="3" fontId="80" fillId="0" borderId="0" xfId="0" applyNumberFormat="1" applyFont="1" applyAlignment="1">
      <alignment horizontal="right"/>
    </xf>
    <xf numFmtId="4" fontId="80" fillId="0" borderId="0" xfId="0" applyNumberFormat="1" applyFont="1" applyAlignment="1">
      <alignment horizontal="right"/>
    </xf>
    <xf numFmtId="4" fontId="80" fillId="0" borderId="0" xfId="0" applyNumberFormat="1" applyFont="1" applyAlignment="1">
      <alignment horizontal="center"/>
    </xf>
    <xf numFmtId="3" fontId="80" fillId="0" borderId="0" xfId="0" applyNumberFormat="1" applyFont="1"/>
    <xf numFmtId="0" fontId="81" fillId="0" borderId="5" xfId="0" applyFont="1" applyBorder="1"/>
    <xf numFmtId="49" fontId="68" fillId="0" borderId="0" xfId="17" applyNumberFormat="1" applyFont="1" applyAlignment="1">
      <alignment horizontal="left"/>
    </xf>
    <xf numFmtId="0" fontId="68" fillId="0" borderId="0" xfId="17" applyFont="1" applyAlignment="1">
      <alignment horizontal="left" wrapText="1"/>
    </xf>
    <xf numFmtId="174" fontId="68" fillId="0" borderId="0" xfId="17" applyNumberFormat="1" applyFont="1" applyAlignment="1">
      <alignment horizontal="right"/>
    </xf>
    <xf numFmtId="49" fontId="16" fillId="0" borderId="0" xfId="17" applyNumberFormat="1" applyAlignment="1">
      <alignment horizontal="left" vertical="top"/>
    </xf>
    <xf numFmtId="0" fontId="79" fillId="0" borderId="0" xfId="20"/>
    <xf numFmtId="49" fontId="79" fillId="0" borderId="0" xfId="20" applyNumberFormat="1"/>
    <xf numFmtId="4" fontId="79" fillId="0" borderId="0" xfId="20" applyNumberFormat="1" applyAlignment="1">
      <alignment horizontal="right"/>
    </xf>
    <xf numFmtId="49" fontId="16" fillId="0" borderId="52" xfId="17" applyNumberFormat="1" applyBorder="1" applyAlignment="1">
      <alignment horizontal="left"/>
    </xf>
    <xf numFmtId="0" fontId="16" fillId="0" borderId="52" xfId="17" applyBorder="1" applyAlignment="1">
      <alignment horizontal="left" wrapText="1"/>
    </xf>
    <xf numFmtId="0" fontId="16" fillId="0" borderId="52" xfId="17" applyBorder="1"/>
    <xf numFmtId="174" fontId="16" fillId="0" borderId="52" xfId="17" applyNumberFormat="1" applyBorder="1" applyAlignment="1">
      <alignment horizontal="right"/>
    </xf>
    <xf numFmtId="49" fontId="80" fillId="0" borderId="0" xfId="17" applyNumberFormat="1" applyFont="1" applyAlignment="1">
      <alignment horizontal="left"/>
    </xf>
    <xf numFmtId="0" fontId="16" fillId="0" borderId="0" xfId="0" applyFont="1" applyAlignment="1">
      <alignment horizontal="left" wrapText="1"/>
    </xf>
    <xf numFmtId="0" fontId="43" fillId="0" borderId="0" xfId="19" applyFont="1" applyAlignment="1">
      <alignment horizontal="justify" vertical="top" wrapText="1" shrinkToFit="1"/>
    </xf>
    <xf numFmtId="0" fontId="16" fillId="0" borderId="0" xfId="19"/>
    <xf numFmtId="0" fontId="56" fillId="0" borderId="0" xfId="3" applyFont="1" applyAlignment="1">
      <alignment horizontal="justify" vertical="top" wrapText="1"/>
    </xf>
    <xf numFmtId="4" fontId="56" fillId="0" borderId="0" xfId="3" applyNumberFormat="1" applyFont="1" applyAlignment="1">
      <alignment horizontal="right" vertical="top" wrapText="1"/>
    </xf>
    <xf numFmtId="0" fontId="56" fillId="0" borderId="0" xfId="3" applyFont="1" applyAlignment="1">
      <alignment horizontal="center" vertical="top" wrapText="1"/>
    </xf>
    <xf numFmtId="0" fontId="54" fillId="0" borderId="0" xfId="3" applyFont="1" applyAlignment="1">
      <alignment horizontal="justify" vertical="top"/>
    </xf>
    <xf numFmtId="0" fontId="54" fillId="0" borderId="52" xfId="3" applyFont="1" applyBorder="1" applyAlignment="1">
      <alignment horizontal="justify" vertical="top"/>
    </xf>
    <xf numFmtId="0" fontId="54" fillId="0" borderId="0" xfId="3" applyFont="1" applyAlignment="1">
      <alignment horizontal="justify"/>
    </xf>
    <xf numFmtId="0" fontId="55" fillId="0" borderId="28" xfId="3" applyFont="1" applyBorder="1" applyAlignment="1">
      <alignment horizontal="center" wrapText="1"/>
    </xf>
    <xf numFmtId="49" fontId="58" fillId="0" borderId="0" xfId="13" applyNumberFormat="1" applyFont="1" applyAlignment="1">
      <alignment horizontal="left" vertical="center"/>
    </xf>
    <xf numFmtId="0" fontId="58" fillId="0" borderId="0" xfId="13" applyFont="1" applyAlignment="1">
      <alignment horizontal="left" vertical="center"/>
    </xf>
    <xf numFmtId="0" fontId="5" fillId="0" borderId="0" xfId="0" applyFont="1" applyAlignment="1">
      <alignment horizontal="center"/>
    </xf>
    <xf numFmtId="0" fontId="39" fillId="0" borderId="0" xfId="0" applyFont="1" applyAlignment="1">
      <alignment vertical="center" wrapText="1"/>
    </xf>
  </cellXfs>
  <cellStyles count="21">
    <cellStyle name="Comma 2" xfId="7" xr:uid="{00000000-0005-0000-0000-000000000000}"/>
    <cellStyle name="Comma 3" xfId="12" xr:uid="{00000000-0005-0000-0000-000001000000}"/>
    <cellStyle name="Currency 2" xfId="9" xr:uid="{00000000-0005-0000-0000-000002000000}"/>
    <cellStyle name="Navadno" xfId="0" builtinId="0"/>
    <cellStyle name="Navadno 2" xfId="5" xr:uid="{00000000-0005-0000-0000-000004000000}"/>
    <cellStyle name="Navadno 2 2" xfId="15" xr:uid="{00000000-0005-0000-0000-000005000000}"/>
    <cellStyle name="Navadno 3" xfId="20" xr:uid="{3D8A0EE6-61F3-4E42-A560-21BD8212B5C7}"/>
    <cellStyle name="Navadno_List1" xfId="4" xr:uid="{00000000-0005-0000-0000-000006000000}"/>
    <cellStyle name="Navadno_List1 2" xfId="14" xr:uid="{00000000-0005-0000-0000-000007000000}"/>
    <cellStyle name="Navadno_Trgovski center Idrija" xfId="10" xr:uid="{00000000-0005-0000-0000-000008000000}"/>
    <cellStyle name="Navadno_Žiri_Goropeke_predračun_4_VOZIŠČE" xfId="2" xr:uid="{00000000-0005-0000-0000-000009000000}"/>
    <cellStyle name="Normal 10" xfId="17" xr:uid="{00000000-0005-0000-0000-00000A000000}"/>
    <cellStyle name="Normal 2" xfId="3" xr:uid="{00000000-0005-0000-0000-00000B000000}"/>
    <cellStyle name="Normal 3" xfId="6" xr:uid="{00000000-0005-0000-0000-00000C000000}"/>
    <cellStyle name="Normal 3 2" xfId="19" xr:uid="{00000000-0005-0000-0000-00000D000000}"/>
    <cellStyle name="Normal 4" xfId="11" xr:uid="{00000000-0005-0000-0000-00000E000000}"/>
    <cellStyle name="Normal 5" xfId="13" xr:uid="{00000000-0005-0000-0000-00000F000000}"/>
    <cellStyle name="Normal 6" xfId="18" xr:uid="{00000000-0005-0000-0000-000010000000}"/>
    <cellStyle name="Normal_Sheet1" xfId="16" xr:uid="{00000000-0005-0000-0000-000011000000}"/>
    <cellStyle name="Vejica" xfId="1" builtinId="3"/>
    <cellStyle name="Vejica_List1" xfId="8" xr:uid="{00000000-0005-0000-0000-00001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0000"/>
    <pageSetUpPr fitToPage="1"/>
  </sheetPr>
  <dimension ref="A1:L179"/>
  <sheetViews>
    <sheetView topLeftCell="A171" zoomScaleNormal="100" workbookViewId="0">
      <selection activeCell="O30" sqref="O30"/>
    </sheetView>
  </sheetViews>
  <sheetFormatPr defaultColWidth="8.75" defaultRowHeight="12.5"/>
  <cols>
    <col min="1" max="1" width="2.75" style="54" customWidth="1"/>
    <col min="2" max="3" width="9.75" style="58" customWidth="1"/>
    <col min="4" max="4" width="9.75" style="71" customWidth="1"/>
    <col min="5" max="9" width="9.75" style="58" customWidth="1"/>
    <col min="10" max="256" width="8.75" style="58"/>
    <col min="257" max="257" width="2.75" style="58" customWidth="1"/>
    <col min="258" max="265" width="9.75" style="58" customWidth="1"/>
    <col min="266" max="512" width="8.75" style="58"/>
    <col min="513" max="513" width="2.75" style="58" customWidth="1"/>
    <col min="514" max="521" width="9.75" style="58" customWidth="1"/>
    <col min="522" max="768" width="8.75" style="58"/>
    <col min="769" max="769" width="2.75" style="58" customWidth="1"/>
    <col min="770" max="777" width="9.75" style="58" customWidth="1"/>
    <col min="778" max="1024" width="8.75" style="58"/>
    <col min="1025" max="1025" width="2.75" style="58" customWidth="1"/>
    <col min="1026" max="1033" width="9.75" style="58" customWidth="1"/>
    <col min="1034" max="1280" width="8.75" style="58"/>
    <col min="1281" max="1281" width="2.75" style="58" customWidth="1"/>
    <col min="1282" max="1289" width="9.75" style="58" customWidth="1"/>
    <col min="1290" max="1536" width="8.75" style="58"/>
    <col min="1537" max="1537" width="2.75" style="58" customWidth="1"/>
    <col min="1538" max="1545" width="9.75" style="58" customWidth="1"/>
    <col min="1546" max="1792" width="8.75" style="58"/>
    <col min="1793" max="1793" width="2.75" style="58" customWidth="1"/>
    <col min="1794" max="1801" width="9.75" style="58" customWidth="1"/>
    <col min="1802" max="2048" width="8.75" style="58"/>
    <col min="2049" max="2049" width="2.75" style="58" customWidth="1"/>
    <col min="2050" max="2057" width="9.75" style="58" customWidth="1"/>
    <col min="2058" max="2304" width="8.75" style="58"/>
    <col min="2305" max="2305" width="2.75" style="58" customWidth="1"/>
    <col min="2306" max="2313" width="9.75" style="58" customWidth="1"/>
    <col min="2314" max="2560" width="8.75" style="58"/>
    <col min="2561" max="2561" width="2.75" style="58" customWidth="1"/>
    <col min="2562" max="2569" width="9.75" style="58" customWidth="1"/>
    <col min="2570" max="2816" width="8.75" style="58"/>
    <col min="2817" max="2817" width="2.75" style="58" customWidth="1"/>
    <col min="2818" max="2825" width="9.75" style="58" customWidth="1"/>
    <col min="2826" max="3072" width="8.75" style="58"/>
    <col min="3073" max="3073" width="2.75" style="58" customWidth="1"/>
    <col min="3074" max="3081" width="9.75" style="58" customWidth="1"/>
    <col min="3082" max="3328" width="8.75" style="58"/>
    <col min="3329" max="3329" width="2.75" style="58" customWidth="1"/>
    <col min="3330" max="3337" width="9.75" style="58" customWidth="1"/>
    <col min="3338" max="3584" width="8.75" style="58"/>
    <col min="3585" max="3585" width="2.75" style="58" customWidth="1"/>
    <col min="3586" max="3593" width="9.75" style="58" customWidth="1"/>
    <col min="3594" max="3840" width="8.75" style="58"/>
    <col min="3841" max="3841" width="2.75" style="58" customWidth="1"/>
    <col min="3842" max="3849" width="9.75" style="58" customWidth="1"/>
    <col min="3850" max="4096" width="8.75" style="58"/>
    <col min="4097" max="4097" width="2.75" style="58" customWidth="1"/>
    <col min="4098" max="4105" width="9.75" style="58" customWidth="1"/>
    <col min="4106" max="4352" width="8.75" style="58"/>
    <col min="4353" max="4353" width="2.75" style="58" customWidth="1"/>
    <col min="4354" max="4361" width="9.75" style="58" customWidth="1"/>
    <col min="4362" max="4608" width="8.75" style="58"/>
    <col min="4609" max="4609" width="2.75" style="58" customWidth="1"/>
    <col min="4610" max="4617" width="9.75" style="58" customWidth="1"/>
    <col min="4618" max="4864" width="8.75" style="58"/>
    <col min="4865" max="4865" width="2.75" style="58" customWidth="1"/>
    <col min="4866" max="4873" width="9.75" style="58" customWidth="1"/>
    <col min="4874" max="5120" width="8.75" style="58"/>
    <col min="5121" max="5121" width="2.75" style="58" customWidth="1"/>
    <col min="5122" max="5129" width="9.75" style="58" customWidth="1"/>
    <col min="5130" max="5376" width="8.75" style="58"/>
    <col min="5377" max="5377" width="2.75" style="58" customWidth="1"/>
    <col min="5378" max="5385" width="9.75" style="58" customWidth="1"/>
    <col min="5386" max="5632" width="8.75" style="58"/>
    <col min="5633" max="5633" width="2.75" style="58" customWidth="1"/>
    <col min="5634" max="5641" width="9.75" style="58" customWidth="1"/>
    <col min="5642" max="5888" width="8.75" style="58"/>
    <col min="5889" max="5889" width="2.75" style="58" customWidth="1"/>
    <col min="5890" max="5897" width="9.75" style="58" customWidth="1"/>
    <col min="5898" max="6144" width="8.75" style="58"/>
    <col min="6145" max="6145" width="2.75" style="58" customWidth="1"/>
    <col min="6146" max="6153" width="9.75" style="58" customWidth="1"/>
    <col min="6154" max="6400" width="8.75" style="58"/>
    <col min="6401" max="6401" width="2.75" style="58" customWidth="1"/>
    <col min="6402" max="6409" width="9.75" style="58" customWidth="1"/>
    <col min="6410" max="6656" width="8.75" style="58"/>
    <col min="6657" max="6657" width="2.75" style="58" customWidth="1"/>
    <col min="6658" max="6665" width="9.75" style="58" customWidth="1"/>
    <col min="6666" max="6912" width="8.75" style="58"/>
    <col min="6913" max="6913" width="2.75" style="58" customWidth="1"/>
    <col min="6914" max="6921" width="9.75" style="58" customWidth="1"/>
    <col min="6922" max="7168" width="8.75" style="58"/>
    <col min="7169" max="7169" width="2.75" style="58" customWidth="1"/>
    <col min="7170" max="7177" width="9.75" style="58" customWidth="1"/>
    <col min="7178" max="7424" width="8.75" style="58"/>
    <col min="7425" max="7425" width="2.75" style="58" customWidth="1"/>
    <col min="7426" max="7433" width="9.75" style="58" customWidth="1"/>
    <col min="7434" max="7680" width="8.75" style="58"/>
    <col min="7681" max="7681" width="2.75" style="58" customWidth="1"/>
    <col min="7682" max="7689" width="9.75" style="58" customWidth="1"/>
    <col min="7690" max="7936" width="8.75" style="58"/>
    <col min="7937" max="7937" width="2.75" style="58" customWidth="1"/>
    <col min="7938" max="7945" width="9.75" style="58" customWidth="1"/>
    <col min="7946" max="8192" width="8.75" style="58"/>
    <col min="8193" max="8193" width="2.75" style="58" customWidth="1"/>
    <col min="8194" max="8201" width="9.75" style="58" customWidth="1"/>
    <col min="8202" max="8448" width="8.75" style="58"/>
    <col min="8449" max="8449" width="2.75" style="58" customWidth="1"/>
    <col min="8450" max="8457" width="9.75" style="58" customWidth="1"/>
    <col min="8458" max="8704" width="8.75" style="58"/>
    <col min="8705" max="8705" width="2.75" style="58" customWidth="1"/>
    <col min="8706" max="8713" width="9.75" style="58" customWidth="1"/>
    <col min="8714" max="8960" width="8.75" style="58"/>
    <col min="8961" max="8961" width="2.75" style="58" customWidth="1"/>
    <col min="8962" max="8969" width="9.75" style="58" customWidth="1"/>
    <col min="8970" max="9216" width="8.75" style="58"/>
    <col min="9217" max="9217" width="2.75" style="58" customWidth="1"/>
    <col min="9218" max="9225" width="9.75" style="58" customWidth="1"/>
    <col min="9226" max="9472" width="8.75" style="58"/>
    <col min="9473" max="9473" width="2.75" style="58" customWidth="1"/>
    <col min="9474" max="9481" width="9.75" style="58" customWidth="1"/>
    <col min="9482" max="9728" width="8.75" style="58"/>
    <col min="9729" max="9729" width="2.75" style="58" customWidth="1"/>
    <col min="9730" max="9737" width="9.75" style="58" customWidth="1"/>
    <col min="9738" max="9984" width="8.75" style="58"/>
    <col min="9985" max="9985" width="2.75" style="58" customWidth="1"/>
    <col min="9986" max="9993" width="9.75" style="58" customWidth="1"/>
    <col min="9994" max="10240" width="8.75" style="58"/>
    <col min="10241" max="10241" width="2.75" style="58" customWidth="1"/>
    <col min="10242" max="10249" width="9.75" style="58" customWidth="1"/>
    <col min="10250" max="10496" width="8.75" style="58"/>
    <col min="10497" max="10497" width="2.75" style="58" customWidth="1"/>
    <col min="10498" max="10505" width="9.75" style="58" customWidth="1"/>
    <col min="10506" max="10752" width="8.75" style="58"/>
    <col min="10753" max="10753" width="2.75" style="58" customWidth="1"/>
    <col min="10754" max="10761" width="9.75" style="58" customWidth="1"/>
    <col min="10762" max="11008" width="8.75" style="58"/>
    <col min="11009" max="11009" width="2.75" style="58" customWidth="1"/>
    <col min="11010" max="11017" width="9.75" style="58" customWidth="1"/>
    <col min="11018" max="11264" width="8.75" style="58"/>
    <col min="11265" max="11265" width="2.75" style="58" customWidth="1"/>
    <col min="11266" max="11273" width="9.75" style="58" customWidth="1"/>
    <col min="11274" max="11520" width="8.75" style="58"/>
    <col min="11521" max="11521" width="2.75" style="58" customWidth="1"/>
    <col min="11522" max="11529" width="9.75" style="58" customWidth="1"/>
    <col min="11530" max="11776" width="8.75" style="58"/>
    <col min="11777" max="11777" width="2.75" style="58" customWidth="1"/>
    <col min="11778" max="11785" width="9.75" style="58" customWidth="1"/>
    <col min="11786" max="12032" width="8.75" style="58"/>
    <col min="12033" max="12033" width="2.75" style="58" customWidth="1"/>
    <col min="12034" max="12041" width="9.75" style="58" customWidth="1"/>
    <col min="12042" max="12288" width="8.75" style="58"/>
    <col min="12289" max="12289" width="2.75" style="58" customWidth="1"/>
    <col min="12290" max="12297" width="9.75" style="58" customWidth="1"/>
    <col min="12298" max="12544" width="8.75" style="58"/>
    <col min="12545" max="12545" width="2.75" style="58" customWidth="1"/>
    <col min="12546" max="12553" width="9.75" style="58" customWidth="1"/>
    <col min="12554" max="12800" width="8.75" style="58"/>
    <col min="12801" max="12801" width="2.75" style="58" customWidth="1"/>
    <col min="12802" max="12809" width="9.75" style="58" customWidth="1"/>
    <col min="12810" max="13056" width="8.75" style="58"/>
    <col min="13057" max="13057" width="2.75" style="58" customWidth="1"/>
    <col min="13058" max="13065" width="9.75" style="58" customWidth="1"/>
    <col min="13066" max="13312" width="8.75" style="58"/>
    <col min="13313" max="13313" width="2.75" style="58" customWidth="1"/>
    <col min="13314" max="13321" width="9.75" style="58" customWidth="1"/>
    <col min="13322" max="13568" width="8.75" style="58"/>
    <col min="13569" max="13569" width="2.75" style="58" customWidth="1"/>
    <col min="13570" max="13577" width="9.75" style="58" customWidth="1"/>
    <col min="13578" max="13824" width="8.75" style="58"/>
    <col min="13825" max="13825" width="2.75" style="58" customWidth="1"/>
    <col min="13826" max="13833" width="9.75" style="58" customWidth="1"/>
    <col min="13834" max="14080" width="8.75" style="58"/>
    <col min="14081" max="14081" width="2.75" style="58" customWidth="1"/>
    <col min="14082" max="14089" width="9.75" style="58" customWidth="1"/>
    <col min="14090" max="14336" width="8.75" style="58"/>
    <col min="14337" max="14337" width="2.75" style="58" customWidth="1"/>
    <col min="14338" max="14345" width="9.75" style="58" customWidth="1"/>
    <col min="14346" max="14592" width="8.75" style="58"/>
    <col min="14593" max="14593" width="2.75" style="58" customWidth="1"/>
    <col min="14594" max="14601" width="9.75" style="58" customWidth="1"/>
    <col min="14602" max="14848" width="8.75" style="58"/>
    <col min="14849" max="14849" width="2.75" style="58" customWidth="1"/>
    <col min="14850" max="14857" width="9.75" style="58" customWidth="1"/>
    <col min="14858" max="15104" width="8.75" style="58"/>
    <col min="15105" max="15105" width="2.75" style="58" customWidth="1"/>
    <col min="15106" max="15113" width="9.75" style="58" customWidth="1"/>
    <col min="15114" max="15360" width="8.75" style="58"/>
    <col min="15361" max="15361" width="2.75" style="58" customWidth="1"/>
    <col min="15362" max="15369" width="9.75" style="58" customWidth="1"/>
    <col min="15370" max="15616" width="8.75" style="58"/>
    <col min="15617" max="15617" width="2.75" style="58" customWidth="1"/>
    <col min="15618" max="15625" width="9.75" style="58" customWidth="1"/>
    <col min="15626" max="15872" width="8.75" style="58"/>
    <col min="15873" max="15873" width="2.75" style="58" customWidth="1"/>
    <col min="15874" max="15881" width="9.75" style="58" customWidth="1"/>
    <col min="15882" max="16128" width="8.75" style="58"/>
    <col min="16129" max="16129" width="2.75" style="58" customWidth="1"/>
    <col min="16130" max="16137" width="9.75" style="58" customWidth="1"/>
    <col min="16138" max="16384" width="8.75" style="58"/>
  </cols>
  <sheetData>
    <row r="1" spans="1:11" ht="13">
      <c r="B1" s="55" t="s">
        <v>781</v>
      </c>
      <c r="C1" s="56"/>
      <c r="D1" s="57"/>
      <c r="E1" s="33"/>
      <c r="F1" s="56"/>
      <c r="G1" s="56"/>
      <c r="H1" s="56"/>
      <c r="I1" s="56"/>
    </row>
    <row r="2" spans="1:11">
      <c r="A2" s="54">
        <v>1</v>
      </c>
      <c r="B2" s="56" t="s">
        <v>1707</v>
      </c>
      <c r="C2" s="56"/>
      <c r="D2" s="57"/>
      <c r="E2" s="56"/>
      <c r="F2" s="56"/>
      <c r="G2" s="56"/>
      <c r="H2" s="56"/>
      <c r="I2" s="56"/>
    </row>
    <row r="3" spans="1:11">
      <c r="B3" s="56" t="s">
        <v>782</v>
      </c>
      <c r="C3" s="56"/>
      <c r="D3" s="57"/>
      <c r="E3" s="56"/>
      <c r="F3" s="56"/>
      <c r="G3" s="56"/>
      <c r="H3" s="56"/>
      <c r="I3" s="56"/>
    </row>
    <row r="4" spans="1:11">
      <c r="A4" s="54">
        <v>2</v>
      </c>
      <c r="B4" s="56" t="s">
        <v>1708</v>
      </c>
      <c r="C4" s="56"/>
      <c r="D4" s="57"/>
      <c r="E4" s="56"/>
      <c r="F4" s="56"/>
      <c r="G4" s="56"/>
      <c r="H4" s="56"/>
      <c r="I4" s="56"/>
    </row>
    <row r="5" spans="1:11">
      <c r="B5" s="56" t="s">
        <v>783</v>
      </c>
      <c r="C5" s="56"/>
      <c r="D5" s="57"/>
      <c r="E5" s="56"/>
      <c r="F5" s="56"/>
      <c r="G5" s="56"/>
      <c r="H5" s="56"/>
      <c r="I5" s="56"/>
    </row>
    <row r="6" spans="1:11">
      <c r="A6" s="54">
        <v>3</v>
      </c>
      <c r="B6" s="56" t="s">
        <v>784</v>
      </c>
      <c r="C6" s="56"/>
      <c r="D6" s="57"/>
      <c r="E6" s="56"/>
      <c r="F6" s="56"/>
      <c r="G6" s="56"/>
      <c r="H6" s="56"/>
      <c r="I6" s="56"/>
    </row>
    <row r="7" spans="1:11">
      <c r="B7" s="56" t="s">
        <v>785</v>
      </c>
      <c r="C7" s="56"/>
      <c r="D7" s="57"/>
      <c r="E7" s="56"/>
      <c r="F7" s="56"/>
      <c r="G7" s="56"/>
      <c r="H7" s="56"/>
      <c r="I7" s="56"/>
    </row>
    <row r="8" spans="1:11">
      <c r="B8" s="56" t="s">
        <v>786</v>
      </c>
      <c r="C8" s="56"/>
      <c r="D8" s="57"/>
      <c r="E8" s="56"/>
      <c r="F8" s="56"/>
      <c r="G8" s="56"/>
      <c r="H8" s="56"/>
      <c r="I8" s="56"/>
    </row>
    <row r="9" spans="1:11" ht="13">
      <c r="A9" s="54">
        <v>4</v>
      </c>
      <c r="B9" s="56" t="s">
        <v>787</v>
      </c>
      <c r="C9" s="56"/>
      <c r="D9" s="57"/>
      <c r="E9" s="59"/>
      <c r="F9" s="56"/>
      <c r="G9" s="56"/>
      <c r="H9" s="56"/>
      <c r="I9" s="56"/>
      <c r="K9" s="56"/>
    </row>
    <row r="10" spans="1:11" ht="13">
      <c r="B10" s="56" t="s">
        <v>788</v>
      </c>
      <c r="C10" s="56"/>
      <c r="D10" s="57"/>
      <c r="E10" s="59"/>
      <c r="F10" s="56"/>
      <c r="G10" s="56"/>
      <c r="H10" s="56"/>
      <c r="I10" s="56"/>
    </row>
    <row r="11" spans="1:11" ht="13">
      <c r="B11" s="56" t="s">
        <v>789</v>
      </c>
      <c r="C11" s="56"/>
      <c r="D11" s="57"/>
      <c r="E11" s="59"/>
      <c r="F11" s="56"/>
      <c r="G11" s="56"/>
      <c r="H11" s="56"/>
      <c r="I11" s="56"/>
    </row>
    <row r="12" spans="1:11" ht="13">
      <c r="A12" s="54">
        <v>5</v>
      </c>
      <c r="B12" s="56" t="s">
        <v>790</v>
      </c>
      <c r="C12" s="56"/>
      <c r="D12" s="57"/>
      <c r="E12" s="59"/>
      <c r="F12" s="56"/>
      <c r="G12" s="56"/>
      <c r="H12" s="56"/>
      <c r="I12" s="56"/>
    </row>
    <row r="13" spans="1:11">
      <c r="B13" s="56" t="s">
        <v>1709</v>
      </c>
      <c r="C13" s="56"/>
      <c r="D13" s="57"/>
      <c r="E13" s="56"/>
      <c r="F13" s="56"/>
      <c r="G13" s="56"/>
      <c r="H13" s="56"/>
      <c r="I13" s="56"/>
    </row>
    <row r="14" spans="1:11">
      <c r="B14" s="56" t="s">
        <v>791</v>
      </c>
      <c r="C14" s="56"/>
      <c r="D14" s="57"/>
      <c r="E14" s="56"/>
      <c r="F14" s="56"/>
      <c r="G14" s="56"/>
      <c r="H14" s="56"/>
      <c r="I14" s="56"/>
    </row>
    <row r="15" spans="1:11">
      <c r="B15" s="56" t="s">
        <v>792</v>
      </c>
      <c r="C15" s="56"/>
      <c r="D15" s="57"/>
      <c r="E15" s="56"/>
      <c r="F15" s="56"/>
      <c r="G15" s="56"/>
      <c r="H15" s="56"/>
      <c r="I15" s="56"/>
    </row>
    <row r="16" spans="1:11">
      <c r="A16" s="54">
        <v>6</v>
      </c>
      <c r="B16" s="56" t="s">
        <v>1711</v>
      </c>
      <c r="C16" s="56"/>
      <c r="D16" s="57"/>
      <c r="E16" s="56"/>
      <c r="F16" s="56"/>
      <c r="G16" s="56"/>
      <c r="H16" s="56"/>
      <c r="I16" s="56"/>
    </row>
    <row r="17" spans="1:10" ht="12.65" customHeight="1">
      <c r="B17" s="56" t="s">
        <v>1712</v>
      </c>
      <c r="C17" s="56"/>
      <c r="D17" s="57"/>
      <c r="E17" s="56"/>
      <c r="F17" s="56"/>
      <c r="G17" s="56"/>
      <c r="H17" s="56"/>
      <c r="I17" s="56"/>
    </row>
    <row r="18" spans="1:10" ht="12.65" customHeight="1">
      <c r="A18" s="54">
        <v>7</v>
      </c>
      <c r="B18" s="56" t="s">
        <v>793</v>
      </c>
      <c r="C18" s="56"/>
      <c r="D18" s="57"/>
      <c r="E18" s="56"/>
      <c r="F18" s="56"/>
      <c r="G18" s="56"/>
      <c r="H18" s="56"/>
      <c r="I18" s="56"/>
    </row>
    <row r="19" spans="1:10" ht="12.65" customHeight="1">
      <c r="B19" s="56" t="s">
        <v>794</v>
      </c>
      <c r="C19" s="56"/>
      <c r="D19" s="57"/>
      <c r="E19" s="56"/>
      <c r="F19" s="57"/>
      <c r="G19" s="56"/>
      <c r="H19" s="56"/>
      <c r="I19" s="56"/>
    </row>
    <row r="20" spans="1:10" ht="12.65" customHeight="1">
      <c r="B20" s="56" t="s">
        <v>795</v>
      </c>
      <c r="C20" s="56"/>
      <c r="D20" s="57"/>
      <c r="E20" s="56"/>
      <c r="F20" s="57"/>
      <c r="G20" s="56"/>
      <c r="H20" s="56"/>
      <c r="I20" s="56"/>
    </row>
    <row r="21" spans="1:10" ht="12.65" customHeight="1">
      <c r="A21" s="54">
        <v>8</v>
      </c>
      <c r="B21" s="56" t="s">
        <v>796</v>
      </c>
      <c r="C21" s="56"/>
      <c r="D21" s="57"/>
      <c r="E21" s="56"/>
      <c r="F21" s="56"/>
      <c r="G21" s="56"/>
      <c r="H21" s="56"/>
      <c r="I21" s="56"/>
    </row>
    <row r="22" spans="1:10" ht="12.65" customHeight="1">
      <c r="B22" s="56" t="s">
        <v>797</v>
      </c>
      <c r="C22" s="56"/>
      <c r="D22" s="57"/>
      <c r="E22" s="56"/>
      <c r="F22" s="56"/>
      <c r="G22" s="56"/>
      <c r="H22" s="56"/>
      <c r="I22" s="56"/>
    </row>
    <row r="23" spans="1:10" ht="12.65" customHeight="1">
      <c r="A23" s="54">
        <v>9</v>
      </c>
      <c r="B23" s="56" t="s">
        <v>798</v>
      </c>
      <c r="C23" s="56"/>
      <c r="D23" s="57"/>
      <c r="E23" s="56"/>
      <c r="F23" s="56"/>
      <c r="G23" s="56"/>
      <c r="H23" s="56"/>
      <c r="I23" s="56"/>
    </row>
    <row r="24" spans="1:10" s="61" customFormat="1">
      <c r="A24" s="60"/>
      <c r="B24" s="56" t="s">
        <v>799</v>
      </c>
      <c r="C24" s="56"/>
      <c r="D24" s="57"/>
      <c r="E24" s="56"/>
      <c r="F24" s="56"/>
      <c r="G24" s="56"/>
      <c r="H24" s="56"/>
      <c r="I24" s="56"/>
    </row>
    <row r="25" spans="1:10" s="61" customFormat="1">
      <c r="A25" s="60">
        <v>10</v>
      </c>
      <c r="B25" s="56" t="s">
        <v>1710</v>
      </c>
      <c r="C25" s="56"/>
      <c r="D25" s="57"/>
      <c r="E25" s="56"/>
      <c r="F25" s="56"/>
      <c r="G25" s="56"/>
      <c r="H25" s="56"/>
      <c r="I25" s="56"/>
    </row>
    <row r="26" spans="1:10" s="61" customFormat="1">
      <c r="A26" s="60">
        <v>11</v>
      </c>
      <c r="B26" s="56" t="s">
        <v>800</v>
      </c>
      <c r="C26" s="56"/>
      <c r="D26" s="57"/>
      <c r="E26" s="56"/>
      <c r="F26" s="56"/>
      <c r="G26" s="56"/>
      <c r="H26" s="56"/>
      <c r="I26" s="56"/>
    </row>
    <row r="27" spans="1:10" s="61" customFormat="1">
      <c r="A27" s="60"/>
      <c r="B27" s="56" t="s">
        <v>801</v>
      </c>
      <c r="C27" s="56"/>
      <c r="D27" s="57"/>
      <c r="E27" s="56"/>
      <c r="F27" s="56"/>
      <c r="G27" s="56"/>
      <c r="H27" s="56"/>
      <c r="I27" s="56"/>
    </row>
    <row r="28" spans="1:10" s="61" customFormat="1">
      <c r="A28" s="60">
        <v>12</v>
      </c>
      <c r="B28" s="56" t="s">
        <v>802</v>
      </c>
      <c r="C28" s="56"/>
      <c r="D28" s="57"/>
      <c r="E28" s="56"/>
      <c r="F28" s="56"/>
      <c r="G28" s="56"/>
      <c r="H28" s="56"/>
      <c r="I28" s="56"/>
    </row>
    <row r="29" spans="1:10" s="61" customFormat="1">
      <c r="A29" s="60"/>
      <c r="B29" s="56" t="s">
        <v>1715</v>
      </c>
      <c r="C29" s="56"/>
      <c r="D29" s="57"/>
      <c r="E29" s="57"/>
      <c r="F29" s="57"/>
      <c r="G29" s="57"/>
      <c r="H29" s="57"/>
      <c r="I29" s="56"/>
      <c r="J29" s="62"/>
    </row>
    <row r="30" spans="1:10" s="61" customFormat="1">
      <c r="A30" s="60"/>
      <c r="B30" s="56" t="s">
        <v>803</v>
      </c>
      <c r="C30" s="56"/>
      <c r="D30" s="57"/>
      <c r="E30" s="56"/>
      <c r="F30" s="56"/>
      <c r="G30" s="56"/>
      <c r="H30" s="56"/>
      <c r="I30" s="56"/>
    </row>
    <row r="31" spans="1:10" s="61" customFormat="1">
      <c r="A31" s="60">
        <v>13</v>
      </c>
      <c r="B31" s="56" t="s">
        <v>804</v>
      </c>
      <c r="C31" s="56"/>
      <c r="D31" s="57"/>
      <c r="E31" s="56"/>
      <c r="F31" s="56"/>
      <c r="G31" s="56"/>
      <c r="H31" s="56"/>
      <c r="I31" s="56"/>
    </row>
    <row r="32" spans="1:10" s="61" customFormat="1">
      <c r="A32" s="60"/>
      <c r="B32" s="56" t="s">
        <v>805</v>
      </c>
      <c r="C32" s="63"/>
      <c r="D32" s="57"/>
      <c r="E32" s="57"/>
      <c r="F32" s="57"/>
      <c r="G32" s="57"/>
      <c r="H32" s="56"/>
      <c r="I32" s="56"/>
    </row>
    <row r="33" spans="1:12" s="61" customFormat="1">
      <c r="A33" s="60"/>
      <c r="B33" s="56" t="s">
        <v>806</v>
      </c>
      <c r="C33" s="56"/>
      <c r="D33" s="57"/>
      <c r="E33" s="56"/>
      <c r="F33" s="56"/>
      <c r="G33" s="56"/>
      <c r="H33" s="56"/>
      <c r="I33" s="56"/>
    </row>
    <row r="34" spans="1:12">
      <c r="A34" s="54">
        <v>14</v>
      </c>
      <c r="B34" s="56" t="s">
        <v>807</v>
      </c>
      <c r="C34" s="56"/>
      <c r="D34" s="57"/>
      <c r="E34" s="56"/>
      <c r="F34" s="56"/>
      <c r="G34" s="56"/>
      <c r="H34" s="56"/>
      <c r="I34" s="56"/>
    </row>
    <row r="35" spans="1:12">
      <c r="A35" s="54">
        <v>15</v>
      </c>
      <c r="B35" s="56" t="s">
        <v>808</v>
      </c>
      <c r="C35" s="56"/>
      <c r="D35" s="57"/>
      <c r="E35" s="56"/>
      <c r="F35" s="56"/>
      <c r="G35" s="56"/>
      <c r="H35" s="56"/>
      <c r="I35" s="56"/>
    </row>
    <row r="36" spans="1:12">
      <c r="A36" s="54">
        <v>16</v>
      </c>
      <c r="B36" s="56" t="s">
        <v>809</v>
      </c>
      <c r="C36" s="56"/>
      <c r="D36" s="57"/>
      <c r="E36" s="56"/>
      <c r="F36" s="56"/>
      <c r="G36" s="56"/>
      <c r="H36" s="56"/>
      <c r="I36" s="56"/>
    </row>
    <row r="37" spans="1:12">
      <c r="B37" s="56" t="s">
        <v>810</v>
      </c>
      <c r="C37" s="56"/>
      <c r="D37" s="57"/>
      <c r="E37" s="56"/>
      <c r="F37" s="56"/>
      <c r="G37" s="56"/>
      <c r="H37" s="56"/>
      <c r="I37" s="56"/>
    </row>
    <row r="38" spans="1:12">
      <c r="A38" s="54">
        <v>17</v>
      </c>
      <c r="B38" s="56" t="s">
        <v>1716</v>
      </c>
      <c r="C38" s="56"/>
      <c r="D38" s="57"/>
      <c r="E38" s="56"/>
      <c r="F38" s="56"/>
      <c r="G38" s="56"/>
      <c r="H38" s="56"/>
      <c r="I38" s="56"/>
    </row>
    <row r="39" spans="1:12">
      <c r="B39" s="56" t="s">
        <v>811</v>
      </c>
      <c r="C39" s="56"/>
      <c r="D39" s="57"/>
      <c r="E39" s="56"/>
      <c r="F39" s="56"/>
      <c r="G39" s="56"/>
      <c r="H39" s="56"/>
      <c r="I39" s="56"/>
    </row>
    <row r="40" spans="1:12" s="34" customFormat="1">
      <c r="A40" s="69">
        <v>18</v>
      </c>
      <c r="B40" s="22" t="s">
        <v>812</v>
      </c>
      <c r="C40" s="68"/>
      <c r="D40" s="64"/>
      <c r="E40" s="65"/>
      <c r="F40" s="66"/>
      <c r="G40" s="68"/>
      <c r="H40" s="67"/>
      <c r="I40" s="52"/>
      <c r="L40" s="68"/>
    </row>
    <row r="41" spans="1:12" s="34" customFormat="1">
      <c r="A41" s="69">
        <v>19</v>
      </c>
      <c r="B41" s="22" t="s">
        <v>813</v>
      </c>
      <c r="D41" s="42"/>
      <c r="E41" s="43"/>
      <c r="F41" s="44"/>
      <c r="G41" s="24"/>
      <c r="H41" s="70"/>
      <c r="I41" s="52"/>
      <c r="L41" s="68"/>
    </row>
    <row r="42" spans="1:12" s="34" customFormat="1">
      <c r="A42" s="69">
        <v>20</v>
      </c>
      <c r="B42" s="22" t="s">
        <v>814</v>
      </c>
      <c r="D42" s="42"/>
      <c r="E42" s="43"/>
      <c r="F42" s="44"/>
      <c r="G42" s="24"/>
      <c r="H42" s="70"/>
      <c r="I42" s="52"/>
      <c r="L42" s="68"/>
    </row>
    <row r="43" spans="1:12" s="34" customFormat="1" ht="13.15" customHeight="1">
      <c r="A43" s="69">
        <v>21</v>
      </c>
      <c r="B43" s="22" t="s">
        <v>815</v>
      </c>
      <c r="D43" s="42"/>
      <c r="E43" s="43"/>
      <c r="F43" s="44"/>
      <c r="G43" s="24"/>
      <c r="H43" s="70"/>
      <c r="I43" s="52"/>
      <c r="L43" s="68"/>
    </row>
    <row r="44" spans="1:12" s="34" customFormat="1" ht="13.15" customHeight="1">
      <c r="A44" s="69"/>
      <c r="B44" s="22" t="s">
        <v>816</v>
      </c>
      <c r="D44" s="42"/>
      <c r="E44" s="43"/>
      <c r="F44" s="44"/>
      <c r="G44" s="24"/>
      <c r="H44" s="70"/>
      <c r="I44" s="52"/>
      <c r="L44" s="68"/>
    </row>
    <row r="45" spans="1:12" s="34" customFormat="1" ht="13.15" customHeight="1">
      <c r="A45" s="69"/>
      <c r="B45" s="22" t="s">
        <v>817</v>
      </c>
      <c r="D45" s="41"/>
      <c r="E45" s="24"/>
      <c r="F45" s="24"/>
      <c r="G45" s="24"/>
      <c r="H45" s="70"/>
      <c r="I45" s="52"/>
      <c r="L45" s="68"/>
    </row>
    <row r="46" spans="1:12" s="34" customFormat="1" ht="12.65" customHeight="1">
      <c r="A46" s="69">
        <v>22</v>
      </c>
      <c r="B46" s="22" t="s">
        <v>818</v>
      </c>
      <c r="D46" s="42"/>
      <c r="E46" s="43"/>
      <c r="F46" s="44"/>
      <c r="G46" s="24"/>
      <c r="H46" s="70"/>
      <c r="I46" s="52"/>
      <c r="L46" s="65"/>
    </row>
    <row r="47" spans="1:12">
      <c r="B47" s="22" t="s">
        <v>819</v>
      </c>
    </row>
    <row r="48" spans="1:12" s="34" customFormat="1" ht="12.65" customHeight="1">
      <c r="A48" s="69">
        <v>23</v>
      </c>
      <c r="B48" s="22" t="s">
        <v>1703</v>
      </c>
      <c r="D48" s="42"/>
      <c r="E48" s="43"/>
      <c r="F48" s="44"/>
      <c r="G48" s="24"/>
      <c r="H48" s="70"/>
      <c r="I48" s="52"/>
      <c r="L48" s="65"/>
    </row>
    <row r="49" spans="1:12">
      <c r="B49" s="22" t="s">
        <v>1705</v>
      </c>
    </row>
    <row r="50" spans="1:12" s="34" customFormat="1" ht="12.65" customHeight="1">
      <c r="A50" s="69">
        <v>24</v>
      </c>
      <c r="B50" s="22" t="s">
        <v>1706</v>
      </c>
      <c r="D50" s="42"/>
      <c r="E50" s="43"/>
      <c r="F50" s="44"/>
      <c r="G50" s="24"/>
      <c r="H50" s="70"/>
      <c r="I50" s="52"/>
      <c r="L50" s="65"/>
    </row>
    <row r="51" spans="1:12">
      <c r="B51" s="22" t="s">
        <v>1704</v>
      </c>
    </row>
    <row r="52" spans="1:12">
      <c r="B52" s="22"/>
    </row>
    <row r="53" spans="1:12">
      <c r="B53" s="22"/>
    </row>
    <row r="54" spans="1:12">
      <c r="B54" s="22"/>
    </row>
    <row r="55" spans="1:12" s="34" customFormat="1" ht="12.65" customHeight="1">
      <c r="A55" s="69"/>
      <c r="B55" s="41"/>
      <c r="D55" s="42"/>
      <c r="E55" s="43"/>
      <c r="F55" s="44"/>
      <c r="G55" s="24"/>
      <c r="H55" s="70"/>
      <c r="I55" s="52"/>
      <c r="L55" s="65"/>
    </row>
    <row r="56" spans="1:12">
      <c r="C56" s="46"/>
    </row>
    <row r="57" spans="1:12" ht="13">
      <c r="B57" s="55" t="s">
        <v>820</v>
      </c>
      <c r="C57" s="56"/>
      <c r="D57" s="57"/>
      <c r="E57" s="56"/>
      <c r="F57" s="56"/>
      <c r="G57" s="56"/>
      <c r="H57" s="56"/>
      <c r="I57" s="56"/>
    </row>
    <row r="58" spans="1:12">
      <c r="A58" s="54">
        <v>1</v>
      </c>
      <c r="B58" s="56" t="s">
        <v>821</v>
      </c>
      <c r="C58" s="56"/>
      <c r="D58" s="57"/>
      <c r="E58" s="56"/>
      <c r="F58" s="56"/>
      <c r="G58" s="56"/>
      <c r="H58" s="56"/>
      <c r="I58" s="56"/>
    </row>
    <row r="59" spans="1:12">
      <c r="B59" s="56" t="s">
        <v>822</v>
      </c>
      <c r="C59" s="56"/>
      <c r="D59" s="57"/>
      <c r="E59" s="56"/>
      <c r="F59" s="56"/>
      <c r="G59" s="56"/>
      <c r="H59" s="56"/>
      <c r="I59" s="56"/>
    </row>
    <row r="60" spans="1:12">
      <c r="B60" s="56" t="s">
        <v>823</v>
      </c>
      <c r="C60" s="56"/>
      <c r="D60" s="57"/>
      <c r="E60" s="56"/>
      <c r="F60" s="56"/>
      <c r="G60" s="56"/>
      <c r="H60" s="56"/>
      <c r="I60" s="56"/>
    </row>
    <row r="61" spans="1:12">
      <c r="A61" s="54">
        <v>2</v>
      </c>
      <c r="B61" s="56" t="s">
        <v>824</v>
      </c>
      <c r="C61" s="56"/>
      <c r="D61" s="57"/>
      <c r="E61" s="56"/>
      <c r="F61" s="56"/>
      <c r="G61" s="56"/>
      <c r="H61" s="56"/>
      <c r="I61" s="56"/>
    </row>
    <row r="62" spans="1:12">
      <c r="A62" s="54">
        <v>3</v>
      </c>
      <c r="B62" s="56" t="s">
        <v>825</v>
      </c>
      <c r="C62" s="56"/>
      <c r="D62" s="57"/>
      <c r="E62" s="56"/>
      <c r="F62" s="56"/>
      <c r="G62" s="56"/>
      <c r="H62" s="56"/>
      <c r="I62" s="56"/>
    </row>
    <row r="63" spans="1:12">
      <c r="A63" s="54">
        <v>4</v>
      </c>
      <c r="B63" s="56" t="s">
        <v>826</v>
      </c>
      <c r="C63" s="56"/>
      <c r="D63" s="57"/>
      <c r="E63" s="56"/>
      <c r="F63" s="56"/>
      <c r="G63" s="56"/>
      <c r="H63" s="56"/>
      <c r="I63" s="56"/>
    </row>
    <row r="64" spans="1:12">
      <c r="A64" s="54">
        <v>5</v>
      </c>
      <c r="B64" s="56" t="s">
        <v>827</v>
      </c>
      <c r="C64" s="56"/>
      <c r="D64" s="57"/>
      <c r="E64" s="56"/>
      <c r="F64" s="56"/>
      <c r="G64" s="56"/>
      <c r="H64" s="56"/>
      <c r="I64" s="56"/>
    </row>
    <row r="65" spans="1:9">
      <c r="B65" s="56" t="s">
        <v>828</v>
      </c>
      <c r="C65" s="56"/>
      <c r="D65" s="57"/>
      <c r="E65" s="56"/>
      <c r="F65" s="56"/>
      <c r="G65" s="56"/>
      <c r="H65" s="56"/>
      <c r="I65" s="56"/>
    </row>
    <row r="66" spans="1:9">
      <c r="B66" s="56" t="s">
        <v>829</v>
      </c>
      <c r="C66" s="56"/>
      <c r="D66" s="57"/>
      <c r="E66" s="56"/>
      <c r="F66" s="56"/>
      <c r="G66" s="56"/>
      <c r="H66" s="56"/>
      <c r="I66" s="56"/>
    </row>
    <row r="67" spans="1:9">
      <c r="B67" s="58" t="s">
        <v>830</v>
      </c>
    </row>
    <row r="68" spans="1:9">
      <c r="A68" s="54">
        <v>6</v>
      </c>
      <c r="B68" s="58" t="s">
        <v>831</v>
      </c>
    </row>
    <row r="69" spans="1:9">
      <c r="B69" s="58" t="s">
        <v>832</v>
      </c>
    </row>
    <row r="70" spans="1:9">
      <c r="A70" s="54">
        <v>7</v>
      </c>
      <c r="B70" s="58" t="s">
        <v>833</v>
      </c>
    </row>
    <row r="71" spans="1:9">
      <c r="A71" s="54">
        <v>8</v>
      </c>
      <c r="B71" s="58" t="s">
        <v>834</v>
      </c>
    </row>
    <row r="72" spans="1:9">
      <c r="B72" s="58" t="s">
        <v>835</v>
      </c>
    </row>
    <row r="73" spans="1:9">
      <c r="A73" s="54">
        <v>9</v>
      </c>
      <c r="B73" s="58" t="s">
        <v>836</v>
      </c>
    </row>
    <row r="74" spans="1:9">
      <c r="B74" s="58" t="s">
        <v>837</v>
      </c>
    </row>
    <row r="75" spans="1:9">
      <c r="A75" s="54">
        <v>10</v>
      </c>
      <c r="B75" s="58" t="s">
        <v>838</v>
      </c>
    </row>
    <row r="76" spans="1:9">
      <c r="B76" s="58" t="s">
        <v>839</v>
      </c>
    </row>
    <row r="77" spans="1:9">
      <c r="A77" s="54">
        <v>11</v>
      </c>
      <c r="B77" s="58" t="s">
        <v>840</v>
      </c>
    </row>
    <row r="78" spans="1:9">
      <c r="B78" s="58" t="s">
        <v>841</v>
      </c>
    </row>
    <row r="79" spans="1:9">
      <c r="A79" s="54">
        <v>12</v>
      </c>
      <c r="B79" s="58" t="s">
        <v>842</v>
      </c>
    </row>
    <row r="80" spans="1:9">
      <c r="B80" s="58" t="s">
        <v>843</v>
      </c>
    </row>
    <row r="81" spans="1:7">
      <c r="A81" s="54">
        <v>13</v>
      </c>
      <c r="B81" s="58" t="s">
        <v>844</v>
      </c>
    </row>
    <row r="82" spans="1:7">
      <c r="B82" s="58" t="s">
        <v>845</v>
      </c>
    </row>
    <row r="83" spans="1:7">
      <c r="A83" s="54">
        <v>14</v>
      </c>
      <c r="B83" s="58" t="s">
        <v>846</v>
      </c>
    </row>
    <row r="84" spans="1:7" s="61" customFormat="1">
      <c r="A84" s="60"/>
      <c r="B84" s="61" t="s">
        <v>847</v>
      </c>
      <c r="D84" s="62"/>
    </row>
    <row r="85" spans="1:7">
      <c r="A85" s="54">
        <v>15</v>
      </c>
      <c r="B85" s="58" t="s">
        <v>848</v>
      </c>
    </row>
    <row r="86" spans="1:7">
      <c r="A86" s="54">
        <v>16</v>
      </c>
      <c r="B86" s="58" t="s">
        <v>849</v>
      </c>
      <c r="E86" s="71"/>
      <c r="F86" s="71"/>
      <c r="G86" s="71"/>
    </row>
    <row r="87" spans="1:7">
      <c r="B87" s="72" t="s">
        <v>850</v>
      </c>
      <c r="E87" s="71"/>
      <c r="F87" s="71"/>
      <c r="G87" s="71"/>
    </row>
    <row r="88" spans="1:7">
      <c r="A88" s="54">
        <v>17</v>
      </c>
      <c r="B88" s="58" t="s">
        <v>851</v>
      </c>
    </row>
    <row r="89" spans="1:7">
      <c r="A89" s="54">
        <v>18</v>
      </c>
      <c r="B89" s="58" t="s">
        <v>852</v>
      </c>
    </row>
    <row r="90" spans="1:7">
      <c r="B90" s="58" t="s">
        <v>853</v>
      </c>
    </row>
    <row r="91" spans="1:7">
      <c r="A91" s="54">
        <v>19</v>
      </c>
      <c r="B91" s="58" t="s">
        <v>854</v>
      </c>
    </row>
    <row r="92" spans="1:7">
      <c r="B92" s="58" t="s">
        <v>855</v>
      </c>
    </row>
    <row r="93" spans="1:7">
      <c r="B93" s="58" t="s">
        <v>856</v>
      </c>
    </row>
    <row r="94" spans="1:7">
      <c r="A94" s="54">
        <v>20</v>
      </c>
      <c r="B94" s="58" t="s">
        <v>857</v>
      </c>
    </row>
    <row r="95" spans="1:7">
      <c r="B95" s="58" t="s">
        <v>858</v>
      </c>
    </row>
    <row r="96" spans="1:7">
      <c r="B96" s="58" t="s">
        <v>859</v>
      </c>
    </row>
    <row r="97" spans="1:7">
      <c r="B97" s="58" t="s">
        <v>860</v>
      </c>
    </row>
    <row r="98" spans="1:7">
      <c r="B98" s="58" t="s">
        <v>861</v>
      </c>
    </row>
    <row r="99" spans="1:7">
      <c r="A99" s="54">
        <v>21</v>
      </c>
      <c r="B99" s="58" t="s">
        <v>1717</v>
      </c>
    </row>
    <row r="100" spans="1:7" s="61" customFormat="1">
      <c r="A100" s="60"/>
      <c r="B100" s="61" t="s">
        <v>862</v>
      </c>
      <c r="D100" s="62"/>
    </row>
    <row r="101" spans="1:7">
      <c r="B101" s="58" t="s">
        <v>1719</v>
      </c>
    </row>
    <row r="102" spans="1:7">
      <c r="B102" s="58" t="s">
        <v>863</v>
      </c>
      <c r="E102" s="71"/>
      <c r="F102" s="71"/>
      <c r="G102" s="71"/>
    </row>
    <row r="103" spans="1:7">
      <c r="B103" s="72" t="s">
        <v>864</v>
      </c>
      <c r="E103" s="71"/>
      <c r="F103" s="71"/>
      <c r="G103" s="71"/>
    </row>
    <row r="104" spans="1:7">
      <c r="B104" s="58" t="s">
        <v>1720</v>
      </c>
    </row>
    <row r="105" spans="1:7">
      <c r="B105" s="58" t="s">
        <v>865</v>
      </c>
    </row>
    <row r="106" spans="1:7">
      <c r="A106" s="54">
        <v>22</v>
      </c>
      <c r="B106" s="58" t="s">
        <v>866</v>
      </c>
    </row>
    <row r="107" spans="1:7">
      <c r="B107" s="58" t="s">
        <v>867</v>
      </c>
    </row>
    <row r="108" spans="1:7">
      <c r="B108" s="58" t="s">
        <v>868</v>
      </c>
    </row>
    <row r="109" spans="1:7">
      <c r="B109" s="58" t="s">
        <v>869</v>
      </c>
    </row>
    <row r="110" spans="1:7">
      <c r="A110" s="54">
        <v>23</v>
      </c>
      <c r="B110" s="58" t="s">
        <v>870</v>
      </c>
    </row>
    <row r="111" spans="1:7">
      <c r="B111" s="58" t="s">
        <v>871</v>
      </c>
    </row>
    <row r="112" spans="1:7">
      <c r="A112" s="54">
        <v>24</v>
      </c>
      <c r="B112" s="58" t="s">
        <v>872</v>
      </c>
    </row>
    <row r="113" spans="1:2">
      <c r="B113" s="58" t="s">
        <v>1721</v>
      </c>
    </row>
    <row r="114" spans="1:2">
      <c r="A114" s="54">
        <v>25</v>
      </c>
      <c r="B114" s="58" t="s">
        <v>873</v>
      </c>
    </row>
    <row r="115" spans="1:2">
      <c r="B115" s="58" t="s">
        <v>874</v>
      </c>
    </row>
    <row r="116" spans="1:2">
      <c r="B116" s="58" t="s">
        <v>875</v>
      </c>
    </row>
    <row r="117" spans="1:2">
      <c r="A117" s="54">
        <v>26</v>
      </c>
      <c r="B117" s="58" t="s">
        <v>876</v>
      </c>
    </row>
    <row r="118" spans="1:2">
      <c r="A118" s="54">
        <v>27</v>
      </c>
      <c r="B118" s="58" t="s">
        <v>877</v>
      </c>
    </row>
    <row r="119" spans="1:2">
      <c r="B119" s="58" t="s">
        <v>878</v>
      </c>
    </row>
    <row r="120" spans="1:2">
      <c r="B120" s="58" t="s">
        <v>879</v>
      </c>
    </row>
    <row r="121" spans="1:2">
      <c r="B121" s="58" t="s">
        <v>880</v>
      </c>
    </row>
    <row r="122" spans="1:2">
      <c r="B122" s="58" t="s">
        <v>881</v>
      </c>
    </row>
    <row r="123" spans="1:2">
      <c r="B123" s="58" t="s">
        <v>1713</v>
      </c>
    </row>
    <row r="124" spans="1:2">
      <c r="B124" s="58" t="s">
        <v>1714</v>
      </c>
    </row>
    <row r="125" spans="1:2">
      <c r="B125" s="58" t="s">
        <v>882</v>
      </c>
    </row>
    <row r="126" spans="1:2">
      <c r="A126" s="54">
        <v>28</v>
      </c>
      <c r="B126" s="58" t="s">
        <v>883</v>
      </c>
    </row>
    <row r="127" spans="1:2">
      <c r="A127" s="54">
        <v>29</v>
      </c>
      <c r="B127" s="58" t="s">
        <v>884</v>
      </c>
    </row>
    <row r="128" spans="1:2">
      <c r="B128" s="58" t="s">
        <v>885</v>
      </c>
    </row>
    <row r="129" spans="1:2">
      <c r="A129" s="54">
        <v>30</v>
      </c>
      <c r="B129" s="58" t="s">
        <v>886</v>
      </c>
    </row>
    <row r="130" spans="1:2">
      <c r="B130" s="58" t="s">
        <v>887</v>
      </c>
    </row>
    <row r="131" spans="1:2">
      <c r="A131" s="54">
        <v>31</v>
      </c>
      <c r="B131" s="58" t="s">
        <v>888</v>
      </c>
    </row>
    <row r="132" spans="1:2">
      <c r="A132" s="54">
        <v>32</v>
      </c>
      <c r="B132" s="58" t="s">
        <v>889</v>
      </c>
    </row>
    <row r="133" spans="1:2">
      <c r="B133" s="58" t="s">
        <v>890</v>
      </c>
    </row>
    <row r="134" spans="1:2">
      <c r="B134" s="58" t="s">
        <v>891</v>
      </c>
    </row>
    <row r="135" spans="1:2">
      <c r="A135" s="54">
        <v>33</v>
      </c>
      <c r="B135" s="58" t="s">
        <v>892</v>
      </c>
    </row>
    <row r="136" spans="1:2">
      <c r="B136" s="58" t="s">
        <v>893</v>
      </c>
    </row>
    <row r="137" spans="1:2">
      <c r="B137" s="58" t="s">
        <v>1718</v>
      </c>
    </row>
    <row r="138" spans="1:2">
      <c r="B138" s="58" t="s">
        <v>894</v>
      </c>
    </row>
    <row r="139" spans="1:2">
      <c r="A139" s="54">
        <v>34</v>
      </c>
      <c r="B139" s="58" t="s">
        <v>895</v>
      </c>
    </row>
    <row r="140" spans="1:2">
      <c r="B140" s="58" t="s">
        <v>896</v>
      </c>
    </row>
    <row r="141" spans="1:2">
      <c r="A141" s="54">
        <v>35</v>
      </c>
      <c r="B141" s="58" t="s">
        <v>897</v>
      </c>
    </row>
    <row r="142" spans="1:2">
      <c r="B142" s="58" t="s">
        <v>898</v>
      </c>
    </row>
    <row r="143" spans="1:2">
      <c r="A143" s="54">
        <v>36</v>
      </c>
      <c r="B143" s="58" t="s">
        <v>899</v>
      </c>
    </row>
    <row r="144" spans="1:2">
      <c r="B144" s="58" t="s">
        <v>900</v>
      </c>
    </row>
    <row r="145" spans="1:2">
      <c r="B145" s="58" t="s">
        <v>901</v>
      </c>
    </row>
    <row r="146" spans="1:2">
      <c r="A146" s="54">
        <v>37</v>
      </c>
      <c r="B146" s="58" t="s">
        <v>902</v>
      </c>
    </row>
    <row r="147" spans="1:2">
      <c r="B147" s="58" t="s">
        <v>903</v>
      </c>
    </row>
    <row r="148" spans="1:2">
      <c r="A148" s="54">
        <v>38</v>
      </c>
      <c r="B148" s="58" t="s">
        <v>904</v>
      </c>
    </row>
    <row r="149" spans="1:2">
      <c r="B149" s="58" t="s">
        <v>905</v>
      </c>
    </row>
    <row r="150" spans="1:2">
      <c r="B150" s="58" t="s">
        <v>906</v>
      </c>
    </row>
    <row r="151" spans="1:2">
      <c r="B151" s="58" t="s">
        <v>907</v>
      </c>
    </row>
    <row r="152" spans="1:2">
      <c r="A152" s="54">
        <v>39</v>
      </c>
      <c r="B152" s="58" t="s">
        <v>908</v>
      </c>
    </row>
    <row r="153" spans="1:2">
      <c r="B153" s="58" t="s">
        <v>909</v>
      </c>
    </row>
    <row r="154" spans="1:2">
      <c r="A154" s="54">
        <v>40</v>
      </c>
      <c r="B154" s="58" t="s">
        <v>910</v>
      </c>
    </row>
    <row r="155" spans="1:2">
      <c r="B155" s="58" t="s">
        <v>911</v>
      </c>
    </row>
    <row r="156" spans="1:2">
      <c r="A156" s="54">
        <v>41</v>
      </c>
      <c r="B156" s="58" t="s">
        <v>912</v>
      </c>
    </row>
    <row r="157" spans="1:2">
      <c r="A157" s="54">
        <v>42</v>
      </c>
      <c r="B157" s="58" t="s">
        <v>913</v>
      </c>
    </row>
    <row r="158" spans="1:2">
      <c r="A158" s="54">
        <v>43</v>
      </c>
      <c r="B158" s="58" t="s">
        <v>914</v>
      </c>
    </row>
    <row r="159" spans="1:2">
      <c r="B159" s="58" t="s">
        <v>915</v>
      </c>
    </row>
    <row r="160" spans="1:2">
      <c r="A160" s="54">
        <v>44</v>
      </c>
      <c r="B160" s="58" t="s">
        <v>916</v>
      </c>
    </row>
    <row r="161" spans="1:7">
      <c r="A161" s="54">
        <v>45</v>
      </c>
      <c r="B161" s="58" t="s">
        <v>917</v>
      </c>
    </row>
    <row r="162" spans="1:7">
      <c r="B162" s="58" t="s">
        <v>918</v>
      </c>
    </row>
    <row r="163" spans="1:7">
      <c r="A163" s="54">
        <v>46</v>
      </c>
      <c r="B163" s="58" t="s">
        <v>919</v>
      </c>
    </row>
    <row r="164" spans="1:7">
      <c r="A164" s="54">
        <v>47</v>
      </c>
      <c r="B164" s="58" t="s">
        <v>920</v>
      </c>
    </row>
    <row r="165" spans="1:7">
      <c r="B165" s="58" t="s">
        <v>921</v>
      </c>
    </row>
    <row r="166" spans="1:7">
      <c r="A166" s="54">
        <v>48</v>
      </c>
      <c r="B166" s="58" t="s">
        <v>922</v>
      </c>
    </row>
    <row r="167" spans="1:7" s="61" customFormat="1">
      <c r="A167" s="60"/>
      <c r="B167" s="61" t="s">
        <v>923</v>
      </c>
      <c r="D167" s="62"/>
    </row>
    <row r="168" spans="1:7">
      <c r="A168" s="54">
        <v>49</v>
      </c>
      <c r="B168" s="58" t="s">
        <v>924</v>
      </c>
    </row>
    <row r="169" spans="1:7">
      <c r="A169" s="54">
        <v>50</v>
      </c>
      <c r="B169" s="58" t="s">
        <v>925</v>
      </c>
      <c r="E169" s="71"/>
      <c r="F169" s="71"/>
      <c r="G169" s="71"/>
    </row>
    <row r="170" spans="1:7">
      <c r="A170" s="54">
        <v>51</v>
      </c>
      <c r="B170" s="72" t="s">
        <v>926</v>
      </c>
      <c r="E170" s="71"/>
      <c r="F170" s="71"/>
      <c r="G170" s="71"/>
    </row>
    <row r="171" spans="1:7">
      <c r="A171" s="54">
        <v>52</v>
      </c>
      <c r="B171" s="58" t="s">
        <v>927</v>
      </c>
    </row>
    <row r="172" spans="1:7">
      <c r="A172" s="54">
        <v>53</v>
      </c>
      <c r="B172" s="58" t="s">
        <v>928</v>
      </c>
    </row>
    <row r="173" spans="1:7">
      <c r="A173" s="54">
        <v>54</v>
      </c>
      <c r="B173" s="58" t="s">
        <v>929</v>
      </c>
    </row>
    <row r="174" spans="1:7">
      <c r="B174" s="58" t="s">
        <v>930</v>
      </c>
    </row>
    <row r="175" spans="1:7">
      <c r="A175" s="54">
        <v>55</v>
      </c>
      <c r="B175" s="58" t="s">
        <v>931</v>
      </c>
    </row>
    <row r="176" spans="1:7">
      <c r="A176" s="54">
        <v>56</v>
      </c>
      <c r="B176" s="58" t="s">
        <v>932</v>
      </c>
    </row>
    <row r="177" spans="1:4">
      <c r="A177" s="54">
        <v>57</v>
      </c>
      <c r="B177" s="58" t="s">
        <v>933</v>
      </c>
    </row>
    <row r="179" spans="1:4" s="61" customFormat="1">
      <c r="A179" s="60">
        <v>58</v>
      </c>
      <c r="B179" s="61" t="s">
        <v>934</v>
      </c>
      <c r="D179" s="62"/>
    </row>
  </sheetData>
  <printOptions gridLines="1" gridLinesSet="0"/>
  <pageMargins left="1.1811023622047245" right="0.39370078740157483" top="0.98425196850393704" bottom="0.98425196850393704" header="0.51181102362204722" footer="0.51181102362204722"/>
  <pageSetup paperSize="9"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59999389629810485"/>
    <pageSetUpPr fitToPage="1"/>
  </sheetPr>
  <dimension ref="A1:G576"/>
  <sheetViews>
    <sheetView topLeftCell="A134" zoomScale="115" zoomScaleNormal="115" workbookViewId="0">
      <selection activeCell="E151" sqref="E151"/>
    </sheetView>
  </sheetViews>
  <sheetFormatPr defaultColWidth="8.75" defaultRowHeight="10"/>
  <cols>
    <col min="1" max="1" width="3.08203125" style="30" bestFit="1" customWidth="1"/>
    <col min="2" max="2" width="6" style="30" customWidth="1"/>
    <col min="3" max="3" width="35.75" style="4" customWidth="1"/>
    <col min="4" max="4" width="4.5" style="30" customWidth="1"/>
    <col min="5" max="5" width="8.25" style="23" customWidth="1"/>
    <col min="6" max="6" width="11.25" style="23" customWidth="1"/>
    <col min="7" max="7" width="13.5" style="23" customWidth="1"/>
    <col min="8" max="247" width="8.75" style="4"/>
    <col min="248" max="248" width="2.25" style="4" customWidth="1"/>
    <col min="249" max="249" width="6" style="4" customWidth="1"/>
    <col min="250" max="250" width="35.75" style="4" customWidth="1"/>
    <col min="251" max="251" width="4.5" style="4" customWidth="1"/>
    <col min="252" max="252" width="8.25" style="4" customWidth="1"/>
    <col min="253" max="253" width="11.25" style="4" customWidth="1"/>
    <col min="254" max="254" width="13.5" style="4" customWidth="1"/>
    <col min="255" max="255" width="8.58203125" style="4" customWidth="1"/>
    <col min="256" max="259" width="0" style="4" hidden="1" customWidth="1"/>
    <col min="260" max="503" width="8.75" style="4"/>
    <col min="504" max="504" width="2.25" style="4" customWidth="1"/>
    <col min="505" max="505" width="6" style="4" customWidth="1"/>
    <col min="506" max="506" width="35.75" style="4" customWidth="1"/>
    <col min="507" max="507" width="4.5" style="4" customWidth="1"/>
    <col min="508" max="508" width="8.25" style="4" customWidth="1"/>
    <col min="509" max="509" width="11.25" style="4" customWidth="1"/>
    <col min="510" max="510" width="13.5" style="4" customWidth="1"/>
    <col min="511" max="511" width="8.58203125" style="4" customWidth="1"/>
    <col min="512" max="515" width="0" style="4" hidden="1" customWidth="1"/>
    <col min="516" max="759" width="8.75" style="4"/>
    <col min="760" max="760" width="2.25" style="4" customWidth="1"/>
    <col min="761" max="761" width="6" style="4" customWidth="1"/>
    <col min="762" max="762" width="35.75" style="4" customWidth="1"/>
    <col min="763" max="763" width="4.5" style="4" customWidth="1"/>
    <col min="764" max="764" width="8.25" style="4" customWidth="1"/>
    <col min="765" max="765" width="11.25" style="4" customWidth="1"/>
    <col min="766" max="766" width="13.5" style="4" customWidth="1"/>
    <col min="767" max="767" width="8.58203125" style="4" customWidth="1"/>
    <col min="768" max="771" width="0" style="4" hidden="1" customWidth="1"/>
    <col min="772" max="1015" width="8.75" style="4"/>
    <col min="1016" max="1016" width="2.25" style="4" customWidth="1"/>
    <col min="1017" max="1017" width="6" style="4" customWidth="1"/>
    <col min="1018" max="1018" width="35.75" style="4" customWidth="1"/>
    <col min="1019" max="1019" width="4.5" style="4" customWidth="1"/>
    <col min="1020" max="1020" width="8.25" style="4" customWidth="1"/>
    <col min="1021" max="1021" width="11.25" style="4" customWidth="1"/>
    <col min="1022" max="1022" width="13.5" style="4" customWidth="1"/>
    <col min="1023" max="1023" width="8.58203125" style="4" customWidth="1"/>
    <col min="1024" max="1027" width="0" style="4" hidden="1" customWidth="1"/>
    <col min="1028" max="1271" width="8.75" style="4"/>
    <col min="1272" max="1272" width="2.25" style="4" customWidth="1"/>
    <col min="1273" max="1273" width="6" style="4" customWidth="1"/>
    <col min="1274" max="1274" width="35.75" style="4" customWidth="1"/>
    <col min="1275" max="1275" width="4.5" style="4" customWidth="1"/>
    <col min="1276" max="1276" width="8.25" style="4" customWidth="1"/>
    <col min="1277" max="1277" width="11.25" style="4" customWidth="1"/>
    <col min="1278" max="1278" width="13.5" style="4" customWidth="1"/>
    <col min="1279" max="1279" width="8.58203125" style="4" customWidth="1"/>
    <col min="1280" max="1283" width="0" style="4" hidden="1" customWidth="1"/>
    <col min="1284" max="1527" width="8.75" style="4"/>
    <col min="1528" max="1528" width="2.25" style="4" customWidth="1"/>
    <col min="1529" max="1529" width="6" style="4" customWidth="1"/>
    <col min="1530" max="1530" width="35.75" style="4" customWidth="1"/>
    <col min="1531" max="1531" width="4.5" style="4" customWidth="1"/>
    <col min="1532" max="1532" width="8.25" style="4" customWidth="1"/>
    <col min="1533" max="1533" width="11.25" style="4" customWidth="1"/>
    <col min="1534" max="1534" width="13.5" style="4" customWidth="1"/>
    <col min="1535" max="1535" width="8.58203125" style="4" customWidth="1"/>
    <col min="1536" max="1539" width="0" style="4" hidden="1" customWidth="1"/>
    <col min="1540" max="1783" width="8.75" style="4"/>
    <col min="1784" max="1784" width="2.25" style="4" customWidth="1"/>
    <col min="1785" max="1785" width="6" style="4" customWidth="1"/>
    <col min="1786" max="1786" width="35.75" style="4" customWidth="1"/>
    <col min="1787" max="1787" width="4.5" style="4" customWidth="1"/>
    <col min="1788" max="1788" width="8.25" style="4" customWidth="1"/>
    <col min="1789" max="1789" width="11.25" style="4" customWidth="1"/>
    <col min="1790" max="1790" width="13.5" style="4" customWidth="1"/>
    <col min="1791" max="1791" width="8.58203125" style="4" customWidth="1"/>
    <col min="1792" max="1795" width="0" style="4" hidden="1" customWidth="1"/>
    <col min="1796" max="2039" width="8.75" style="4"/>
    <col min="2040" max="2040" width="2.25" style="4" customWidth="1"/>
    <col min="2041" max="2041" width="6" style="4" customWidth="1"/>
    <col min="2042" max="2042" width="35.75" style="4" customWidth="1"/>
    <col min="2043" max="2043" width="4.5" style="4" customWidth="1"/>
    <col min="2044" max="2044" width="8.25" style="4" customWidth="1"/>
    <col min="2045" max="2045" width="11.25" style="4" customWidth="1"/>
    <col min="2046" max="2046" width="13.5" style="4" customWidth="1"/>
    <col min="2047" max="2047" width="8.58203125" style="4" customWidth="1"/>
    <col min="2048" max="2051" width="0" style="4" hidden="1" customWidth="1"/>
    <col min="2052" max="2295" width="8.75" style="4"/>
    <col min="2296" max="2296" width="2.25" style="4" customWidth="1"/>
    <col min="2297" max="2297" width="6" style="4" customWidth="1"/>
    <col min="2298" max="2298" width="35.75" style="4" customWidth="1"/>
    <col min="2299" max="2299" width="4.5" style="4" customWidth="1"/>
    <col min="2300" max="2300" width="8.25" style="4" customWidth="1"/>
    <col min="2301" max="2301" width="11.25" style="4" customWidth="1"/>
    <col min="2302" max="2302" width="13.5" style="4" customWidth="1"/>
    <col min="2303" max="2303" width="8.58203125" style="4" customWidth="1"/>
    <col min="2304" max="2307" width="0" style="4" hidden="1" customWidth="1"/>
    <col min="2308" max="2551" width="8.75" style="4"/>
    <col min="2552" max="2552" width="2.25" style="4" customWidth="1"/>
    <col min="2553" max="2553" width="6" style="4" customWidth="1"/>
    <col min="2554" max="2554" width="35.75" style="4" customWidth="1"/>
    <col min="2555" max="2555" width="4.5" style="4" customWidth="1"/>
    <col min="2556" max="2556" width="8.25" style="4" customWidth="1"/>
    <col min="2557" max="2557" width="11.25" style="4" customWidth="1"/>
    <col min="2558" max="2558" width="13.5" style="4" customWidth="1"/>
    <col min="2559" max="2559" width="8.58203125" style="4" customWidth="1"/>
    <col min="2560" max="2563" width="0" style="4" hidden="1" customWidth="1"/>
    <col min="2564" max="2807" width="8.75" style="4"/>
    <col min="2808" max="2808" width="2.25" style="4" customWidth="1"/>
    <col min="2809" max="2809" width="6" style="4" customWidth="1"/>
    <col min="2810" max="2810" width="35.75" style="4" customWidth="1"/>
    <col min="2811" max="2811" width="4.5" style="4" customWidth="1"/>
    <col min="2812" max="2812" width="8.25" style="4" customWidth="1"/>
    <col min="2813" max="2813" width="11.25" style="4" customWidth="1"/>
    <col min="2814" max="2814" width="13.5" style="4" customWidth="1"/>
    <col min="2815" max="2815" width="8.58203125" style="4" customWidth="1"/>
    <col min="2816" max="2819" width="0" style="4" hidden="1" customWidth="1"/>
    <col min="2820" max="3063" width="8.75" style="4"/>
    <col min="3064" max="3064" width="2.25" style="4" customWidth="1"/>
    <col min="3065" max="3065" width="6" style="4" customWidth="1"/>
    <col min="3066" max="3066" width="35.75" style="4" customWidth="1"/>
    <col min="3067" max="3067" width="4.5" style="4" customWidth="1"/>
    <col min="3068" max="3068" width="8.25" style="4" customWidth="1"/>
    <col min="3069" max="3069" width="11.25" style="4" customWidth="1"/>
    <col min="3070" max="3070" width="13.5" style="4" customWidth="1"/>
    <col min="3071" max="3071" width="8.58203125" style="4" customWidth="1"/>
    <col min="3072" max="3075" width="0" style="4" hidden="1" customWidth="1"/>
    <col min="3076" max="3319" width="8.75" style="4"/>
    <col min="3320" max="3320" width="2.25" style="4" customWidth="1"/>
    <col min="3321" max="3321" width="6" style="4" customWidth="1"/>
    <col min="3322" max="3322" width="35.75" style="4" customWidth="1"/>
    <col min="3323" max="3323" width="4.5" style="4" customWidth="1"/>
    <col min="3324" max="3324" width="8.25" style="4" customWidth="1"/>
    <col min="3325" max="3325" width="11.25" style="4" customWidth="1"/>
    <col min="3326" max="3326" width="13.5" style="4" customWidth="1"/>
    <col min="3327" max="3327" width="8.58203125" style="4" customWidth="1"/>
    <col min="3328" max="3331" width="0" style="4" hidden="1" customWidth="1"/>
    <col min="3332" max="3575" width="8.75" style="4"/>
    <col min="3576" max="3576" width="2.25" style="4" customWidth="1"/>
    <col min="3577" max="3577" width="6" style="4" customWidth="1"/>
    <col min="3578" max="3578" width="35.75" style="4" customWidth="1"/>
    <col min="3579" max="3579" width="4.5" style="4" customWidth="1"/>
    <col min="3580" max="3580" width="8.25" style="4" customWidth="1"/>
    <col min="3581" max="3581" width="11.25" style="4" customWidth="1"/>
    <col min="3582" max="3582" width="13.5" style="4" customWidth="1"/>
    <col min="3583" max="3583" width="8.58203125" style="4" customWidth="1"/>
    <col min="3584" max="3587" width="0" style="4" hidden="1" customWidth="1"/>
    <col min="3588" max="3831" width="8.75" style="4"/>
    <col min="3832" max="3832" width="2.25" style="4" customWidth="1"/>
    <col min="3833" max="3833" width="6" style="4" customWidth="1"/>
    <col min="3834" max="3834" width="35.75" style="4" customWidth="1"/>
    <col min="3835" max="3835" width="4.5" style="4" customWidth="1"/>
    <col min="3836" max="3836" width="8.25" style="4" customWidth="1"/>
    <col min="3837" max="3837" width="11.25" style="4" customWidth="1"/>
    <col min="3838" max="3838" width="13.5" style="4" customWidth="1"/>
    <col min="3839" max="3839" width="8.58203125" style="4" customWidth="1"/>
    <col min="3840" max="3843" width="0" style="4" hidden="1" customWidth="1"/>
    <col min="3844" max="4087" width="8.75" style="4"/>
    <col min="4088" max="4088" width="2.25" style="4" customWidth="1"/>
    <col min="4089" max="4089" width="6" style="4" customWidth="1"/>
    <col min="4090" max="4090" width="35.75" style="4" customWidth="1"/>
    <col min="4091" max="4091" width="4.5" style="4" customWidth="1"/>
    <col min="4092" max="4092" width="8.25" style="4" customWidth="1"/>
    <col min="4093" max="4093" width="11.25" style="4" customWidth="1"/>
    <col min="4094" max="4094" width="13.5" style="4" customWidth="1"/>
    <col min="4095" max="4095" width="8.58203125" style="4" customWidth="1"/>
    <col min="4096" max="4099" width="0" style="4" hidden="1" customWidth="1"/>
    <col min="4100" max="4343" width="8.75" style="4"/>
    <col min="4344" max="4344" width="2.25" style="4" customWidth="1"/>
    <col min="4345" max="4345" width="6" style="4" customWidth="1"/>
    <col min="4346" max="4346" width="35.75" style="4" customWidth="1"/>
    <col min="4347" max="4347" width="4.5" style="4" customWidth="1"/>
    <col min="4348" max="4348" width="8.25" style="4" customWidth="1"/>
    <col min="4349" max="4349" width="11.25" style="4" customWidth="1"/>
    <col min="4350" max="4350" width="13.5" style="4" customWidth="1"/>
    <col min="4351" max="4351" width="8.58203125" style="4" customWidth="1"/>
    <col min="4352" max="4355" width="0" style="4" hidden="1" customWidth="1"/>
    <col min="4356" max="4599" width="8.75" style="4"/>
    <col min="4600" max="4600" width="2.25" style="4" customWidth="1"/>
    <col min="4601" max="4601" width="6" style="4" customWidth="1"/>
    <col min="4602" max="4602" width="35.75" style="4" customWidth="1"/>
    <col min="4603" max="4603" width="4.5" style="4" customWidth="1"/>
    <col min="4604" max="4604" width="8.25" style="4" customWidth="1"/>
    <col min="4605" max="4605" width="11.25" style="4" customWidth="1"/>
    <col min="4606" max="4606" width="13.5" style="4" customWidth="1"/>
    <col min="4607" max="4607" width="8.58203125" style="4" customWidth="1"/>
    <col min="4608" max="4611" width="0" style="4" hidden="1" customWidth="1"/>
    <col min="4612" max="4855" width="8.75" style="4"/>
    <col min="4856" max="4856" width="2.25" style="4" customWidth="1"/>
    <col min="4857" max="4857" width="6" style="4" customWidth="1"/>
    <col min="4858" max="4858" width="35.75" style="4" customWidth="1"/>
    <col min="4859" max="4859" width="4.5" style="4" customWidth="1"/>
    <col min="4860" max="4860" width="8.25" style="4" customWidth="1"/>
    <col min="4861" max="4861" width="11.25" style="4" customWidth="1"/>
    <col min="4862" max="4862" width="13.5" style="4" customWidth="1"/>
    <col min="4863" max="4863" width="8.58203125" style="4" customWidth="1"/>
    <col min="4864" max="4867" width="0" style="4" hidden="1" customWidth="1"/>
    <col min="4868" max="5111" width="8.75" style="4"/>
    <col min="5112" max="5112" width="2.25" style="4" customWidth="1"/>
    <col min="5113" max="5113" width="6" style="4" customWidth="1"/>
    <col min="5114" max="5114" width="35.75" style="4" customWidth="1"/>
    <col min="5115" max="5115" width="4.5" style="4" customWidth="1"/>
    <col min="5116" max="5116" width="8.25" style="4" customWidth="1"/>
    <col min="5117" max="5117" width="11.25" style="4" customWidth="1"/>
    <col min="5118" max="5118" width="13.5" style="4" customWidth="1"/>
    <col min="5119" max="5119" width="8.58203125" style="4" customWidth="1"/>
    <col min="5120" max="5123" width="0" style="4" hidden="1" customWidth="1"/>
    <col min="5124" max="5367" width="8.75" style="4"/>
    <col min="5368" max="5368" width="2.25" style="4" customWidth="1"/>
    <col min="5369" max="5369" width="6" style="4" customWidth="1"/>
    <col min="5370" max="5370" width="35.75" style="4" customWidth="1"/>
    <col min="5371" max="5371" width="4.5" style="4" customWidth="1"/>
    <col min="5372" max="5372" width="8.25" style="4" customWidth="1"/>
    <col min="5373" max="5373" width="11.25" style="4" customWidth="1"/>
    <col min="5374" max="5374" width="13.5" style="4" customWidth="1"/>
    <col min="5375" max="5375" width="8.58203125" style="4" customWidth="1"/>
    <col min="5376" max="5379" width="0" style="4" hidden="1" customWidth="1"/>
    <col min="5380" max="5623" width="8.75" style="4"/>
    <col min="5624" max="5624" width="2.25" style="4" customWidth="1"/>
    <col min="5625" max="5625" width="6" style="4" customWidth="1"/>
    <col min="5626" max="5626" width="35.75" style="4" customWidth="1"/>
    <col min="5627" max="5627" width="4.5" style="4" customWidth="1"/>
    <col min="5628" max="5628" width="8.25" style="4" customWidth="1"/>
    <col min="5629" max="5629" width="11.25" style="4" customWidth="1"/>
    <col min="5630" max="5630" width="13.5" style="4" customWidth="1"/>
    <col min="5631" max="5631" width="8.58203125" style="4" customWidth="1"/>
    <col min="5632" max="5635" width="0" style="4" hidden="1" customWidth="1"/>
    <col min="5636" max="5879" width="8.75" style="4"/>
    <col min="5880" max="5880" width="2.25" style="4" customWidth="1"/>
    <col min="5881" max="5881" width="6" style="4" customWidth="1"/>
    <col min="5882" max="5882" width="35.75" style="4" customWidth="1"/>
    <col min="5883" max="5883" width="4.5" style="4" customWidth="1"/>
    <col min="5884" max="5884" width="8.25" style="4" customWidth="1"/>
    <col min="5885" max="5885" width="11.25" style="4" customWidth="1"/>
    <col min="5886" max="5886" width="13.5" style="4" customWidth="1"/>
    <col min="5887" max="5887" width="8.58203125" style="4" customWidth="1"/>
    <col min="5888" max="5891" width="0" style="4" hidden="1" customWidth="1"/>
    <col min="5892" max="6135" width="8.75" style="4"/>
    <col min="6136" max="6136" width="2.25" style="4" customWidth="1"/>
    <col min="6137" max="6137" width="6" style="4" customWidth="1"/>
    <col min="6138" max="6138" width="35.75" style="4" customWidth="1"/>
    <col min="6139" max="6139" width="4.5" style="4" customWidth="1"/>
    <col min="6140" max="6140" width="8.25" style="4" customWidth="1"/>
    <col min="6141" max="6141" width="11.25" style="4" customWidth="1"/>
    <col min="6142" max="6142" width="13.5" style="4" customWidth="1"/>
    <col min="6143" max="6143" width="8.58203125" style="4" customWidth="1"/>
    <col min="6144" max="6147" width="0" style="4" hidden="1" customWidth="1"/>
    <col min="6148" max="6391" width="8.75" style="4"/>
    <col min="6392" max="6392" width="2.25" style="4" customWidth="1"/>
    <col min="6393" max="6393" width="6" style="4" customWidth="1"/>
    <col min="6394" max="6394" width="35.75" style="4" customWidth="1"/>
    <col min="6395" max="6395" width="4.5" style="4" customWidth="1"/>
    <col min="6396" max="6396" width="8.25" style="4" customWidth="1"/>
    <col min="6397" max="6397" width="11.25" style="4" customWidth="1"/>
    <col min="6398" max="6398" width="13.5" style="4" customWidth="1"/>
    <col min="6399" max="6399" width="8.58203125" style="4" customWidth="1"/>
    <col min="6400" max="6403" width="0" style="4" hidden="1" customWidth="1"/>
    <col min="6404" max="6647" width="8.75" style="4"/>
    <col min="6648" max="6648" width="2.25" style="4" customWidth="1"/>
    <col min="6649" max="6649" width="6" style="4" customWidth="1"/>
    <col min="6650" max="6650" width="35.75" style="4" customWidth="1"/>
    <col min="6651" max="6651" width="4.5" style="4" customWidth="1"/>
    <col min="6652" max="6652" width="8.25" style="4" customWidth="1"/>
    <col min="6653" max="6653" width="11.25" style="4" customWidth="1"/>
    <col min="6654" max="6654" width="13.5" style="4" customWidth="1"/>
    <col min="6655" max="6655" width="8.58203125" style="4" customWidth="1"/>
    <col min="6656" max="6659" width="0" style="4" hidden="1" customWidth="1"/>
    <col min="6660" max="6903" width="8.75" style="4"/>
    <col min="6904" max="6904" width="2.25" style="4" customWidth="1"/>
    <col min="6905" max="6905" width="6" style="4" customWidth="1"/>
    <col min="6906" max="6906" width="35.75" style="4" customWidth="1"/>
    <col min="6907" max="6907" width="4.5" style="4" customWidth="1"/>
    <col min="6908" max="6908" width="8.25" style="4" customWidth="1"/>
    <col min="6909" max="6909" width="11.25" style="4" customWidth="1"/>
    <col min="6910" max="6910" width="13.5" style="4" customWidth="1"/>
    <col min="6911" max="6911" width="8.58203125" style="4" customWidth="1"/>
    <col min="6912" max="6915" width="0" style="4" hidden="1" customWidth="1"/>
    <col min="6916" max="7159" width="8.75" style="4"/>
    <col min="7160" max="7160" width="2.25" style="4" customWidth="1"/>
    <col min="7161" max="7161" width="6" style="4" customWidth="1"/>
    <col min="7162" max="7162" width="35.75" style="4" customWidth="1"/>
    <col min="7163" max="7163" width="4.5" style="4" customWidth="1"/>
    <col min="7164" max="7164" width="8.25" style="4" customWidth="1"/>
    <col min="7165" max="7165" width="11.25" style="4" customWidth="1"/>
    <col min="7166" max="7166" width="13.5" style="4" customWidth="1"/>
    <col min="7167" max="7167" width="8.58203125" style="4" customWidth="1"/>
    <col min="7168" max="7171" width="0" style="4" hidden="1" customWidth="1"/>
    <col min="7172" max="7415" width="8.75" style="4"/>
    <col min="7416" max="7416" width="2.25" style="4" customWidth="1"/>
    <col min="7417" max="7417" width="6" style="4" customWidth="1"/>
    <col min="7418" max="7418" width="35.75" style="4" customWidth="1"/>
    <col min="7419" max="7419" width="4.5" style="4" customWidth="1"/>
    <col min="7420" max="7420" width="8.25" style="4" customWidth="1"/>
    <col min="7421" max="7421" width="11.25" style="4" customWidth="1"/>
    <col min="7422" max="7422" width="13.5" style="4" customWidth="1"/>
    <col min="7423" max="7423" width="8.58203125" style="4" customWidth="1"/>
    <col min="7424" max="7427" width="0" style="4" hidden="1" customWidth="1"/>
    <col min="7428" max="7671" width="8.75" style="4"/>
    <col min="7672" max="7672" width="2.25" style="4" customWidth="1"/>
    <col min="7673" max="7673" width="6" style="4" customWidth="1"/>
    <col min="7674" max="7674" width="35.75" style="4" customWidth="1"/>
    <col min="7675" max="7675" width="4.5" style="4" customWidth="1"/>
    <col min="7676" max="7676" width="8.25" style="4" customWidth="1"/>
    <col min="7677" max="7677" width="11.25" style="4" customWidth="1"/>
    <col min="7678" max="7678" width="13.5" style="4" customWidth="1"/>
    <col min="7679" max="7679" width="8.58203125" style="4" customWidth="1"/>
    <col min="7680" max="7683" width="0" style="4" hidden="1" customWidth="1"/>
    <col min="7684" max="7927" width="8.75" style="4"/>
    <col min="7928" max="7928" width="2.25" style="4" customWidth="1"/>
    <col min="7929" max="7929" width="6" style="4" customWidth="1"/>
    <col min="7930" max="7930" width="35.75" style="4" customWidth="1"/>
    <col min="7931" max="7931" width="4.5" style="4" customWidth="1"/>
    <col min="7932" max="7932" width="8.25" style="4" customWidth="1"/>
    <col min="7933" max="7933" width="11.25" style="4" customWidth="1"/>
    <col min="7934" max="7934" width="13.5" style="4" customWidth="1"/>
    <col min="7935" max="7935" width="8.58203125" style="4" customWidth="1"/>
    <col min="7936" max="7939" width="0" style="4" hidden="1" customWidth="1"/>
    <col min="7940" max="8183" width="8.75" style="4"/>
    <col min="8184" max="8184" width="2.25" style="4" customWidth="1"/>
    <col min="8185" max="8185" width="6" style="4" customWidth="1"/>
    <col min="8186" max="8186" width="35.75" style="4" customWidth="1"/>
    <col min="8187" max="8187" width="4.5" style="4" customWidth="1"/>
    <col min="8188" max="8188" width="8.25" style="4" customWidth="1"/>
    <col min="8189" max="8189" width="11.25" style="4" customWidth="1"/>
    <col min="8190" max="8190" width="13.5" style="4" customWidth="1"/>
    <col min="8191" max="8191" width="8.58203125" style="4" customWidth="1"/>
    <col min="8192" max="8195" width="0" style="4" hidden="1" customWidth="1"/>
    <col min="8196" max="8439" width="8.75" style="4"/>
    <col min="8440" max="8440" width="2.25" style="4" customWidth="1"/>
    <col min="8441" max="8441" width="6" style="4" customWidth="1"/>
    <col min="8442" max="8442" width="35.75" style="4" customWidth="1"/>
    <col min="8443" max="8443" width="4.5" style="4" customWidth="1"/>
    <col min="8444" max="8444" width="8.25" style="4" customWidth="1"/>
    <col min="8445" max="8445" width="11.25" style="4" customWidth="1"/>
    <col min="8446" max="8446" width="13.5" style="4" customWidth="1"/>
    <col min="8447" max="8447" width="8.58203125" style="4" customWidth="1"/>
    <col min="8448" max="8451" width="0" style="4" hidden="1" customWidth="1"/>
    <col min="8452" max="8695" width="8.75" style="4"/>
    <col min="8696" max="8696" width="2.25" style="4" customWidth="1"/>
    <col min="8697" max="8697" width="6" style="4" customWidth="1"/>
    <col min="8698" max="8698" width="35.75" style="4" customWidth="1"/>
    <col min="8699" max="8699" width="4.5" style="4" customWidth="1"/>
    <col min="8700" max="8700" width="8.25" style="4" customWidth="1"/>
    <col min="8701" max="8701" width="11.25" style="4" customWidth="1"/>
    <col min="8702" max="8702" width="13.5" style="4" customWidth="1"/>
    <col min="8703" max="8703" width="8.58203125" style="4" customWidth="1"/>
    <col min="8704" max="8707" width="0" style="4" hidden="1" customWidth="1"/>
    <col min="8708" max="8951" width="8.75" style="4"/>
    <col min="8952" max="8952" width="2.25" style="4" customWidth="1"/>
    <col min="8953" max="8953" width="6" style="4" customWidth="1"/>
    <col min="8954" max="8954" width="35.75" style="4" customWidth="1"/>
    <col min="8955" max="8955" width="4.5" style="4" customWidth="1"/>
    <col min="8956" max="8956" width="8.25" style="4" customWidth="1"/>
    <col min="8957" max="8957" width="11.25" style="4" customWidth="1"/>
    <col min="8958" max="8958" width="13.5" style="4" customWidth="1"/>
    <col min="8959" max="8959" width="8.58203125" style="4" customWidth="1"/>
    <col min="8960" max="8963" width="0" style="4" hidden="1" customWidth="1"/>
    <col min="8964" max="9207" width="8.75" style="4"/>
    <col min="9208" max="9208" width="2.25" style="4" customWidth="1"/>
    <col min="9209" max="9209" width="6" style="4" customWidth="1"/>
    <col min="9210" max="9210" width="35.75" style="4" customWidth="1"/>
    <col min="9211" max="9211" width="4.5" style="4" customWidth="1"/>
    <col min="9212" max="9212" width="8.25" style="4" customWidth="1"/>
    <col min="9213" max="9213" width="11.25" style="4" customWidth="1"/>
    <col min="9214" max="9214" width="13.5" style="4" customWidth="1"/>
    <col min="9215" max="9215" width="8.58203125" style="4" customWidth="1"/>
    <col min="9216" max="9219" width="0" style="4" hidden="1" customWidth="1"/>
    <col min="9220" max="9463" width="8.75" style="4"/>
    <col min="9464" max="9464" width="2.25" style="4" customWidth="1"/>
    <col min="9465" max="9465" width="6" style="4" customWidth="1"/>
    <col min="9466" max="9466" width="35.75" style="4" customWidth="1"/>
    <col min="9467" max="9467" width="4.5" style="4" customWidth="1"/>
    <col min="9468" max="9468" width="8.25" style="4" customWidth="1"/>
    <col min="9469" max="9469" width="11.25" style="4" customWidth="1"/>
    <col min="9470" max="9470" width="13.5" style="4" customWidth="1"/>
    <col min="9471" max="9471" width="8.58203125" style="4" customWidth="1"/>
    <col min="9472" max="9475" width="0" style="4" hidden="1" customWidth="1"/>
    <col min="9476" max="9719" width="8.75" style="4"/>
    <col min="9720" max="9720" width="2.25" style="4" customWidth="1"/>
    <col min="9721" max="9721" width="6" style="4" customWidth="1"/>
    <col min="9722" max="9722" width="35.75" style="4" customWidth="1"/>
    <col min="9723" max="9723" width="4.5" style="4" customWidth="1"/>
    <col min="9724" max="9724" width="8.25" style="4" customWidth="1"/>
    <col min="9725" max="9725" width="11.25" style="4" customWidth="1"/>
    <col min="9726" max="9726" width="13.5" style="4" customWidth="1"/>
    <col min="9727" max="9727" width="8.58203125" style="4" customWidth="1"/>
    <col min="9728" max="9731" width="0" style="4" hidden="1" customWidth="1"/>
    <col min="9732" max="9975" width="8.75" style="4"/>
    <col min="9976" max="9976" width="2.25" style="4" customWidth="1"/>
    <col min="9977" max="9977" width="6" style="4" customWidth="1"/>
    <col min="9978" max="9978" width="35.75" style="4" customWidth="1"/>
    <col min="9979" max="9979" width="4.5" style="4" customWidth="1"/>
    <col min="9980" max="9980" width="8.25" style="4" customWidth="1"/>
    <col min="9981" max="9981" width="11.25" style="4" customWidth="1"/>
    <col min="9982" max="9982" width="13.5" style="4" customWidth="1"/>
    <col min="9983" max="9983" width="8.58203125" style="4" customWidth="1"/>
    <col min="9984" max="9987" width="0" style="4" hidden="1" customWidth="1"/>
    <col min="9988" max="10231" width="8.75" style="4"/>
    <col min="10232" max="10232" width="2.25" style="4" customWidth="1"/>
    <col min="10233" max="10233" width="6" style="4" customWidth="1"/>
    <col min="10234" max="10234" width="35.75" style="4" customWidth="1"/>
    <col min="10235" max="10235" width="4.5" style="4" customWidth="1"/>
    <col min="10236" max="10236" width="8.25" style="4" customWidth="1"/>
    <col min="10237" max="10237" width="11.25" style="4" customWidth="1"/>
    <col min="10238" max="10238" width="13.5" style="4" customWidth="1"/>
    <col min="10239" max="10239" width="8.58203125" style="4" customWidth="1"/>
    <col min="10240" max="10243" width="0" style="4" hidden="1" customWidth="1"/>
    <col min="10244" max="10487" width="8.75" style="4"/>
    <col min="10488" max="10488" width="2.25" style="4" customWidth="1"/>
    <col min="10489" max="10489" width="6" style="4" customWidth="1"/>
    <col min="10490" max="10490" width="35.75" style="4" customWidth="1"/>
    <col min="10491" max="10491" width="4.5" style="4" customWidth="1"/>
    <col min="10492" max="10492" width="8.25" style="4" customWidth="1"/>
    <col min="10493" max="10493" width="11.25" style="4" customWidth="1"/>
    <col min="10494" max="10494" width="13.5" style="4" customWidth="1"/>
    <col min="10495" max="10495" width="8.58203125" style="4" customWidth="1"/>
    <col min="10496" max="10499" width="0" style="4" hidden="1" customWidth="1"/>
    <col min="10500" max="10743" width="8.75" style="4"/>
    <col min="10744" max="10744" width="2.25" style="4" customWidth="1"/>
    <col min="10745" max="10745" width="6" style="4" customWidth="1"/>
    <col min="10746" max="10746" width="35.75" style="4" customWidth="1"/>
    <col min="10747" max="10747" width="4.5" style="4" customWidth="1"/>
    <col min="10748" max="10748" width="8.25" style="4" customWidth="1"/>
    <col min="10749" max="10749" width="11.25" style="4" customWidth="1"/>
    <col min="10750" max="10750" width="13.5" style="4" customWidth="1"/>
    <col min="10751" max="10751" width="8.58203125" style="4" customWidth="1"/>
    <col min="10752" max="10755" width="0" style="4" hidden="1" customWidth="1"/>
    <col min="10756" max="10999" width="8.75" style="4"/>
    <col min="11000" max="11000" width="2.25" style="4" customWidth="1"/>
    <col min="11001" max="11001" width="6" style="4" customWidth="1"/>
    <col min="11002" max="11002" width="35.75" style="4" customWidth="1"/>
    <col min="11003" max="11003" width="4.5" style="4" customWidth="1"/>
    <col min="11004" max="11004" width="8.25" style="4" customWidth="1"/>
    <col min="11005" max="11005" width="11.25" style="4" customWidth="1"/>
    <col min="11006" max="11006" width="13.5" style="4" customWidth="1"/>
    <col min="11007" max="11007" width="8.58203125" style="4" customWidth="1"/>
    <col min="11008" max="11011" width="0" style="4" hidden="1" customWidth="1"/>
    <col min="11012" max="11255" width="8.75" style="4"/>
    <col min="11256" max="11256" width="2.25" style="4" customWidth="1"/>
    <col min="11257" max="11257" width="6" style="4" customWidth="1"/>
    <col min="11258" max="11258" width="35.75" style="4" customWidth="1"/>
    <col min="11259" max="11259" width="4.5" style="4" customWidth="1"/>
    <col min="11260" max="11260" width="8.25" style="4" customWidth="1"/>
    <col min="11261" max="11261" width="11.25" style="4" customWidth="1"/>
    <col min="11262" max="11262" width="13.5" style="4" customWidth="1"/>
    <col min="11263" max="11263" width="8.58203125" style="4" customWidth="1"/>
    <col min="11264" max="11267" width="0" style="4" hidden="1" customWidth="1"/>
    <col min="11268" max="11511" width="8.75" style="4"/>
    <col min="11512" max="11512" width="2.25" style="4" customWidth="1"/>
    <col min="11513" max="11513" width="6" style="4" customWidth="1"/>
    <col min="11514" max="11514" width="35.75" style="4" customWidth="1"/>
    <col min="11515" max="11515" width="4.5" style="4" customWidth="1"/>
    <col min="11516" max="11516" width="8.25" style="4" customWidth="1"/>
    <col min="11517" max="11517" width="11.25" style="4" customWidth="1"/>
    <col min="11518" max="11518" width="13.5" style="4" customWidth="1"/>
    <col min="11519" max="11519" width="8.58203125" style="4" customWidth="1"/>
    <col min="11520" max="11523" width="0" style="4" hidden="1" customWidth="1"/>
    <col min="11524" max="11767" width="8.75" style="4"/>
    <col min="11768" max="11768" width="2.25" style="4" customWidth="1"/>
    <col min="11769" max="11769" width="6" style="4" customWidth="1"/>
    <col min="11770" max="11770" width="35.75" style="4" customWidth="1"/>
    <col min="11771" max="11771" width="4.5" style="4" customWidth="1"/>
    <col min="11772" max="11772" width="8.25" style="4" customWidth="1"/>
    <col min="11773" max="11773" width="11.25" style="4" customWidth="1"/>
    <col min="11774" max="11774" width="13.5" style="4" customWidth="1"/>
    <col min="11775" max="11775" width="8.58203125" style="4" customWidth="1"/>
    <col min="11776" max="11779" width="0" style="4" hidden="1" customWidth="1"/>
    <col min="11780" max="12023" width="8.75" style="4"/>
    <col min="12024" max="12024" width="2.25" style="4" customWidth="1"/>
    <col min="12025" max="12025" width="6" style="4" customWidth="1"/>
    <col min="12026" max="12026" width="35.75" style="4" customWidth="1"/>
    <col min="12027" max="12027" width="4.5" style="4" customWidth="1"/>
    <col min="12028" max="12028" width="8.25" style="4" customWidth="1"/>
    <col min="12029" max="12029" width="11.25" style="4" customWidth="1"/>
    <col min="12030" max="12030" width="13.5" style="4" customWidth="1"/>
    <col min="12031" max="12031" width="8.58203125" style="4" customWidth="1"/>
    <col min="12032" max="12035" width="0" style="4" hidden="1" customWidth="1"/>
    <col min="12036" max="12279" width="8.75" style="4"/>
    <col min="12280" max="12280" width="2.25" style="4" customWidth="1"/>
    <col min="12281" max="12281" width="6" style="4" customWidth="1"/>
    <col min="12282" max="12282" width="35.75" style="4" customWidth="1"/>
    <col min="12283" max="12283" width="4.5" style="4" customWidth="1"/>
    <col min="12284" max="12284" width="8.25" style="4" customWidth="1"/>
    <col min="12285" max="12285" width="11.25" style="4" customWidth="1"/>
    <col min="12286" max="12286" width="13.5" style="4" customWidth="1"/>
    <col min="12287" max="12287" width="8.58203125" style="4" customWidth="1"/>
    <col min="12288" max="12291" width="0" style="4" hidden="1" customWidth="1"/>
    <col min="12292" max="12535" width="8.75" style="4"/>
    <col min="12536" max="12536" width="2.25" style="4" customWidth="1"/>
    <col min="12537" max="12537" width="6" style="4" customWidth="1"/>
    <col min="12538" max="12538" width="35.75" style="4" customWidth="1"/>
    <col min="12539" max="12539" width="4.5" style="4" customWidth="1"/>
    <col min="12540" max="12540" width="8.25" style="4" customWidth="1"/>
    <col min="12541" max="12541" width="11.25" style="4" customWidth="1"/>
    <col min="12542" max="12542" width="13.5" style="4" customWidth="1"/>
    <col min="12543" max="12543" width="8.58203125" style="4" customWidth="1"/>
    <col min="12544" max="12547" width="0" style="4" hidden="1" customWidth="1"/>
    <col min="12548" max="12791" width="8.75" style="4"/>
    <col min="12792" max="12792" width="2.25" style="4" customWidth="1"/>
    <col min="12793" max="12793" width="6" style="4" customWidth="1"/>
    <col min="12794" max="12794" width="35.75" style="4" customWidth="1"/>
    <col min="12795" max="12795" width="4.5" style="4" customWidth="1"/>
    <col min="12796" max="12796" width="8.25" style="4" customWidth="1"/>
    <col min="12797" max="12797" width="11.25" style="4" customWidth="1"/>
    <col min="12798" max="12798" width="13.5" style="4" customWidth="1"/>
    <col min="12799" max="12799" width="8.58203125" style="4" customWidth="1"/>
    <col min="12800" max="12803" width="0" style="4" hidden="1" customWidth="1"/>
    <col min="12804" max="13047" width="8.75" style="4"/>
    <col min="13048" max="13048" width="2.25" style="4" customWidth="1"/>
    <col min="13049" max="13049" width="6" style="4" customWidth="1"/>
    <col min="13050" max="13050" width="35.75" style="4" customWidth="1"/>
    <col min="13051" max="13051" width="4.5" style="4" customWidth="1"/>
    <col min="13052" max="13052" width="8.25" style="4" customWidth="1"/>
    <col min="13053" max="13053" width="11.25" style="4" customWidth="1"/>
    <col min="13054" max="13054" width="13.5" style="4" customWidth="1"/>
    <col min="13055" max="13055" width="8.58203125" style="4" customWidth="1"/>
    <col min="13056" max="13059" width="0" style="4" hidden="1" customWidth="1"/>
    <col min="13060" max="13303" width="8.75" style="4"/>
    <col min="13304" max="13304" width="2.25" style="4" customWidth="1"/>
    <col min="13305" max="13305" width="6" style="4" customWidth="1"/>
    <col min="13306" max="13306" width="35.75" style="4" customWidth="1"/>
    <col min="13307" max="13307" width="4.5" style="4" customWidth="1"/>
    <col min="13308" max="13308" width="8.25" style="4" customWidth="1"/>
    <col min="13309" max="13309" width="11.25" style="4" customWidth="1"/>
    <col min="13310" max="13310" width="13.5" style="4" customWidth="1"/>
    <col min="13311" max="13311" width="8.58203125" style="4" customWidth="1"/>
    <col min="13312" max="13315" width="0" style="4" hidden="1" customWidth="1"/>
    <col min="13316" max="13559" width="8.75" style="4"/>
    <col min="13560" max="13560" width="2.25" style="4" customWidth="1"/>
    <col min="13561" max="13561" width="6" style="4" customWidth="1"/>
    <col min="13562" max="13562" width="35.75" style="4" customWidth="1"/>
    <col min="13563" max="13563" width="4.5" style="4" customWidth="1"/>
    <col min="13564" max="13564" width="8.25" style="4" customWidth="1"/>
    <col min="13565" max="13565" width="11.25" style="4" customWidth="1"/>
    <col min="13566" max="13566" width="13.5" style="4" customWidth="1"/>
    <col min="13567" max="13567" width="8.58203125" style="4" customWidth="1"/>
    <col min="13568" max="13571" width="0" style="4" hidden="1" customWidth="1"/>
    <col min="13572" max="13815" width="8.75" style="4"/>
    <col min="13816" max="13816" width="2.25" style="4" customWidth="1"/>
    <col min="13817" max="13817" width="6" style="4" customWidth="1"/>
    <col min="13818" max="13818" width="35.75" style="4" customWidth="1"/>
    <col min="13819" max="13819" width="4.5" style="4" customWidth="1"/>
    <col min="13820" max="13820" width="8.25" style="4" customWidth="1"/>
    <col min="13821" max="13821" width="11.25" style="4" customWidth="1"/>
    <col min="13822" max="13822" width="13.5" style="4" customWidth="1"/>
    <col min="13823" max="13823" width="8.58203125" style="4" customWidth="1"/>
    <col min="13824" max="13827" width="0" style="4" hidden="1" customWidth="1"/>
    <col min="13828" max="14071" width="8.75" style="4"/>
    <col min="14072" max="14072" width="2.25" style="4" customWidth="1"/>
    <col min="14073" max="14073" width="6" style="4" customWidth="1"/>
    <col min="14074" max="14074" width="35.75" style="4" customWidth="1"/>
    <col min="14075" max="14075" width="4.5" style="4" customWidth="1"/>
    <col min="14076" max="14076" width="8.25" style="4" customWidth="1"/>
    <col min="14077" max="14077" width="11.25" style="4" customWidth="1"/>
    <col min="14078" max="14078" width="13.5" style="4" customWidth="1"/>
    <col min="14079" max="14079" width="8.58203125" style="4" customWidth="1"/>
    <col min="14080" max="14083" width="0" style="4" hidden="1" customWidth="1"/>
    <col min="14084" max="14327" width="8.75" style="4"/>
    <col min="14328" max="14328" width="2.25" style="4" customWidth="1"/>
    <col min="14329" max="14329" width="6" style="4" customWidth="1"/>
    <col min="14330" max="14330" width="35.75" style="4" customWidth="1"/>
    <col min="14331" max="14331" width="4.5" style="4" customWidth="1"/>
    <col min="14332" max="14332" width="8.25" style="4" customWidth="1"/>
    <col min="14333" max="14333" width="11.25" style="4" customWidth="1"/>
    <col min="14334" max="14334" width="13.5" style="4" customWidth="1"/>
    <col min="14335" max="14335" width="8.58203125" style="4" customWidth="1"/>
    <col min="14336" max="14339" width="0" style="4" hidden="1" customWidth="1"/>
    <col min="14340" max="14583" width="8.75" style="4"/>
    <col min="14584" max="14584" width="2.25" style="4" customWidth="1"/>
    <col min="14585" max="14585" width="6" style="4" customWidth="1"/>
    <col min="14586" max="14586" width="35.75" style="4" customWidth="1"/>
    <col min="14587" max="14587" width="4.5" style="4" customWidth="1"/>
    <col min="14588" max="14588" width="8.25" style="4" customWidth="1"/>
    <col min="14589" max="14589" width="11.25" style="4" customWidth="1"/>
    <col min="14590" max="14590" width="13.5" style="4" customWidth="1"/>
    <col min="14591" max="14591" width="8.58203125" style="4" customWidth="1"/>
    <col min="14592" max="14595" width="0" style="4" hidden="1" customWidth="1"/>
    <col min="14596" max="14839" width="8.75" style="4"/>
    <col min="14840" max="14840" width="2.25" style="4" customWidth="1"/>
    <col min="14841" max="14841" width="6" style="4" customWidth="1"/>
    <col min="14842" max="14842" width="35.75" style="4" customWidth="1"/>
    <col min="14843" max="14843" width="4.5" style="4" customWidth="1"/>
    <col min="14844" max="14844" width="8.25" style="4" customWidth="1"/>
    <col min="14845" max="14845" width="11.25" style="4" customWidth="1"/>
    <col min="14846" max="14846" width="13.5" style="4" customWidth="1"/>
    <col min="14847" max="14847" width="8.58203125" style="4" customWidth="1"/>
    <col min="14848" max="14851" width="0" style="4" hidden="1" customWidth="1"/>
    <col min="14852" max="15095" width="8.75" style="4"/>
    <col min="15096" max="15096" width="2.25" style="4" customWidth="1"/>
    <col min="15097" max="15097" width="6" style="4" customWidth="1"/>
    <col min="15098" max="15098" width="35.75" style="4" customWidth="1"/>
    <col min="15099" max="15099" width="4.5" style="4" customWidth="1"/>
    <col min="15100" max="15100" width="8.25" style="4" customWidth="1"/>
    <col min="15101" max="15101" width="11.25" style="4" customWidth="1"/>
    <col min="15102" max="15102" width="13.5" style="4" customWidth="1"/>
    <col min="15103" max="15103" width="8.58203125" style="4" customWidth="1"/>
    <col min="15104" max="15107" width="0" style="4" hidden="1" customWidth="1"/>
    <col min="15108" max="15351" width="8.75" style="4"/>
    <col min="15352" max="15352" width="2.25" style="4" customWidth="1"/>
    <col min="15353" max="15353" width="6" style="4" customWidth="1"/>
    <col min="15354" max="15354" width="35.75" style="4" customWidth="1"/>
    <col min="15355" max="15355" width="4.5" style="4" customWidth="1"/>
    <col min="15356" max="15356" width="8.25" style="4" customWidth="1"/>
    <col min="15357" max="15357" width="11.25" style="4" customWidth="1"/>
    <col min="15358" max="15358" width="13.5" style="4" customWidth="1"/>
    <col min="15359" max="15359" width="8.58203125" style="4" customWidth="1"/>
    <col min="15360" max="15363" width="0" style="4" hidden="1" customWidth="1"/>
    <col min="15364" max="15607" width="8.75" style="4"/>
    <col min="15608" max="15608" width="2.25" style="4" customWidth="1"/>
    <col min="15609" max="15609" width="6" style="4" customWidth="1"/>
    <col min="15610" max="15610" width="35.75" style="4" customWidth="1"/>
    <col min="15611" max="15611" width="4.5" style="4" customWidth="1"/>
    <col min="15612" max="15612" width="8.25" style="4" customWidth="1"/>
    <col min="15613" max="15613" width="11.25" style="4" customWidth="1"/>
    <col min="15614" max="15614" width="13.5" style="4" customWidth="1"/>
    <col min="15615" max="15615" width="8.58203125" style="4" customWidth="1"/>
    <col min="15616" max="15619" width="0" style="4" hidden="1" customWidth="1"/>
    <col min="15620" max="15863" width="8.75" style="4"/>
    <col min="15864" max="15864" width="2.25" style="4" customWidth="1"/>
    <col min="15865" max="15865" width="6" style="4" customWidth="1"/>
    <col min="15866" max="15866" width="35.75" style="4" customWidth="1"/>
    <col min="15867" max="15867" width="4.5" style="4" customWidth="1"/>
    <col min="15868" max="15868" width="8.25" style="4" customWidth="1"/>
    <col min="15869" max="15869" width="11.25" style="4" customWidth="1"/>
    <col min="15870" max="15870" width="13.5" style="4" customWidth="1"/>
    <col min="15871" max="15871" width="8.58203125" style="4" customWidth="1"/>
    <col min="15872" max="15875" width="0" style="4" hidden="1" customWidth="1"/>
    <col min="15876" max="16119" width="8.75" style="4"/>
    <col min="16120" max="16120" width="2.25" style="4" customWidth="1"/>
    <col min="16121" max="16121" width="6" style="4" customWidth="1"/>
    <col min="16122" max="16122" width="35.75" style="4" customWidth="1"/>
    <col min="16123" max="16123" width="4.5" style="4" customWidth="1"/>
    <col min="16124" max="16124" width="8.25" style="4" customWidth="1"/>
    <col min="16125" max="16125" width="11.25" style="4" customWidth="1"/>
    <col min="16126" max="16126" width="13.5" style="4" customWidth="1"/>
    <col min="16127" max="16127" width="8.58203125" style="4" customWidth="1"/>
    <col min="16128" max="16131" width="0" style="4" hidden="1" customWidth="1"/>
    <col min="16132" max="16384" width="8.75" style="4"/>
  </cols>
  <sheetData>
    <row r="1" spans="1:7" ht="16.399999999999999" customHeight="1"/>
    <row r="2" spans="1:7" ht="16.399999999999999" customHeight="1"/>
    <row r="3" spans="1:7" ht="16.399999999999999" customHeight="1"/>
    <row r="4" spans="1:7" s="17" customFormat="1" ht="16.399999999999999" customHeight="1">
      <c r="A4" s="15"/>
      <c r="B4" s="14" t="s">
        <v>7</v>
      </c>
      <c r="C4" s="15"/>
      <c r="D4" s="16"/>
      <c r="E4" s="16"/>
      <c r="F4" s="16"/>
      <c r="G4" s="14"/>
    </row>
    <row r="5" spans="1:7" s="17" customFormat="1" ht="16.399999999999999" customHeight="1">
      <c r="A5" s="15"/>
      <c r="B5" s="14"/>
      <c r="C5" s="15"/>
      <c r="D5" s="16"/>
      <c r="E5" s="16"/>
      <c r="F5" s="16"/>
      <c r="G5" s="14"/>
    </row>
    <row r="6" spans="1:7" s="17" customFormat="1" ht="16.399999999999999" customHeight="1">
      <c r="A6" s="15"/>
      <c r="B6" s="16" t="s">
        <v>8</v>
      </c>
      <c r="C6" s="15"/>
      <c r="D6" s="16"/>
      <c r="E6" s="16"/>
      <c r="F6" s="16"/>
      <c r="G6" s="14"/>
    </row>
    <row r="7" spans="1:7" s="17" customFormat="1" ht="16.399999999999999" customHeight="1">
      <c r="A7" s="15"/>
      <c r="B7" s="16" t="s">
        <v>9</v>
      </c>
      <c r="C7" s="15"/>
      <c r="D7" s="16"/>
      <c r="E7" s="16"/>
      <c r="F7" s="16"/>
      <c r="G7" s="14"/>
    </row>
    <row r="8" spans="1:7" s="17" customFormat="1" ht="16.399999999999999" customHeight="1">
      <c r="A8" s="15"/>
      <c r="B8" s="14"/>
      <c r="C8" s="15"/>
      <c r="D8" s="16"/>
      <c r="E8" s="16"/>
      <c r="F8" s="16"/>
      <c r="G8" s="14"/>
    </row>
    <row r="9" spans="1:7" s="17" customFormat="1" ht="16.399999999999999" customHeight="1">
      <c r="A9" s="15"/>
      <c r="B9" s="14"/>
      <c r="C9" s="15"/>
      <c r="D9" s="16"/>
      <c r="E9" s="16"/>
      <c r="F9" s="16"/>
      <c r="G9" s="14"/>
    </row>
    <row r="10" spans="1:7" s="17" customFormat="1" ht="16.399999999999999" customHeight="1">
      <c r="A10" s="15"/>
      <c r="B10" s="14"/>
      <c r="C10" s="15"/>
      <c r="D10" s="16"/>
      <c r="E10" s="16"/>
      <c r="F10" s="16"/>
      <c r="G10" s="14"/>
    </row>
    <row r="11" spans="1:7" s="339" customFormat="1" ht="16.399999999999999" customHeight="1">
      <c r="A11" s="6"/>
      <c r="B11" s="5" t="s">
        <v>10</v>
      </c>
      <c r="C11" s="6"/>
      <c r="D11" s="7"/>
      <c r="E11" s="7"/>
      <c r="F11" s="7"/>
      <c r="G11" s="338">
        <f>G108</f>
        <v>0</v>
      </c>
    </row>
    <row r="12" spans="1:7" s="339" customFormat="1" ht="16.399999999999999" customHeight="1">
      <c r="A12" s="6"/>
      <c r="B12" s="5" t="s">
        <v>11</v>
      </c>
      <c r="C12" s="6"/>
      <c r="D12" s="7"/>
      <c r="E12" s="7"/>
      <c r="F12" s="7"/>
      <c r="G12" s="338">
        <f>G207</f>
        <v>0</v>
      </c>
    </row>
    <row r="13" spans="1:7" s="339" customFormat="1" ht="16.399999999999999" customHeight="1">
      <c r="A13" s="6"/>
      <c r="B13" s="5" t="s">
        <v>12</v>
      </c>
      <c r="C13" s="6"/>
      <c r="D13" s="7"/>
      <c r="E13" s="7"/>
      <c r="F13" s="7"/>
      <c r="G13" s="338">
        <f>G246</f>
        <v>0</v>
      </c>
    </row>
    <row r="14" spans="1:7" s="339" customFormat="1" ht="16.399999999999999" customHeight="1">
      <c r="A14" s="6"/>
      <c r="B14" s="5" t="s">
        <v>13</v>
      </c>
      <c r="C14" s="6"/>
      <c r="D14" s="7"/>
      <c r="E14" s="7"/>
      <c r="F14" s="7"/>
      <c r="G14" s="338">
        <f>G358</f>
        <v>0</v>
      </c>
    </row>
    <row r="15" spans="1:7" s="339" customFormat="1" ht="16.399999999999999" customHeight="1">
      <c r="A15" s="6"/>
      <c r="B15" s="5" t="s">
        <v>14</v>
      </c>
      <c r="C15" s="6"/>
      <c r="D15" s="7"/>
      <c r="E15" s="7"/>
      <c r="F15" s="7"/>
      <c r="G15" s="338">
        <f>G369</f>
        <v>0</v>
      </c>
    </row>
    <row r="16" spans="1:7" s="339" customFormat="1" ht="16.399999999999999" customHeight="1">
      <c r="A16" s="6"/>
      <c r="B16" s="5" t="s">
        <v>15</v>
      </c>
      <c r="C16" s="6"/>
      <c r="D16" s="7"/>
      <c r="E16" s="7"/>
      <c r="F16" s="7"/>
      <c r="G16" s="338">
        <f>G534</f>
        <v>0</v>
      </c>
    </row>
    <row r="17" spans="1:7" s="339" customFormat="1" ht="16.399999999999999" customHeight="1">
      <c r="A17" s="6"/>
      <c r="B17" s="5" t="s">
        <v>16</v>
      </c>
      <c r="C17" s="6"/>
      <c r="D17" s="7"/>
      <c r="E17" s="7"/>
      <c r="F17" s="7"/>
      <c r="G17" s="338">
        <f>G559</f>
        <v>0</v>
      </c>
    </row>
    <row r="18" spans="1:7" s="339" customFormat="1" ht="16.399999999999999" customHeight="1">
      <c r="A18" s="6"/>
      <c r="B18" s="340"/>
      <c r="C18" s="341"/>
      <c r="D18" s="341"/>
      <c r="E18" s="341"/>
      <c r="F18" s="341"/>
      <c r="G18" s="342"/>
    </row>
    <row r="19" spans="1:7" s="339" customFormat="1" ht="16.399999999999999" customHeight="1" thickBot="1">
      <c r="A19" s="6"/>
      <c r="B19" s="5" t="s">
        <v>17</v>
      </c>
      <c r="C19" s="6"/>
      <c r="D19" s="7"/>
      <c r="E19" s="7"/>
      <c r="F19" s="7"/>
      <c r="G19" s="343">
        <f>SUM(G11:G18)</f>
        <v>0</v>
      </c>
    </row>
    <row r="20" spans="1:7" s="339" customFormat="1" ht="16.399999999999999" customHeight="1" thickTop="1">
      <c r="A20" s="6"/>
      <c r="B20" s="5"/>
      <c r="C20" s="6"/>
      <c r="D20" s="7"/>
      <c r="E20" s="7"/>
      <c r="F20" s="7"/>
      <c r="G20" s="344"/>
    </row>
    <row r="21" spans="1:7" s="339" customFormat="1" ht="16.399999999999999" customHeight="1">
      <c r="A21" s="6"/>
      <c r="B21" s="5"/>
      <c r="C21" s="6"/>
      <c r="D21" s="7"/>
      <c r="E21" s="7"/>
      <c r="F21" s="7"/>
      <c r="G21" s="344"/>
    </row>
    <row r="22" spans="1:7" s="339" customFormat="1" ht="16.399999999999999" customHeight="1">
      <c r="A22" s="6"/>
      <c r="B22" s="5"/>
      <c r="C22" s="6"/>
      <c r="D22" s="7"/>
      <c r="E22" s="7"/>
      <c r="F22" s="7"/>
      <c r="G22" s="344"/>
    </row>
    <row r="23" spans="1:7" s="339" customFormat="1" ht="16.399999999999999" customHeight="1">
      <c r="A23" s="6"/>
      <c r="B23" s="5"/>
      <c r="C23" s="6"/>
      <c r="D23" s="7"/>
      <c r="E23" s="7"/>
      <c r="F23" s="7"/>
      <c r="G23" s="344"/>
    </row>
    <row r="24" spans="1:7" s="339" customFormat="1" ht="16.399999999999999" customHeight="1">
      <c r="A24" s="6"/>
      <c r="B24" s="5"/>
      <c r="C24" s="6"/>
      <c r="D24" s="7"/>
      <c r="E24" s="7"/>
      <c r="F24" s="7"/>
      <c r="G24" s="344"/>
    </row>
    <row r="25" spans="1:7" s="34" customFormat="1" ht="16.399999999999999" customHeight="1">
      <c r="A25" s="41"/>
      <c r="B25" s="5">
        <f>'REKAPITULACIJA SKUPNA'!B46</f>
        <v>0</v>
      </c>
      <c r="C25" s="33"/>
      <c r="E25" s="345"/>
      <c r="F25" s="24"/>
      <c r="G25" s="24"/>
    </row>
    <row r="26" spans="1:7" s="350" customFormat="1" ht="16.399999999999999" customHeight="1">
      <c r="A26" s="346"/>
      <c r="B26" s="347"/>
      <c r="C26" s="346"/>
      <c r="D26" s="348"/>
      <c r="E26" s="348"/>
      <c r="F26" s="348"/>
      <c r="G26" s="349"/>
    </row>
    <row r="27" spans="1:7" s="20" customFormat="1" ht="16.399999999999999" customHeight="1">
      <c r="A27" s="19"/>
      <c r="B27" s="18"/>
      <c r="C27" s="18"/>
      <c r="D27" s="19"/>
      <c r="E27" s="21"/>
      <c r="F27" s="21"/>
      <c r="G27" s="21"/>
    </row>
    <row r="28" spans="1:7" s="38" customFormat="1" ht="13.15" customHeight="1">
      <c r="A28" s="351" t="s">
        <v>18</v>
      </c>
      <c r="B28" s="35" t="s">
        <v>19</v>
      </c>
      <c r="C28" s="35" t="s">
        <v>20</v>
      </c>
      <c r="D28" s="35" t="s">
        <v>21</v>
      </c>
      <c r="E28" s="36" t="s">
        <v>22</v>
      </c>
      <c r="F28" s="36" t="s">
        <v>23</v>
      </c>
      <c r="G28" s="36" t="s">
        <v>24</v>
      </c>
    </row>
    <row r="29" spans="1:7" s="38" customFormat="1" ht="13.15" customHeight="1">
      <c r="A29" s="2"/>
      <c r="B29" s="39"/>
      <c r="C29" s="39"/>
      <c r="D29" s="39"/>
      <c r="E29" s="40"/>
      <c r="F29" s="40"/>
      <c r="G29" s="40"/>
    </row>
    <row r="30" spans="1:7" s="339" customFormat="1" ht="13">
      <c r="A30" s="6"/>
      <c r="B30" s="6" t="s">
        <v>25</v>
      </c>
      <c r="C30" s="5" t="s">
        <v>26</v>
      </c>
      <c r="D30" s="6"/>
      <c r="E30" s="352"/>
      <c r="F30" s="352"/>
      <c r="G30" s="352"/>
    </row>
    <row r="31" spans="1:7" s="339" customFormat="1" ht="13">
      <c r="A31" s="6"/>
      <c r="B31" s="6"/>
      <c r="C31" s="5"/>
      <c r="D31" s="6"/>
      <c r="E31" s="352"/>
      <c r="F31" s="352"/>
      <c r="G31" s="352"/>
    </row>
    <row r="32" spans="1:7" s="339" customFormat="1" ht="13">
      <c r="A32" s="353">
        <v>1</v>
      </c>
      <c r="B32" s="353" t="s">
        <v>27</v>
      </c>
      <c r="C32" s="354" t="s">
        <v>28</v>
      </c>
      <c r="D32" s="353"/>
      <c r="E32" s="355"/>
      <c r="F32" s="356"/>
      <c r="G32" s="356"/>
    </row>
    <row r="33" spans="1:7" s="339" customFormat="1" ht="13">
      <c r="A33" s="353"/>
      <c r="B33" s="353"/>
      <c r="C33" s="354" t="s">
        <v>29</v>
      </c>
      <c r="D33" s="353" t="s">
        <v>30</v>
      </c>
      <c r="E33" s="355">
        <v>1.88</v>
      </c>
      <c r="F33" s="356"/>
      <c r="G33" s="356">
        <f>E33*F33</f>
        <v>0</v>
      </c>
    </row>
    <row r="34" spans="1:7" s="339" customFormat="1" ht="13">
      <c r="A34" s="353">
        <v>2</v>
      </c>
      <c r="B34" s="353" t="s">
        <v>31</v>
      </c>
      <c r="C34" s="354" t="s">
        <v>32</v>
      </c>
      <c r="D34" s="353" t="s">
        <v>33</v>
      </c>
      <c r="E34" s="357">
        <v>105</v>
      </c>
      <c r="F34" s="356"/>
      <c r="G34" s="356">
        <f>E34*F34</f>
        <v>0</v>
      </c>
    </row>
    <row r="35" spans="1:7" s="339" customFormat="1" ht="12.65" customHeight="1">
      <c r="A35" s="353">
        <v>3</v>
      </c>
      <c r="B35" s="353" t="s">
        <v>34</v>
      </c>
      <c r="C35" s="358" t="s">
        <v>35</v>
      </c>
      <c r="D35" s="353"/>
      <c r="E35" s="357"/>
      <c r="F35" s="356"/>
      <c r="G35" s="359"/>
    </row>
    <row r="36" spans="1:7" s="339" customFormat="1" ht="12.65" customHeight="1">
      <c r="A36" s="353"/>
      <c r="B36" s="353"/>
      <c r="C36" s="358" t="s">
        <v>36</v>
      </c>
      <c r="D36" s="353"/>
      <c r="E36" s="355"/>
      <c r="F36" s="356"/>
      <c r="G36" s="356"/>
    </row>
    <row r="37" spans="1:7" s="339" customFormat="1" ht="12.65" customHeight="1">
      <c r="A37" s="353"/>
      <c r="B37" s="353"/>
      <c r="C37" s="4" t="s">
        <v>37</v>
      </c>
      <c r="D37" s="353" t="s">
        <v>30</v>
      </c>
      <c r="E37" s="355">
        <v>2.4700000000000002</v>
      </c>
      <c r="F37" s="356"/>
      <c r="G37" s="356">
        <f>E37*F37</f>
        <v>0</v>
      </c>
    </row>
    <row r="38" spans="1:7" s="339" customFormat="1" ht="12.65" customHeight="1">
      <c r="A38" s="353">
        <v>4</v>
      </c>
      <c r="B38" s="420" t="s">
        <v>38</v>
      </c>
      <c r="C38" s="358" t="s">
        <v>39</v>
      </c>
      <c r="D38" s="353"/>
      <c r="E38" s="357"/>
      <c r="F38" s="356"/>
      <c r="G38" s="359"/>
    </row>
    <row r="39" spans="1:7" s="339" customFormat="1" ht="12.65" customHeight="1">
      <c r="A39" s="353"/>
      <c r="B39" s="420"/>
      <c r="C39" s="358" t="s">
        <v>40</v>
      </c>
      <c r="D39" s="353"/>
      <c r="E39" s="357"/>
      <c r="F39" s="356"/>
      <c r="G39" s="359"/>
    </row>
    <row r="40" spans="1:7" s="339" customFormat="1" ht="12.65" customHeight="1">
      <c r="A40" s="353"/>
      <c r="B40" s="420"/>
      <c r="C40" s="358" t="s">
        <v>41</v>
      </c>
      <c r="D40" s="353" t="s">
        <v>42</v>
      </c>
      <c r="E40" s="357">
        <v>1650</v>
      </c>
      <c r="F40" s="356"/>
      <c r="G40" s="356">
        <f>E40*F40</f>
        <v>0</v>
      </c>
    </row>
    <row r="41" spans="1:7" s="339" customFormat="1" ht="12.65" customHeight="1">
      <c r="A41" s="353">
        <v>5</v>
      </c>
      <c r="B41" s="353" t="s">
        <v>43</v>
      </c>
      <c r="C41" s="358" t="s">
        <v>44</v>
      </c>
      <c r="D41" s="353"/>
      <c r="E41" s="357"/>
      <c r="F41" s="356"/>
      <c r="G41" s="359"/>
    </row>
    <row r="42" spans="1:7" s="339" customFormat="1" ht="12.25" customHeight="1">
      <c r="A42" s="353"/>
      <c r="B42" s="353"/>
      <c r="C42" s="1" t="s">
        <v>1785</v>
      </c>
      <c r="D42" s="353" t="s">
        <v>33</v>
      </c>
      <c r="E42" s="357">
        <v>220</v>
      </c>
      <c r="F42" s="356"/>
      <c r="G42" s="356">
        <f>E42*F42</f>
        <v>0</v>
      </c>
    </row>
    <row r="43" spans="1:7" s="339" customFormat="1" ht="13.15" customHeight="1">
      <c r="A43" s="353">
        <v>6</v>
      </c>
      <c r="B43" s="360" t="s">
        <v>45</v>
      </c>
      <c r="C43" s="361" t="s">
        <v>46</v>
      </c>
      <c r="D43" s="353"/>
      <c r="E43" s="357"/>
      <c r="F43" s="356"/>
      <c r="G43" s="356"/>
    </row>
    <row r="44" spans="1:7" s="339" customFormat="1" ht="13.15" customHeight="1">
      <c r="A44" s="353"/>
      <c r="B44" s="362"/>
      <c r="C44" s="354" t="s">
        <v>47</v>
      </c>
      <c r="D44" s="353" t="s">
        <v>48</v>
      </c>
      <c r="E44" s="357">
        <v>630</v>
      </c>
      <c r="F44" s="356"/>
      <c r="G44" s="356">
        <f>E44*F44</f>
        <v>0</v>
      </c>
    </row>
    <row r="45" spans="1:7" s="339" customFormat="1" ht="12.65" customHeight="1">
      <c r="A45" s="353">
        <v>7</v>
      </c>
      <c r="B45" s="353" t="s">
        <v>49</v>
      </c>
      <c r="C45" s="354" t="s">
        <v>50</v>
      </c>
      <c r="D45" s="353"/>
      <c r="E45" s="357"/>
      <c r="F45" s="356"/>
      <c r="G45" s="356"/>
    </row>
    <row r="46" spans="1:7" s="339" customFormat="1" ht="12.65" customHeight="1">
      <c r="A46" s="353"/>
      <c r="B46" s="353"/>
      <c r="C46" s="354" t="s">
        <v>51</v>
      </c>
      <c r="D46" s="353" t="s">
        <v>33</v>
      </c>
      <c r="E46" s="357">
        <v>105</v>
      </c>
      <c r="F46" s="356"/>
      <c r="G46" s="356">
        <f>E46*F46</f>
        <v>0</v>
      </c>
    </row>
    <row r="47" spans="1:7" s="339" customFormat="1" ht="12.65" customHeight="1">
      <c r="A47" s="353">
        <v>8</v>
      </c>
      <c r="B47" s="353" t="s">
        <v>52</v>
      </c>
      <c r="C47" s="354" t="s">
        <v>53</v>
      </c>
      <c r="D47" s="353"/>
      <c r="E47" s="357"/>
      <c r="F47" s="356"/>
      <c r="G47" s="356"/>
    </row>
    <row r="48" spans="1:7" s="339" customFormat="1" ht="12.65" customHeight="1">
      <c r="A48" s="353"/>
      <c r="B48" s="353"/>
      <c r="C48" s="354" t="s">
        <v>51</v>
      </c>
      <c r="D48" s="353" t="s">
        <v>33</v>
      </c>
      <c r="E48" s="357">
        <v>48</v>
      </c>
      <c r="F48" s="356"/>
      <c r="G48" s="356">
        <f>E48*F48</f>
        <v>0</v>
      </c>
    </row>
    <row r="49" spans="1:7" s="339" customFormat="1" ht="12.65" customHeight="1">
      <c r="A49" s="353">
        <v>9</v>
      </c>
      <c r="B49" s="353" t="s">
        <v>54</v>
      </c>
      <c r="C49" s="354" t="s">
        <v>55</v>
      </c>
      <c r="D49" s="353"/>
      <c r="E49" s="357"/>
      <c r="F49" s="356"/>
      <c r="G49" s="356"/>
    </row>
    <row r="50" spans="1:7" s="339" customFormat="1" ht="12.65" customHeight="1">
      <c r="A50" s="353"/>
      <c r="B50" s="353"/>
      <c r="C50" s="354" t="s">
        <v>51</v>
      </c>
      <c r="D50" s="353" t="s">
        <v>33</v>
      </c>
      <c r="E50" s="357">
        <v>15</v>
      </c>
      <c r="F50" s="356"/>
      <c r="G50" s="356">
        <f>E50*F50</f>
        <v>0</v>
      </c>
    </row>
    <row r="51" spans="1:7" s="339" customFormat="1" ht="12.65" customHeight="1">
      <c r="A51" s="353">
        <v>10</v>
      </c>
      <c r="B51" s="353" t="s">
        <v>56</v>
      </c>
      <c r="C51" s="354" t="s">
        <v>57</v>
      </c>
      <c r="D51" s="353"/>
      <c r="E51" s="357"/>
      <c r="F51" s="356"/>
      <c r="G51" s="356"/>
    </row>
    <row r="52" spans="1:7" s="339" customFormat="1" ht="12.65" customHeight="1">
      <c r="A52" s="353"/>
      <c r="B52" s="353"/>
      <c r="C52" s="354" t="s">
        <v>58</v>
      </c>
      <c r="D52" s="353" t="s">
        <v>33</v>
      </c>
      <c r="E52" s="357">
        <v>105</v>
      </c>
      <c r="F52" s="356"/>
      <c r="G52" s="356">
        <f>E52*F52</f>
        <v>0</v>
      </c>
    </row>
    <row r="53" spans="1:7" s="339" customFormat="1" ht="12.65" customHeight="1">
      <c r="A53" s="353">
        <v>11</v>
      </c>
      <c r="B53" s="353" t="s">
        <v>59</v>
      </c>
      <c r="C53" s="354" t="s">
        <v>60</v>
      </c>
      <c r="D53" s="353"/>
      <c r="E53" s="357"/>
      <c r="F53" s="356"/>
      <c r="G53" s="356"/>
    </row>
    <row r="54" spans="1:7" s="339" customFormat="1" ht="12.65" customHeight="1">
      <c r="A54" s="353"/>
      <c r="B54" s="353"/>
      <c r="C54" s="354" t="s">
        <v>58</v>
      </c>
      <c r="D54" s="353" t="s">
        <v>33</v>
      </c>
      <c r="E54" s="357">
        <v>48</v>
      </c>
      <c r="F54" s="356"/>
      <c r="G54" s="356">
        <f>E54*F54</f>
        <v>0</v>
      </c>
    </row>
    <row r="55" spans="1:7" s="339" customFormat="1" ht="12.65" customHeight="1">
      <c r="A55" s="353">
        <v>12</v>
      </c>
      <c r="B55" s="353" t="s">
        <v>61</v>
      </c>
      <c r="C55" s="354" t="s">
        <v>62</v>
      </c>
      <c r="D55" s="353"/>
      <c r="E55" s="357"/>
      <c r="F55" s="356"/>
      <c r="G55" s="356"/>
    </row>
    <row r="56" spans="1:7" s="339" customFormat="1" ht="12.65" customHeight="1">
      <c r="A56" s="353"/>
      <c r="B56" s="353"/>
      <c r="C56" s="354" t="s">
        <v>58</v>
      </c>
      <c r="D56" s="353" t="s">
        <v>33</v>
      </c>
      <c r="E56" s="357">
        <v>15</v>
      </c>
      <c r="F56" s="356"/>
      <c r="G56" s="356">
        <f>E56*F56</f>
        <v>0</v>
      </c>
    </row>
    <row r="57" spans="1:7" s="339" customFormat="1" ht="12.65" customHeight="1">
      <c r="A57" s="353">
        <v>13</v>
      </c>
      <c r="B57" s="353" t="s">
        <v>38</v>
      </c>
      <c r="C57" s="361" t="s">
        <v>63</v>
      </c>
      <c r="D57" s="353"/>
      <c r="E57" s="357"/>
      <c r="F57" s="356"/>
      <c r="G57" s="359"/>
    </row>
    <row r="58" spans="1:7" s="339" customFormat="1" ht="12.65" customHeight="1">
      <c r="A58" s="353"/>
      <c r="B58" s="353"/>
      <c r="C58" s="361" t="s">
        <v>64</v>
      </c>
      <c r="D58" s="353"/>
      <c r="E58" s="357"/>
      <c r="F58" s="356"/>
      <c r="G58" s="359"/>
    </row>
    <row r="59" spans="1:7" s="339" customFormat="1" ht="12.65" customHeight="1">
      <c r="A59" s="353"/>
      <c r="B59" s="353"/>
      <c r="C59" s="361" t="s">
        <v>65</v>
      </c>
      <c r="D59" s="353" t="s">
        <v>48</v>
      </c>
      <c r="E59" s="357">
        <v>120</v>
      </c>
      <c r="F59" s="356"/>
      <c r="G59" s="356">
        <f>E59*F59</f>
        <v>0</v>
      </c>
    </row>
    <row r="60" spans="1:7" s="364" customFormat="1" ht="13.15" customHeight="1">
      <c r="A60" s="353">
        <v>14</v>
      </c>
      <c r="B60" s="363" t="s">
        <v>66</v>
      </c>
      <c r="C60" s="1" t="s">
        <v>67</v>
      </c>
      <c r="D60" s="353" t="s">
        <v>33</v>
      </c>
      <c r="E60" s="357">
        <v>150</v>
      </c>
      <c r="F60" s="356"/>
      <c r="G60" s="356">
        <f>E60*F60</f>
        <v>0</v>
      </c>
    </row>
    <row r="61" spans="1:7" s="364" customFormat="1" ht="12.65" customHeight="1">
      <c r="A61" s="353">
        <v>15</v>
      </c>
      <c r="B61" s="363" t="s">
        <v>68</v>
      </c>
      <c r="C61" s="358" t="s">
        <v>69</v>
      </c>
      <c r="D61" s="353"/>
      <c r="E61" s="357"/>
      <c r="F61" s="356"/>
      <c r="G61" s="359"/>
    </row>
    <row r="62" spans="1:7" s="364" customFormat="1" ht="12.65" customHeight="1">
      <c r="A62" s="353"/>
      <c r="B62" s="363"/>
      <c r="C62" s="358" t="s">
        <v>70</v>
      </c>
      <c r="D62" s="353" t="s">
        <v>71</v>
      </c>
      <c r="E62" s="357">
        <v>75</v>
      </c>
      <c r="F62" s="356"/>
      <c r="G62" s="356">
        <f>E62*F62</f>
        <v>0</v>
      </c>
    </row>
    <row r="63" spans="1:7" s="364" customFormat="1" ht="12.65" customHeight="1">
      <c r="A63" s="353">
        <v>16</v>
      </c>
      <c r="B63" s="363" t="s">
        <v>72</v>
      </c>
      <c r="C63" s="358" t="s">
        <v>73</v>
      </c>
      <c r="D63" s="353"/>
      <c r="E63" s="357"/>
      <c r="F63" s="356"/>
      <c r="G63" s="359"/>
    </row>
    <row r="64" spans="1:7" s="364" customFormat="1" ht="12.65" customHeight="1">
      <c r="A64" s="353"/>
      <c r="B64" s="363"/>
      <c r="C64" s="358" t="s">
        <v>74</v>
      </c>
      <c r="D64" s="353"/>
      <c r="E64" s="357"/>
      <c r="F64" s="356"/>
      <c r="G64" s="356"/>
    </row>
    <row r="65" spans="1:7" s="364" customFormat="1" ht="12.65" customHeight="1">
      <c r="A65" s="353"/>
      <c r="B65" s="363"/>
      <c r="C65" s="421" t="s">
        <v>75</v>
      </c>
      <c r="D65" s="353" t="s">
        <v>48</v>
      </c>
      <c r="E65" s="357">
        <v>10150</v>
      </c>
      <c r="F65" s="356"/>
      <c r="G65" s="356">
        <f>E65*F65</f>
        <v>0</v>
      </c>
    </row>
    <row r="66" spans="1:7" s="364" customFormat="1" ht="12.65" customHeight="1">
      <c r="A66" s="353">
        <v>17</v>
      </c>
      <c r="B66" s="363" t="s">
        <v>76</v>
      </c>
      <c r="C66" s="1" t="s">
        <v>77</v>
      </c>
      <c r="D66" s="353"/>
      <c r="E66" s="357"/>
      <c r="F66" s="356"/>
      <c r="G66" s="359"/>
    </row>
    <row r="67" spans="1:7" s="364" customFormat="1" ht="12.65" customHeight="1">
      <c r="A67" s="353"/>
      <c r="B67" s="363"/>
      <c r="C67" s="1" t="s">
        <v>78</v>
      </c>
      <c r="D67" s="353"/>
      <c r="E67" s="357"/>
      <c r="F67" s="356"/>
      <c r="G67" s="356"/>
    </row>
    <row r="68" spans="1:7" s="364" customFormat="1" ht="12.65" customHeight="1">
      <c r="A68" s="353"/>
      <c r="B68" s="363"/>
      <c r="C68" s="421" t="s">
        <v>79</v>
      </c>
      <c r="D68" s="353" t="s">
        <v>48</v>
      </c>
      <c r="E68" s="357">
        <v>14970</v>
      </c>
      <c r="F68" s="356"/>
      <c r="G68" s="356">
        <f>E68*F68</f>
        <v>0</v>
      </c>
    </row>
    <row r="69" spans="1:7" s="350" customFormat="1" ht="12.65" customHeight="1">
      <c r="A69" s="353">
        <v>18</v>
      </c>
      <c r="B69" s="353" t="s">
        <v>80</v>
      </c>
      <c r="C69" s="354" t="s">
        <v>81</v>
      </c>
      <c r="D69" s="353"/>
      <c r="E69" s="357"/>
      <c r="F69" s="356"/>
      <c r="G69" s="356"/>
    </row>
    <row r="70" spans="1:7" s="339" customFormat="1" ht="12.65" customHeight="1">
      <c r="A70" s="353"/>
      <c r="B70" s="363"/>
      <c r="C70" s="1" t="s">
        <v>82</v>
      </c>
      <c r="D70" s="353" t="s">
        <v>42</v>
      </c>
      <c r="E70" s="357">
        <v>150</v>
      </c>
      <c r="F70" s="356"/>
      <c r="G70" s="356">
        <f>E70*F70</f>
        <v>0</v>
      </c>
    </row>
    <row r="71" spans="1:7" s="350" customFormat="1" ht="12.65" customHeight="1">
      <c r="A71" s="353">
        <v>19</v>
      </c>
      <c r="B71" s="353" t="s">
        <v>83</v>
      </c>
      <c r="C71" s="354" t="s">
        <v>81</v>
      </c>
      <c r="D71" s="353"/>
      <c r="E71" s="357"/>
      <c r="F71" s="356"/>
      <c r="G71" s="356"/>
    </row>
    <row r="72" spans="1:7" s="339" customFormat="1" ht="12.65" customHeight="1">
      <c r="A72" s="353"/>
      <c r="B72" s="363"/>
      <c r="C72" s="358" t="s">
        <v>84</v>
      </c>
      <c r="D72" s="353" t="s">
        <v>42</v>
      </c>
      <c r="E72" s="357">
        <v>350</v>
      </c>
      <c r="F72" s="356"/>
      <c r="G72" s="356">
        <f>E72*F72</f>
        <v>0</v>
      </c>
    </row>
    <row r="73" spans="1:7" s="339" customFormat="1" ht="13.15" customHeight="1">
      <c r="A73" s="353">
        <v>20</v>
      </c>
      <c r="B73" s="363" t="s">
        <v>85</v>
      </c>
      <c r="C73" s="1" t="s">
        <v>86</v>
      </c>
      <c r="D73" s="353" t="s">
        <v>42</v>
      </c>
      <c r="E73" s="357">
        <v>64</v>
      </c>
      <c r="F73" s="356"/>
      <c r="G73" s="356">
        <f>E73*F73</f>
        <v>0</v>
      </c>
    </row>
    <row r="74" spans="1:7" s="364" customFormat="1" ht="12.65" customHeight="1">
      <c r="A74" s="353">
        <v>21</v>
      </c>
      <c r="B74" s="363" t="s">
        <v>38</v>
      </c>
      <c r="C74" s="354" t="s">
        <v>87</v>
      </c>
      <c r="D74" s="353"/>
      <c r="E74" s="357"/>
      <c r="F74" s="356"/>
      <c r="G74" s="356"/>
    </row>
    <row r="75" spans="1:7" s="364" customFormat="1" ht="12.65" customHeight="1">
      <c r="A75" s="353"/>
      <c r="B75" s="363"/>
      <c r="C75" s="354" t="s">
        <v>88</v>
      </c>
      <c r="D75" s="353" t="s">
        <v>48</v>
      </c>
      <c r="E75" s="357">
        <v>48</v>
      </c>
      <c r="F75" s="356"/>
      <c r="G75" s="356">
        <f>E75*F75</f>
        <v>0</v>
      </c>
    </row>
    <row r="76" spans="1:7" s="364" customFormat="1" ht="12.65" customHeight="1">
      <c r="A76" s="353">
        <v>22</v>
      </c>
      <c r="B76" s="363" t="s">
        <v>89</v>
      </c>
      <c r="C76" s="354" t="s">
        <v>90</v>
      </c>
      <c r="D76" s="353" t="s">
        <v>33</v>
      </c>
      <c r="E76" s="357">
        <v>16</v>
      </c>
      <c r="F76" s="356"/>
      <c r="G76" s="356">
        <f>E76*F76</f>
        <v>0</v>
      </c>
    </row>
    <row r="77" spans="1:7" s="364" customFormat="1" ht="12.65" customHeight="1">
      <c r="A77" s="353">
        <v>23</v>
      </c>
      <c r="B77" s="363" t="s">
        <v>91</v>
      </c>
      <c r="C77" s="354" t="s">
        <v>92</v>
      </c>
      <c r="D77" s="353" t="s">
        <v>33</v>
      </c>
      <c r="E77" s="357">
        <v>8</v>
      </c>
      <c r="F77" s="356"/>
      <c r="G77" s="356">
        <f>E77*F77</f>
        <v>0</v>
      </c>
    </row>
    <row r="78" spans="1:7" s="364" customFormat="1" ht="12.65" customHeight="1">
      <c r="A78" s="353">
        <v>24</v>
      </c>
      <c r="B78" s="363" t="s">
        <v>93</v>
      </c>
      <c r="C78" s="358" t="s">
        <v>94</v>
      </c>
      <c r="D78" s="353" t="s">
        <v>42</v>
      </c>
      <c r="E78" s="357">
        <v>20</v>
      </c>
      <c r="F78" s="356"/>
      <c r="G78" s="356">
        <f>E78*F78</f>
        <v>0</v>
      </c>
    </row>
    <row r="79" spans="1:7" ht="12.65" customHeight="1">
      <c r="A79" s="353">
        <v>25</v>
      </c>
      <c r="B79" s="363" t="s">
        <v>38</v>
      </c>
      <c r="C79" s="421" t="s">
        <v>95</v>
      </c>
      <c r="D79" s="353"/>
      <c r="E79" s="357"/>
      <c r="F79" s="356"/>
      <c r="G79" s="359"/>
    </row>
    <row r="80" spans="1:7" ht="12.65" customHeight="1">
      <c r="A80" s="353"/>
      <c r="B80" s="353"/>
      <c r="C80" s="421" t="s">
        <v>96</v>
      </c>
      <c r="D80" s="353" t="s">
        <v>33</v>
      </c>
      <c r="E80" s="357">
        <v>2</v>
      </c>
      <c r="F80" s="356"/>
      <c r="G80" s="356">
        <f>E80*F80</f>
        <v>0</v>
      </c>
    </row>
    <row r="81" spans="1:7" ht="12.65" customHeight="1">
      <c r="A81" s="353">
        <v>26</v>
      </c>
      <c r="B81" s="353" t="s">
        <v>97</v>
      </c>
      <c r="C81" s="354" t="s">
        <v>98</v>
      </c>
      <c r="D81" s="353"/>
      <c r="E81" s="357"/>
      <c r="F81" s="356"/>
      <c r="G81" s="359"/>
    </row>
    <row r="82" spans="1:7" ht="12.65" customHeight="1">
      <c r="A82" s="353"/>
      <c r="B82" s="353"/>
      <c r="C82" s="354" t="s">
        <v>99</v>
      </c>
      <c r="D82" s="353" t="s">
        <v>42</v>
      </c>
      <c r="E82" s="357">
        <v>15</v>
      </c>
      <c r="F82" s="356"/>
      <c r="G82" s="356">
        <f>E82*F82</f>
        <v>0</v>
      </c>
    </row>
    <row r="83" spans="1:7" ht="12.65" customHeight="1">
      <c r="A83" s="353">
        <v>27</v>
      </c>
      <c r="B83" s="353" t="s">
        <v>100</v>
      </c>
      <c r="C83" s="354" t="s">
        <v>101</v>
      </c>
      <c r="D83" s="353"/>
      <c r="E83" s="357"/>
      <c r="F83" s="356"/>
      <c r="G83" s="359"/>
    </row>
    <row r="84" spans="1:7" ht="12.65" customHeight="1">
      <c r="A84" s="353"/>
      <c r="B84" s="353"/>
      <c r="C84" s="354" t="s">
        <v>102</v>
      </c>
      <c r="D84" s="353" t="s">
        <v>42</v>
      </c>
      <c r="E84" s="357">
        <v>50</v>
      </c>
      <c r="F84" s="356"/>
      <c r="G84" s="356">
        <f>E84*F84</f>
        <v>0</v>
      </c>
    </row>
    <row r="85" spans="1:7" s="339" customFormat="1" ht="12.65" customHeight="1">
      <c r="A85" s="353">
        <v>28</v>
      </c>
      <c r="B85" s="363" t="s">
        <v>103</v>
      </c>
      <c r="C85" s="354" t="s">
        <v>104</v>
      </c>
      <c r="D85" s="353"/>
      <c r="E85" s="357"/>
      <c r="F85" s="356"/>
      <c r="G85" s="359"/>
    </row>
    <row r="86" spans="1:7" s="339" customFormat="1" ht="12.65" customHeight="1">
      <c r="A86" s="353"/>
      <c r="B86" s="363"/>
      <c r="C86" s="354" t="s">
        <v>99</v>
      </c>
      <c r="D86" s="353" t="s">
        <v>33</v>
      </c>
      <c r="E86" s="357">
        <v>4</v>
      </c>
      <c r="F86" s="356"/>
      <c r="G86" s="356">
        <f>E86*F86</f>
        <v>0</v>
      </c>
    </row>
    <row r="87" spans="1:7" s="350" customFormat="1" ht="12.65" customHeight="1">
      <c r="A87" s="353">
        <v>29</v>
      </c>
      <c r="B87" s="363" t="s">
        <v>105</v>
      </c>
      <c r="C87" s="354" t="s">
        <v>106</v>
      </c>
      <c r="D87" s="353"/>
      <c r="E87" s="357"/>
      <c r="F87" s="356"/>
      <c r="G87" s="359"/>
    </row>
    <row r="88" spans="1:7" s="350" customFormat="1" ht="12.65" customHeight="1">
      <c r="A88" s="353"/>
      <c r="B88" s="363"/>
      <c r="C88" s="354" t="s">
        <v>107</v>
      </c>
      <c r="D88" s="353"/>
      <c r="E88" s="357"/>
      <c r="F88" s="356"/>
      <c r="G88" s="359"/>
    </row>
    <row r="89" spans="1:7" s="350" customFormat="1" ht="12.65" customHeight="1">
      <c r="A89" s="353"/>
      <c r="B89" s="363"/>
      <c r="C89" s="354" t="s">
        <v>108</v>
      </c>
      <c r="D89" s="353"/>
      <c r="E89" s="357"/>
      <c r="F89" s="356"/>
      <c r="G89" s="356"/>
    </row>
    <row r="90" spans="1:7" s="350" customFormat="1" ht="12.65" customHeight="1">
      <c r="A90" s="353"/>
      <c r="B90" s="363"/>
      <c r="C90" s="354" t="s">
        <v>109</v>
      </c>
      <c r="D90" s="353" t="s">
        <v>48</v>
      </c>
      <c r="E90" s="357">
        <v>50</v>
      </c>
      <c r="F90" s="356"/>
      <c r="G90" s="356">
        <f>E90*F90</f>
        <v>0</v>
      </c>
    </row>
    <row r="91" spans="1:7" s="350" customFormat="1" ht="12.65" customHeight="1">
      <c r="A91" s="353">
        <v>30</v>
      </c>
      <c r="B91" s="363" t="s">
        <v>110</v>
      </c>
      <c r="C91" s="354" t="s">
        <v>111</v>
      </c>
      <c r="D91" s="353"/>
      <c r="E91" s="357"/>
      <c r="F91" s="356"/>
      <c r="G91" s="359"/>
    </row>
    <row r="92" spans="1:7" ht="12.65" customHeight="1">
      <c r="A92" s="353"/>
      <c r="B92" s="353"/>
      <c r="C92" s="421" t="s">
        <v>112</v>
      </c>
      <c r="D92" s="353"/>
      <c r="E92" s="357"/>
      <c r="F92" s="356"/>
      <c r="G92" s="359"/>
    </row>
    <row r="93" spans="1:7" ht="12.65" customHeight="1">
      <c r="A93" s="353"/>
      <c r="B93" s="353"/>
      <c r="C93" s="421" t="s">
        <v>113</v>
      </c>
      <c r="D93" s="353"/>
      <c r="E93" s="357"/>
      <c r="F93" s="356"/>
      <c r="G93" s="359"/>
    </row>
    <row r="94" spans="1:7" ht="12.65" customHeight="1">
      <c r="A94" s="353"/>
      <c r="B94" s="353"/>
      <c r="C94" s="421" t="s">
        <v>114</v>
      </c>
      <c r="D94" s="353" t="s">
        <v>71</v>
      </c>
      <c r="E94" s="357">
        <v>2</v>
      </c>
      <c r="F94" s="356"/>
      <c r="G94" s="356">
        <f>E94*F94</f>
        <v>0</v>
      </c>
    </row>
    <row r="95" spans="1:7" s="339" customFormat="1" ht="12.65" customHeight="1">
      <c r="A95" s="353">
        <v>31</v>
      </c>
      <c r="B95" s="363" t="s">
        <v>38</v>
      </c>
      <c r="C95" s="354" t="s">
        <v>115</v>
      </c>
      <c r="D95" s="353"/>
      <c r="E95" s="357"/>
      <c r="F95" s="356"/>
      <c r="G95" s="359"/>
    </row>
    <row r="96" spans="1:7" s="339" customFormat="1" ht="12.65" customHeight="1">
      <c r="A96" s="353"/>
      <c r="B96" s="363"/>
      <c r="C96" s="354" t="s">
        <v>116</v>
      </c>
      <c r="D96" s="353" t="s">
        <v>42</v>
      </c>
      <c r="E96" s="357">
        <v>260</v>
      </c>
      <c r="F96" s="356"/>
      <c r="G96" s="356">
        <f>E96*F96</f>
        <v>0</v>
      </c>
    </row>
    <row r="97" spans="1:7" s="350" customFormat="1" ht="13.15" customHeight="1">
      <c r="A97" s="353">
        <v>32</v>
      </c>
      <c r="B97" s="353" t="s">
        <v>38</v>
      </c>
      <c r="C97" s="354" t="s">
        <v>117</v>
      </c>
      <c r="D97" s="353"/>
      <c r="E97" s="357"/>
      <c r="F97" s="356"/>
      <c r="G97" s="356"/>
    </row>
    <row r="98" spans="1:7" s="350" customFormat="1" ht="13.15" customHeight="1">
      <c r="A98" s="353"/>
      <c r="B98" s="365"/>
      <c r="C98" s="354" t="s">
        <v>118</v>
      </c>
      <c r="D98" s="353" t="s">
        <v>71</v>
      </c>
      <c r="E98" s="357">
        <v>30</v>
      </c>
      <c r="F98" s="356"/>
      <c r="G98" s="356">
        <f>E98*F98</f>
        <v>0</v>
      </c>
    </row>
    <row r="99" spans="1:7" s="350" customFormat="1" ht="13.15" customHeight="1">
      <c r="A99" s="353">
        <v>33</v>
      </c>
      <c r="B99" s="353" t="s">
        <v>38</v>
      </c>
      <c r="C99" s="354" t="s">
        <v>119</v>
      </c>
      <c r="D99" s="353" t="s">
        <v>33</v>
      </c>
      <c r="E99" s="357">
        <v>5</v>
      </c>
      <c r="F99" s="356"/>
      <c r="G99" s="356">
        <f>E99*F99</f>
        <v>0</v>
      </c>
    </row>
    <row r="100" spans="1:7" s="350" customFormat="1" ht="12.65" customHeight="1">
      <c r="A100" s="353">
        <v>34</v>
      </c>
      <c r="B100" s="353" t="s">
        <v>38</v>
      </c>
      <c r="C100" s="354" t="s">
        <v>120</v>
      </c>
      <c r="D100" s="353"/>
      <c r="E100" s="357"/>
      <c r="F100" s="356"/>
      <c r="G100" s="356"/>
    </row>
    <row r="101" spans="1:7" s="350" customFormat="1" ht="12.65" customHeight="1">
      <c r="A101" s="353"/>
      <c r="B101" s="353"/>
      <c r="C101" s="354" t="s">
        <v>121</v>
      </c>
      <c r="D101" s="353"/>
      <c r="E101" s="357"/>
      <c r="F101" s="356"/>
      <c r="G101" s="359"/>
    </row>
    <row r="102" spans="1:7" s="350" customFormat="1" ht="12.65" customHeight="1">
      <c r="A102" s="353"/>
      <c r="B102" s="353"/>
      <c r="C102" s="354" t="s">
        <v>122</v>
      </c>
      <c r="D102" s="353"/>
      <c r="E102" s="357"/>
      <c r="F102" s="356"/>
      <c r="G102" s="359"/>
    </row>
    <row r="103" spans="1:7" s="350" customFormat="1" ht="12.65" customHeight="1">
      <c r="A103" s="353"/>
      <c r="B103" s="353"/>
      <c r="C103" s="354" t="s">
        <v>123</v>
      </c>
      <c r="D103" s="353" t="s">
        <v>33</v>
      </c>
      <c r="E103" s="357">
        <v>2</v>
      </c>
      <c r="F103" s="356"/>
      <c r="G103" s="356">
        <f>E103*F103</f>
        <v>0</v>
      </c>
    </row>
    <row r="104" spans="1:7" s="350" customFormat="1" ht="12.65" customHeight="1">
      <c r="A104" s="353">
        <v>35</v>
      </c>
      <c r="B104" s="363" t="s">
        <v>38</v>
      </c>
      <c r="C104" s="354" t="s">
        <v>124</v>
      </c>
      <c r="D104" s="353" t="s">
        <v>33</v>
      </c>
      <c r="E104" s="357">
        <v>1</v>
      </c>
      <c r="F104" s="356"/>
      <c r="G104" s="356">
        <f>E104*F104</f>
        <v>0</v>
      </c>
    </row>
    <row r="105" spans="1:7" s="350" customFormat="1" ht="12.65" customHeight="1">
      <c r="A105" s="353">
        <v>36</v>
      </c>
      <c r="B105" s="363" t="s">
        <v>38</v>
      </c>
      <c r="C105" s="354" t="s">
        <v>125</v>
      </c>
      <c r="D105" s="353"/>
      <c r="E105" s="357"/>
      <c r="F105" s="356"/>
      <c r="G105" s="356"/>
    </row>
    <row r="106" spans="1:7" s="350" customFormat="1" ht="12.65" customHeight="1">
      <c r="A106" s="353"/>
      <c r="B106" s="363"/>
      <c r="C106" s="354" t="s">
        <v>126</v>
      </c>
      <c r="D106" s="353" t="s">
        <v>33</v>
      </c>
      <c r="E106" s="357">
        <v>1</v>
      </c>
      <c r="F106" s="356"/>
      <c r="G106" s="356">
        <f>E106*F106</f>
        <v>0</v>
      </c>
    </row>
    <row r="107" spans="1:7" ht="12.65" customHeight="1">
      <c r="A107" s="353">
        <v>37</v>
      </c>
      <c r="B107" s="353" t="s">
        <v>38</v>
      </c>
      <c r="C107" s="406" t="s">
        <v>127</v>
      </c>
      <c r="D107" s="353" t="s">
        <v>33</v>
      </c>
      <c r="E107" s="357">
        <v>1</v>
      </c>
      <c r="F107" s="356"/>
      <c r="G107" s="356">
        <f>E107*F107</f>
        <v>0</v>
      </c>
    </row>
    <row r="108" spans="1:7" s="339" customFormat="1" ht="13">
      <c r="A108" s="366"/>
      <c r="B108" s="366"/>
      <c r="C108" s="367" t="s">
        <v>128</v>
      </c>
      <c r="D108" s="368"/>
      <c r="E108" s="369"/>
      <c r="F108" s="370"/>
      <c r="G108" s="371">
        <f>SUM(G32:G107)</f>
        <v>0</v>
      </c>
    </row>
    <row r="109" spans="1:7" s="339" customFormat="1" ht="13">
      <c r="A109" s="41"/>
      <c r="B109" s="41"/>
      <c r="C109" s="22"/>
      <c r="D109" s="42"/>
      <c r="E109" s="43"/>
      <c r="F109" s="44"/>
      <c r="G109" s="45"/>
    </row>
    <row r="110" spans="1:7" s="339" customFormat="1" ht="13">
      <c r="A110" s="6"/>
      <c r="B110" s="6" t="s">
        <v>129</v>
      </c>
      <c r="C110" s="5" t="s">
        <v>130</v>
      </c>
      <c r="D110" s="6"/>
      <c r="E110" s="372"/>
      <c r="F110" s="372"/>
      <c r="G110" s="372"/>
    </row>
    <row r="111" spans="1:7" s="339" customFormat="1" ht="13">
      <c r="A111" s="6"/>
      <c r="B111" s="6"/>
      <c r="C111" s="5"/>
      <c r="D111" s="6"/>
      <c r="E111" s="372"/>
      <c r="F111" s="372"/>
      <c r="G111" s="372"/>
    </row>
    <row r="112" spans="1:7" s="339" customFormat="1" ht="13.15" customHeight="1">
      <c r="A112" s="353">
        <v>38</v>
      </c>
      <c r="B112" s="353" t="s">
        <v>131</v>
      </c>
      <c r="C112" s="365" t="s">
        <v>132</v>
      </c>
      <c r="D112" s="353"/>
      <c r="E112" s="357"/>
      <c r="F112" s="356"/>
      <c r="G112" s="356"/>
    </row>
    <row r="113" spans="1:7" ht="12.65" customHeight="1">
      <c r="A113" s="353"/>
      <c r="B113" s="353"/>
      <c r="C113" s="421" t="s">
        <v>133</v>
      </c>
      <c r="D113" s="353"/>
      <c r="E113" s="357"/>
      <c r="F113" s="356"/>
      <c r="G113" s="359"/>
    </row>
    <row r="114" spans="1:7" ht="12.65" customHeight="1">
      <c r="A114" s="353"/>
      <c r="B114" s="353"/>
      <c r="C114" s="421" t="s">
        <v>134</v>
      </c>
      <c r="D114" s="353" t="s">
        <v>71</v>
      </c>
      <c r="E114" s="357">
        <v>1235</v>
      </c>
      <c r="F114" s="356"/>
      <c r="G114" s="356">
        <f>E114*F114</f>
        <v>0</v>
      </c>
    </row>
    <row r="115" spans="1:7" s="339" customFormat="1" ht="13">
      <c r="A115" s="353">
        <v>39</v>
      </c>
      <c r="B115" s="353" t="s">
        <v>135</v>
      </c>
      <c r="C115" s="365" t="s">
        <v>136</v>
      </c>
      <c r="D115" s="353"/>
      <c r="E115" s="373"/>
      <c r="F115" s="356"/>
      <c r="G115" s="356"/>
    </row>
    <row r="116" spans="1:7" s="339" customFormat="1" ht="13">
      <c r="A116" s="353"/>
      <c r="B116" s="353"/>
      <c r="C116" s="365" t="s">
        <v>1786</v>
      </c>
      <c r="D116" s="353" t="s">
        <v>71</v>
      </c>
      <c r="E116" s="373">
        <v>2823</v>
      </c>
      <c r="F116" s="356"/>
      <c r="G116" s="356">
        <f>E116*F116</f>
        <v>0</v>
      </c>
    </row>
    <row r="117" spans="1:7" s="339" customFormat="1" ht="12.65" customHeight="1">
      <c r="A117" s="353">
        <v>40</v>
      </c>
      <c r="B117" s="353" t="s">
        <v>137</v>
      </c>
      <c r="C117" s="406" t="s">
        <v>138</v>
      </c>
      <c r="D117" s="353"/>
      <c r="E117" s="357"/>
      <c r="F117" s="356"/>
      <c r="G117" s="356"/>
    </row>
    <row r="118" spans="1:7" s="339" customFormat="1" ht="12.65" customHeight="1">
      <c r="A118" s="353"/>
      <c r="B118" s="353"/>
      <c r="C118" s="354" t="s">
        <v>139</v>
      </c>
      <c r="D118" s="353" t="s">
        <v>71</v>
      </c>
      <c r="E118" s="357">
        <v>17148</v>
      </c>
      <c r="F118" s="356"/>
      <c r="G118" s="356">
        <f>E118*F118</f>
        <v>0</v>
      </c>
    </row>
    <row r="119" spans="1:7" s="339" customFormat="1" ht="12.65" customHeight="1">
      <c r="A119" s="353">
        <v>41</v>
      </c>
      <c r="B119" s="374" t="s">
        <v>38</v>
      </c>
      <c r="C119" s="406" t="s">
        <v>138</v>
      </c>
      <c r="D119" s="353"/>
      <c r="E119" s="357"/>
      <c r="F119" s="356"/>
      <c r="G119" s="356"/>
    </row>
    <row r="120" spans="1:7" s="339" customFormat="1" ht="12.65" customHeight="1">
      <c r="A120" s="353"/>
      <c r="B120" s="353"/>
      <c r="C120" s="354" t="s">
        <v>139</v>
      </c>
      <c r="D120" s="353"/>
      <c r="E120" s="357"/>
      <c r="F120" s="356"/>
      <c r="G120" s="356"/>
    </row>
    <row r="121" spans="1:7" s="358" customFormat="1" ht="12.65" customHeight="1">
      <c r="A121" s="375"/>
      <c r="B121" s="375"/>
      <c r="C121" s="354" t="s">
        <v>140</v>
      </c>
      <c r="D121" s="353" t="s">
        <v>71</v>
      </c>
      <c r="E121" s="357">
        <v>2780</v>
      </c>
      <c r="F121" s="356"/>
      <c r="G121" s="356">
        <f>E121*F121</f>
        <v>0</v>
      </c>
    </row>
    <row r="122" spans="1:7" s="339" customFormat="1" ht="12.65" customHeight="1">
      <c r="A122" s="353">
        <v>42</v>
      </c>
      <c r="B122" s="353" t="s">
        <v>141</v>
      </c>
      <c r="C122" s="406" t="s">
        <v>142</v>
      </c>
      <c r="D122" s="353"/>
      <c r="E122" s="399"/>
      <c r="F122" s="356"/>
      <c r="G122" s="356"/>
    </row>
    <row r="123" spans="1:7" s="339" customFormat="1" ht="12.65" customHeight="1">
      <c r="A123" s="353"/>
      <c r="B123" s="353"/>
      <c r="C123" s="365" t="s">
        <v>143</v>
      </c>
      <c r="D123" s="353" t="s">
        <v>71</v>
      </c>
      <c r="E123" s="399">
        <v>200</v>
      </c>
      <c r="F123" s="356"/>
      <c r="G123" s="356">
        <f>E123*F123</f>
        <v>0</v>
      </c>
    </row>
    <row r="124" spans="1:7" s="339" customFormat="1" ht="12.65" customHeight="1">
      <c r="A124" s="353">
        <v>43</v>
      </c>
      <c r="B124" s="353" t="s">
        <v>144</v>
      </c>
      <c r="C124" s="358" t="s">
        <v>145</v>
      </c>
      <c r="D124" s="353"/>
      <c r="E124" s="357"/>
      <c r="F124" s="356"/>
      <c r="G124" s="356"/>
    </row>
    <row r="125" spans="1:7" s="339" customFormat="1" ht="12.65" customHeight="1">
      <c r="A125" s="353"/>
      <c r="B125" s="353"/>
      <c r="C125" s="361" t="s">
        <v>146</v>
      </c>
      <c r="D125" s="353" t="s">
        <v>71</v>
      </c>
      <c r="E125" s="399">
        <v>8982</v>
      </c>
      <c r="F125" s="356"/>
      <c r="G125" s="383">
        <f>E125*F125</f>
        <v>0</v>
      </c>
    </row>
    <row r="126" spans="1:7" s="339" customFormat="1" ht="13">
      <c r="A126" s="353">
        <v>44</v>
      </c>
      <c r="B126" s="353" t="s">
        <v>147</v>
      </c>
      <c r="C126" s="1" t="s">
        <v>148</v>
      </c>
      <c r="D126" s="353"/>
      <c r="E126" s="373"/>
      <c r="F126" s="356"/>
      <c r="G126" s="356"/>
    </row>
    <row r="127" spans="1:7" s="339" customFormat="1" ht="13">
      <c r="A127" s="353"/>
      <c r="B127" s="353"/>
      <c r="C127" s="354" t="s">
        <v>149</v>
      </c>
      <c r="D127" s="353"/>
      <c r="E127" s="373"/>
      <c r="F127" s="356"/>
      <c r="G127" s="356"/>
    </row>
    <row r="128" spans="1:7" s="339" customFormat="1" ht="13">
      <c r="A128" s="376"/>
      <c r="B128" s="353"/>
      <c r="C128" s="354" t="s">
        <v>150</v>
      </c>
      <c r="D128" s="377"/>
      <c r="E128" s="378"/>
      <c r="F128" s="379"/>
      <c r="G128" s="377"/>
    </row>
    <row r="129" spans="1:7" s="339" customFormat="1" ht="13">
      <c r="A129" s="376"/>
      <c r="B129" s="353"/>
      <c r="C129" s="354" t="s">
        <v>151</v>
      </c>
      <c r="D129" s="353" t="s">
        <v>71</v>
      </c>
      <c r="E129" s="378">
        <v>1296</v>
      </c>
      <c r="F129" s="356"/>
      <c r="G129" s="356">
        <f>E129*F129</f>
        <v>0</v>
      </c>
    </row>
    <row r="130" spans="1:7" s="339" customFormat="1" ht="13">
      <c r="A130" s="376">
        <v>45</v>
      </c>
      <c r="B130" s="353" t="s">
        <v>152</v>
      </c>
      <c r="C130" s="354" t="s">
        <v>153</v>
      </c>
      <c r="D130" s="353"/>
      <c r="E130" s="378"/>
      <c r="F130" s="356"/>
      <c r="G130" s="356"/>
    </row>
    <row r="131" spans="1:7" s="339" customFormat="1" ht="13">
      <c r="A131" s="376"/>
      <c r="B131" s="353"/>
      <c r="C131" s="354" t="s">
        <v>149</v>
      </c>
      <c r="D131" s="353"/>
      <c r="E131" s="378"/>
      <c r="F131" s="356"/>
      <c r="G131" s="356"/>
    </row>
    <row r="132" spans="1:7" s="339" customFormat="1" ht="13">
      <c r="A132" s="376"/>
      <c r="B132" s="353"/>
      <c r="C132" s="354" t="s">
        <v>154</v>
      </c>
      <c r="D132" s="353"/>
      <c r="E132" s="378"/>
      <c r="F132" s="356"/>
      <c r="G132" s="359"/>
    </row>
    <row r="133" spans="1:7" s="339" customFormat="1" ht="13.15" customHeight="1">
      <c r="A133" s="376"/>
      <c r="B133" s="353"/>
      <c r="C133" s="354" t="s">
        <v>155</v>
      </c>
      <c r="D133" s="353" t="s">
        <v>71</v>
      </c>
      <c r="E133" s="378">
        <v>8432</v>
      </c>
      <c r="F133" s="356"/>
      <c r="G133" s="356">
        <f>E133*F133</f>
        <v>0</v>
      </c>
    </row>
    <row r="134" spans="1:7" s="339" customFormat="1" ht="13">
      <c r="A134" s="353">
        <v>46</v>
      </c>
      <c r="B134" s="353" t="s">
        <v>156</v>
      </c>
      <c r="C134" s="354" t="s">
        <v>153</v>
      </c>
      <c r="D134" s="353"/>
      <c r="E134" s="373"/>
      <c r="F134" s="356"/>
      <c r="G134" s="356"/>
    </row>
    <row r="135" spans="1:7" s="339" customFormat="1" ht="13">
      <c r="A135" s="353"/>
      <c r="B135" s="353"/>
      <c r="C135" s="354" t="s">
        <v>157</v>
      </c>
      <c r="D135" s="353"/>
      <c r="E135" s="373"/>
      <c r="F135" s="356"/>
      <c r="G135" s="356"/>
    </row>
    <row r="136" spans="1:7" s="339" customFormat="1" ht="13">
      <c r="A136" s="353"/>
      <c r="B136" s="353"/>
      <c r="C136" s="354" t="s">
        <v>158</v>
      </c>
      <c r="D136" s="353"/>
      <c r="E136" s="373"/>
      <c r="F136" s="356"/>
      <c r="G136" s="359"/>
    </row>
    <row r="137" spans="1:7" s="339" customFormat="1" ht="13">
      <c r="A137" s="353"/>
      <c r="B137" s="353"/>
      <c r="C137" s="354" t="s">
        <v>155</v>
      </c>
      <c r="D137" s="353" t="s">
        <v>71</v>
      </c>
      <c r="E137" s="373">
        <v>715</v>
      </c>
      <c r="F137" s="356"/>
      <c r="G137" s="356">
        <f>E137*F137</f>
        <v>0</v>
      </c>
    </row>
    <row r="138" spans="1:7" s="339" customFormat="1" ht="13">
      <c r="A138" s="353">
        <v>47</v>
      </c>
      <c r="B138" s="353" t="s">
        <v>159</v>
      </c>
      <c r="C138" s="1" t="s">
        <v>148</v>
      </c>
      <c r="D138" s="353"/>
      <c r="E138" s="380"/>
      <c r="F138" s="356"/>
      <c r="G138" s="356"/>
    </row>
    <row r="139" spans="1:7" s="339" customFormat="1" ht="13">
      <c r="A139" s="353"/>
      <c r="B139" s="353"/>
      <c r="C139" s="354" t="s">
        <v>160</v>
      </c>
      <c r="D139" s="353" t="s">
        <v>71</v>
      </c>
      <c r="E139" s="380">
        <v>210</v>
      </c>
      <c r="F139" s="356"/>
      <c r="G139" s="356">
        <f>E139*F139</f>
        <v>0</v>
      </c>
    </row>
    <row r="140" spans="1:7" s="339" customFormat="1" ht="13">
      <c r="A140" s="353">
        <v>48</v>
      </c>
      <c r="B140" s="353" t="s">
        <v>161</v>
      </c>
      <c r="C140" s="1" t="s">
        <v>162</v>
      </c>
      <c r="D140" s="377"/>
      <c r="E140" s="381"/>
      <c r="F140" s="379"/>
      <c r="G140" s="377"/>
    </row>
    <row r="141" spans="1:7" s="339" customFormat="1" ht="13">
      <c r="A141" s="353"/>
      <c r="B141" s="353"/>
      <c r="C141" s="1" t="s">
        <v>163</v>
      </c>
      <c r="D141" s="353" t="s">
        <v>48</v>
      </c>
      <c r="E141" s="380">
        <v>14785</v>
      </c>
      <c r="F141" s="356"/>
      <c r="G141" s="356">
        <f>E141*F141</f>
        <v>0</v>
      </c>
    </row>
    <row r="142" spans="1:7" s="339" customFormat="1" ht="13">
      <c r="A142" s="353">
        <v>49</v>
      </c>
      <c r="B142" s="353" t="s">
        <v>164</v>
      </c>
      <c r="C142" s="361" t="s">
        <v>165</v>
      </c>
      <c r="D142" s="353"/>
      <c r="E142" s="357"/>
      <c r="F142" s="356"/>
      <c r="G142" s="359"/>
    </row>
    <row r="143" spans="1:7" s="339" customFormat="1" ht="13">
      <c r="A143" s="376"/>
      <c r="B143" s="353"/>
      <c r="C143" s="361" t="s">
        <v>166</v>
      </c>
      <c r="D143" s="353"/>
      <c r="E143" s="357"/>
      <c r="F143" s="356"/>
      <c r="G143" s="359"/>
    </row>
    <row r="144" spans="1:7" s="339" customFormat="1" ht="13">
      <c r="A144" s="376"/>
      <c r="B144" s="353"/>
      <c r="C144" s="361" t="s">
        <v>167</v>
      </c>
      <c r="D144" s="353"/>
      <c r="E144" s="357"/>
      <c r="F144" s="356"/>
      <c r="G144" s="359"/>
    </row>
    <row r="145" spans="1:7" s="339" customFormat="1" ht="13">
      <c r="A145" s="376"/>
      <c r="B145" s="353"/>
      <c r="C145" s="361" t="s">
        <v>168</v>
      </c>
      <c r="D145" s="353"/>
      <c r="E145" s="357"/>
      <c r="F145" s="356"/>
      <c r="G145" s="359"/>
    </row>
    <row r="146" spans="1:7" s="339" customFormat="1" ht="13">
      <c r="A146" s="376"/>
      <c r="B146" s="353"/>
      <c r="C146" s="361" t="s">
        <v>169</v>
      </c>
      <c r="D146" s="353"/>
      <c r="E146" s="357"/>
      <c r="F146" s="356"/>
      <c r="G146" s="356"/>
    </row>
    <row r="147" spans="1:7" s="339" customFormat="1" ht="13">
      <c r="A147" s="376"/>
      <c r="B147" s="353"/>
      <c r="C147" s="1" t="s">
        <v>170</v>
      </c>
      <c r="D147" s="353"/>
      <c r="E147" s="357"/>
      <c r="F147" s="356"/>
      <c r="G147" s="356"/>
    </row>
    <row r="148" spans="1:7" s="339" customFormat="1" ht="13">
      <c r="A148" s="376"/>
      <c r="B148" s="353"/>
      <c r="C148" s="1" t="s">
        <v>171</v>
      </c>
      <c r="D148" s="353"/>
      <c r="E148" s="357"/>
      <c r="F148" s="356"/>
      <c r="G148" s="356"/>
    </row>
    <row r="149" spans="1:7" s="339" customFormat="1" ht="13">
      <c r="A149" s="376"/>
      <c r="B149" s="353"/>
      <c r="C149" s="1" t="s">
        <v>172</v>
      </c>
      <c r="D149" s="353"/>
      <c r="E149" s="357"/>
      <c r="F149" s="356"/>
      <c r="G149" s="356"/>
    </row>
    <row r="150" spans="1:7" s="339" customFormat="1" ht="13">
      <c r="A150" s="376"/>
      <c r="B150" s="353"/>
      <c r="C150" s="1" t="s">
        <v>173</v>
      </c>
      <c r="D150" s="353"/>
      <c r="E150" s="357"/>
      <c r="F150" s="356"/>
      <c r="G150" s="356"/>
    </row>
    <row r="151" spans="1:7" s="339" customFormat="1" ht="13">
      <c r="A151" s="376"/>
      <c r="B151" s="353"/>
      <c r="C151" s="1" t="s">
        <v>174</v>
      </c>
      <c r="D151" s="353" t="s">
        <v>48</v>
      </c>
      <c r="E151" s="357">
        <v>27120</v>
      </c>
      <c r="F151" s="356"/>
      <c r="G151" s="356">
        <f>E151*F151</f>
        <v>0</v>
      </c>
    </row>
    <row r="152" spans="1:7" s="339" customFormat="1" ht="13">
      <c r="A152" s="353">
        <v>50</v>
      </c>
      <c r="B152" s="363" t="s">
        <v>175</v>
      </c>
      <c r="C152" s="354" t="s">
        <v>176</v>
      </c>
      <c r="D152" s="353"/>
      <c r="E152" s="357"/>
      <c r="F152" s="356"/>
      <c r="G152" s="359"/>
    </row>
    <row r="153" spans="1:7" s="339" customFormat="1" ht="13">
      <c r="A153" s="376"/>
      <c r="B153" s="353"/>
      <c r="C153" s="354" t="s">
        <v>177</v>
      </c>
      <c r="D153" s="353" t="s">
        <v>48</v>
      </c>
      <c r="E153" s="357">
        <v>980</v>
      </c>
      <c r="F153" s="356"/>
      <c r="G153" s="356">
        <f>E153*F153</f>
        <v>0</v>
      </c>
    </row>
    <row r="154" spans="1:7" s="339" customFormat="1" ht="12.65" customHeight="1">
      <c r="A154" s="353">
        <v>51</v>
      </c>
      <c r="B154" s="360" t="s">
        <v>178</v>
      </c>
      <c r="C154" s="1" t="s">
        <v>179</v>
      </c>
      <c r="D154" s="375"/>
      <c r="E154" s="382"/>
      <c r="F154" s="383"/>
      <c r="G154" s="384"/>
    </row>
    <row r="155" spans="1:7" s="339" customFormat="1" ht="12.65" customHeight="1">
      <c r="A155" s="376"/>
      <c r="B155" s="360"/>
      <c r="C155" s="354" t="s">
        <v>180</v>
      </c>
      <c r="D155" s="375" t="s">
        <v>71</v>
      </c>
      <c r="E155" s="382">
        <v>75</v>
      </c>
      <c r="F155" s="383"/>
      <c r="G155" s="356">
        <f>E155*F155</f>
        <v>0</v>
      </c>
    </row>
    <row r="156" spans="1:7" s="339" customFormat="1" ht="12.65" customHeight="1">
      <c r="A156" s="376"/>
      <c r="B156" s="360"/>
      <c r="C156" s="354" t="s">
        <v>181</v>
      </c>
      <c r="D156" s="375" t="s">
        <v>71</v>
      </c>
      <c r="E156" s="357">
        <v>10975</v>
      </c>
      <c r="F156" s="356"/>
      <c r="G156" s="356">
        <f>E156*F156</f>
        <v>0</v>
      </c>
    </row>
    <row r="157" spans="1:7" s="339" customFormat="1" ht="13.15" customHeight="1">
      <c r="A157" s="353">
        <v>52</v>
      </c>
      <c r="B157" s="374" t="s">
        <v>38</v>
      </c>
      <c r="C157" s="358" t="s">
        <v>182</v>
      </c>
      <c r="D157" s="353"/>
      <c r="E157" s="422"/>
      <c r="F157" s="356"/>
      <c r="G157" s="356"/>
    </row>
    <row r="158" spans="1:7" s="339" customFormat="1" ht="13.15" customHeight="1">
      <c r="A158" s="353"/>
      <c r="B158" s="353"/>
      <c r="C158" s="354" t="s">
        <v>183</v>
      </c>
      <c r="D158" s="353"/>
      <c r="E158" s="357"/>
      <c r="F158" s="356"/>
      <c r="G158" s="385"/>
    </row>
    <row r="159" spans="1:7" s="339" customFormat="1" ht="13.15" customHeight="1">
      <c r="A159" s="353"/>
      <c r="B159" s="353"/>
      <c r="C159" s="354" t="s">
        <v>184</v>
      </c>
      <c r="D159" s="353"/>
      <c r="E159" s="398"/>
      <c r="F159" s="356"/>
      <c r="G159" s="385"/>
    </row>
    <row r="160" spans="1:7" s="339" customFormat="1" ht="13.15" customHeight="1">
      <c r="A160" s="353"/>
      <c r="B160" s="353"/>
      <c r="C160" s="354" t="s">
        <v>185</v>
      </c>
      <c r="D160" s="353" t="s">
        <v>71</v>
      </c>
      <c r="E160" s="357">
        <v>2780</v>
      </c>
      <c r="F160" s="356"/>
      <c r="G160" s="356">
        <f>E160*F160</f>
        <v>0</v>
      </c>
    </row>
    <row r="161" spans="1:7" s="339" customFormat="1" ht="13">
      <c r="A161" s="353">
        <v>53</v>
      </c>
      <c r="B161" s="374" t="s">
        <v>38</v>
      </c>
      <c r="C161" s="354" t="s">
        <v>186</v>
      </c>
      <c r="D161" s="353"/>
      <c r="E161" s="380"/>
      <c r="F161" s="356"/>
      <c r="G161" s="356"/>
    </row>
    <row r="162" spans="1:7" s="339" customFormat="1" ht="13">
      <c r="A162" s="353"/>
      <c r="B162" s="353"/>
      <c r="C162" s="354" t="s">
        <v>187</v>
      </c>
      <c r="D162" s="353"/>
      <c r="E162" s="380"/>
      <c r="F162" s="356"/>
      <c r="G162" s="356"/>
    </row>
    <row r="163" spans="1:7" s="339" customFormat="1" ht="13">
      <c r="A163" s="353"/>
      <c r="B163" s="353"/>
      <c r="C163" s="354" t="s">
        <v>188</v>
      </c>
      <c r="D163" s="353"/>
      <c r="E163" s="380"/>
      <c r="F163" s="356"/>
      <c r="G163" s="385"/>
    </row>
    <row r="164" spans="1:7" s="339" customFormat="1" ht="13">
      <c r="A164" s="353"/>
      <c r="B164" s="353"/>
      <c r="C164" s="354" t="s">
        <v>189</v>
      </c>
      <c r="D164" s="353" t="s">
        <v>71</v>
      </c>
      <c r="E164" s="380">
        <v>3480</v>
      </c>
      <c r="F164" s="356"/>
      <c r="G164" s="385">
        <f>E164*F164</f>
        <v>0</v>
      </c>
    </row>
    <row r="165" spans="1:7" s="339" customFormat="1" ht="13">
      <c r="A165" s="353">
        <v>54</v>
      </c>
      <c r="B165" s="374" t="s">
        <v>38</v>
      </c>
      <c r="C165" s="354" t="s">
        <v>190</v>
      </c>
      <c r="D165" s="353"/>
      <c r="E165" s="380"/>
      <c r="F165" s="356"/>
      <c r="G165" s="356"/>
    </row>
    <row r="166" spans="1:7" s="339" customFormat="1" ht="13">
      <c r="A166" s="353"/>
      <c r="B166" s="353"/>
      <c r="C166" s="354" t="s">
        <v>191</v>
      </c>
      <c r="D166" s="353"/>
      <c r="E166" s="380"/>
      <c r="F166" s="356"/>
      <c r="G166" s="356"/>
    </row>
    <row r="167" spans="1:7" s="339" customFormat="1" ht="13">
      <c r="A167" s="353"/>
      <c r="B167" s="353"/>
      <c r="C167" s="354" t="s">
        <v>192</v>
      </c>
      <c r="D167" s="353" t="s">
        <v>71</v>
      </c>
      <c r="E167" s="380">
        <v>1740</v>
      </c>
      <c r="F167" s="356"/>
      <c r="G167" s="385">
        <f>E167*F167</f>
        <v>0</v>
      </c>
    </row>
    <row r="168" spans="1:7" s="339" customFormat="1" ht="13">
      <c r="A168" s="353">
        <v>55</v>
      </c>
      <c r="B168" s="374" t="s">
        <v>38</v>
      </c>
      <c r="C168" s="354" t="s">
        <v>1797</v>
      </c>
      <c r="D168" s="353"/>
      <c r="E168" s="380"/>
      <c r="F168" s="356"/>
      <c r="G168" s="356"/>
    </row>
    <row r="169" spans="1:7" s="339" customFormat="1" ht="13">
      <c r="A169" s="353"/>
      <c r="B169" s="353"/>
      <c r="C169" s="354" t="s">
        <v>193</v>
      </c>
      <c r="D169" s="353"/>
      <c r="E169" s="380"/>
      <c r="F169" s="356"/>
      <c r="G169" s="356"/>
    </row>
    <row r="170" spans="1:7" s="339" customFormat="1" ht="13">
      <c r="A170" s="353"/>
      <c r="B170" s="353"/>
      <c r="C170" s="354" t="s">
        <v>1798</v>
      </c>
      <c r="D170" s="353" t="s">
        <v>71</v>
      </c>
      <c r="E170" s="380">
        <v>1820</v>
      </c>
      <c r="F170" s="356"/>
      <c r="G170" s="385">
        <f>E170*F170</f>
        <v>0</v>
      </c>
    </row>
    <row r="171" spans="1:7" s="339" customFormat="1" ht="13">
      <c r="A171" s="353">
        <v>56</v>
      </c>
      <c r="B171" s="353" t="s">
        <v>194</v>
      </c>
      <c r="C171" s="354" t="s">
        <v>195</v>
      </c>
      <c r="D171" s="353"/>
      <c r="E171" s="380"/>
      <c r="F171" s="356"/>
      <c r="G171" s="356"/>
    </row>
    <row r="172" spans="1:7" s="339" customFormat="1" ht="13">
      <c r="A172" s="353"/>
      <c r="B172" s="353"/>
      <c r="C172" s="354" t="s">
        <v>196</v>
      </c>
      <c r="D172" s="353" t="s">
        <v>48</v>
      </c>
      <c r="E172" s="357">
        <v>5242</v>
      </c>
      <c r="F172" s="356"/>
      <c r="G172" s="385">
        <f>E172*F172</f>
        <v>0</v>
      </c>
    </row>
    <row r="173" spans="1:7" s="339" customFormat="1" ht="13">
      <c r="A173" s="353">
        <v>57</v>
      </c>
      <c r="B173" s="353" t="s">
        <v>197</v>
      </c>
      <c r="C173" s="354" t="s">
        <v>195</v>
      </c>
      <c r="D173" s="353"/>
      <c r="E173" s="380"/>
      <c r="F173" s="356"/>
      <c r="G173" s="356"/>
    </row>
    <row r="174" spans="1:7" s="339" customFormat="1" ht="13">
      <c r="A174" s="353"/>
      <c r="B174" s="353"/>
      <c r="C174" s="354" t="s">
        <v>198</v>
      </c>
      <c r="D174" s="353" t="s">
        <v>48</v>
      </c>
      <c r="E174" s="357">
        <v>33620</v>
      </c>
      <c r="F174" s="356"/>
      <c r="G174" s="385">
        <f>E174*F174</f>
        <v>0</v>
      </c>
    </row>
    <row r="175" spans="1:7" s="339" customFormat="1" ht="13">
      <c r="A175" s="353">
        <v>58</v>
      </c>
      <c r="B175" s="353" t="s">
        <v>199</v>
      </c>
      <c r="C175" s="354" t="s">
        <v>200</v>
      </c>
      <c r="D175" s="353"/>
      <c r="E175" s="373"/>
      <c r="F175" s="356"/>
      <c r="G175" s="356"/>
    </row>
    <row r="176" spans="1:7" s="339" customFormat="1" ht="13">
      <c r="A176" s="353"/>
      <c r="B176" s="353"/>
      <c r="C176" s="354" t="s">
        <v>201</v>
      </c>
      <c r="D176" s="353" t="s">
        <v>48</v>
      </c>
      <c r="E176" s="373">
        <v>675</v>
      </c>
      <c r="F176" s="356"/>
      <c r="G176" s="356">
        <f>E176*F176</f>
        <v>0</v>
      </c>
    </row>
    <row r="177" spans="1:7" s="339" customFormat="1" ht="13">
      <c r="A177" s="353">
        <v>59</v>
      </c>
      <c r="B177" s="353" t="s">
        <v>202</v>
      </c>
      <c r="C177" s="354" t="s">
        <v>203</v>
      </c>
      <c r="D177" s="353"/>
      <c r="E177" s="373"/>
      <c r="F177" s="356"/>
      <c r="G177" s="356"/>
    </row>
    <row r="178" spans="1:7" s="339" customFormat="1" ht="13">
      <c r="A178" s="353"/>
      <c r="B178" s="353"/>
      <c r="C178" s="354" t="s">
        <v>204</v>
      </c>
      <c r="D178" s="353" t="s">
        <v>48</v>
      </c>
      <c r="E178" s="373">
        <v>2025</v>
      </c>
      <c r="F178" s="356"/>
      <c r="G178" s="356">
        <f>E178*F178</f>
        <v>0</v>
      </c>
    </row>
    <row r="179" spans="1:7" s="339" customFormat="1" ht="13">
      <c r="A179" s="353">
        <v>60</v>
      </c>
      <c r="B179" s="353" t="s">
        <v>205</v>
      </c>
      <c r="C179" s="354" t="s">
        <v>206</v>
      </c>
      <c r="D179" s="377"/>
      <c r="E179" s="381"/>
      <c r="F179" s="377"/>
      <c r="G179" s="377"/>
    </row>
    <row r="180" spans="1:7" s="339" customFormat="1" ht="13">
      <c r="A180" s="353"/>
      <c r="B180" s="353"/>
      <c r="C180" s="386" t="s">
        <v>207</v>
      </c>
      <c r="D180" s="353" t="s">
        <v>48</v>
      </c>
      <c r="E180" s="380">
        <v>1260</v>
      </c>
      <c r="F180" s="356"/>
      <c r="G180" s="356">
        <f>E180*F180</f>
        <v>0</v>
      </c>
    </row>
    <row r="181" spans="1:7" s="339" customFormat="1" ht="13">
      <c r="A181" s="353">
        <v>61</v>
      </c>
      <c r="B181" s="353" t="s">
        <v>208</v>
      </c>
      <c r="C181" s="354" t="s">
        <v>206</v>
      </c>
      <c r="D181" s="377"/>
      <c r="E181" s="381"/>
      <c r="F181" s="377"/>
      <c r="G181" s="359"/>
    </row>
    <row r="182" spans="1:7" s="339" customFormat="1" ht="13">
      <c r="A182" s="353"/>
      <c r="B182" s="353"/>
      <c r="C182" s="386" t="s">
        <v>209</v>
      </c>
      <c r="D182" s="353" t="s">
        <v>48</v>
      </c>
      <c r="E182" s="380">
        <v>420</v>
      </c>
      <c r="F182" s="356"/>
      <c r="G182" s="356">
        <f>E182*F182</f>
        <v>0</v>
      </c>
    </row>
    <row r="183" spans="1:7" ht="12.65" customHeight="1">
      <c r="A183" s="387">
        <v>62</v>
      </c>
      <c r="B183" s="353" t="s">
        <v>38</v>
      </c>
      <c r="C183" s="47" t="s">
        <v>210</v>
      </c>
      <c r="D183" s="353"/>
      <c r="E183" s="357"/>
      <c r="F183" s="356"/>
      <c r="G183" s="356"/>
    </row>
    <row r="184" spans="1:7" ht="12.65" customHeight="1">
      <c r="A184" s="387"/>
      <c r="B184" s="353"/>
      <c r="C184" s="47" t="s">
        <v>211</v>
      </c>
      <c r="D184" s="353"/>
      <c r="E184" s="357"/>
      <c r="F184" s="356"/>
      <c r="G184" s="356"/>
    </row>
    <row r="185" spans="1:7" ht="12.65" customHeight="1">
      <c r="A185" s="387"/>
      <c r="B185" s="353"/>
      <c r="C185" s="48" t="s">
        <v>212</v>
      </c>
      <c r="D185" s="353" t="s">
        <v>48</v>
      </c>
      <c r="E185" s="357">
        <v>2450</v>
      </c>
      <c r="F185" s="356"/>
      <c r="G185" s="356">
        <f>E185*F185</f>
        <v>0</v>
      </c>
    </row>
    <row r="186" spans="1:7" s="339" customFormat="1" ht="13.15" customHeight="1">
      <c r="A186" s="353">
        <v>63</v>
      </c>
      <c r="B186" s="353" t="s">
        <v>213</v>
      </c>
      <c r="C186" s="354" t="s">
        <v>214</v>
      </c>
      <c r="D186" s="353" t="s">
        <v>48</v>
      </c>
      <c r="E186" s="357">
        <v>6280</v>
      </c>
      <c r="F186" s="356"/>
      <c r="G186" s="385">
        <f>E186*F186</f>
        <v>0</v>
      </c>
    </row>
    <row r="187" spans="1:7" s="339" customFormat="1" ht="12.65" customHeight="1">
      <c r="A187" s="353">
        <v>64</v>
      </c>
      <c r="B187" s="388" t="s">
        <v>215</v>
      </c>
      <c r="C187" s="358" t="s">
        <v>216</v>
      </c>
      <c r="D187" s="353" t="s">
        <v>71</v>
      </c>
      <c r="E187" s="357">
        <v>125</v>
      </c>
      <c r="F187" s="356"/>
      <c r="G187" s="385">
        <f>E187*F187</f>
        <v>0</v>
      </c>
    </row>
    <row r="188" spans="1:7" s="339" customFormat="1" ht="13">
      <c r="A188" s="353">
        <v>65</v>
      </c>
      <c r="B188" s="420" t="s">
        <v>38</v>
      </c>
      <c r="C188" s="354" t="s">
        <v>217</v>
      </c>
      <c r="D188" s="353"/>
      <c r="E188" s="357"/>
      <c r="F188" s="356"/>
      <c r="G188" s="356"/>
    </row>
    <row r="189" spans="1:7" s="339" customFormat="1" ht="13">
      <c r="A189" s="353"/>
      <c r="B189" s="420"/>
      <c r="C189" s="354" t="s">
        <v>218</v>
      </c>
      <c r="D189" s="353"/>
      <c r="E189" s="357"/>
      <c r="F189" s="356"/>
      <c r="G189" s="356"/>
    </row>
    <row r="190" spans="1:7" s="339" customFormat="1" ht="13">
      <c r="A190" s="353"/>
      <c r="B190" s="420"/>
      <c r="C190" s="354" t="s">
        <v>219</v>
      </c>
      <c r="D190" s="353" t="s">
        <v>48</v>
      </c>
      <c r="E190" s="357">
        <v>40</v>
      </c>
      <c r="F190" s="356"/>
      <c r="G190" s="356">
        <f>E190*F190</f>
        <v>0</v>
      </c>
    </row>
    <row r="191" spans="1:7" s="339" customFormat="1" ht="13">
      <c r="A191" s="353">
        <v>66</v>
      </c>
      <c r="B191" s="353" t="s">
        <v>220</v>
      </c>
      <c r="C191" s="354" t="s">
        <v>221</v>
      </c>
      <c r="D191" s="353"/>
      <c r="E191" s="357"/>
      <c r="F191" s="356"/>
      <c r="G191" s="359"/>
    </row>
    <row r="192" spans="1:7" s="339" customFormat="1" ht="13">
      <c r="A192" s="353"/>
      <c r="B192" s="353"/>
      <c r="C192" s="354" t="s">
        <v>222</v>
      </c>
      <c r="D192" s="353" t="s">
        <v>223</v>
      </c>
      <c r="E192" s="357">
        <v>5082</v>
      </c>
      <c r="F192" s="356"/>
      <c r="G192" s="356">
        <f>E192*F192</f>
        <v>0</v>
      </c>
    </row>
    <row r="193" spans="1:7" s="339" customFormat="1" ht="13">
      <c r="A193" s="353">
        <v>67</v>
      </c>
      <c r="B193" s="353" t="s">
        <v>224</v>
      </c>
      <c r="C193" s="354" t="s">
        <v>225</v>
      </c>
      <c r="D193" s="353"/>
      <c r="E193" s="357"/>
      <c r="F193" s="356"/>
      <c r="G193" s="359"/>
    </row>
    <row r="194" spans="1:7" s="339" customFormat="1" ht="13">
      <c r="A194" s="353"/>
      <c r="B194" s="353"/>
      <c r="C194" s="354" t="s">
        <v>226</v>
      </c>
      <c r="D194" s="353" t="s">
        <v>223</v>
      </c>
      <c r="E194" s="357">
        <v>79526</v>
      </c>
      <c r="F194" s="356"/>
      <c r="G194" s="356">
        <f>E194*F194</f>
        <v>0</v>
      </c>
    </row>
    <row r="195" spans="1:7" s="339" customFormat="1" ht="13">
      <c r="A195" s="353">
        <v>68</v>
      </c>
      <c r="B195" s="353" t="s">
        <v>227</v>
      </c>
      <c r="C195" s="354" t="s">
        <v>228</v>
      </c>
      <c r="D195" s="353"/>
      <c r="E195" s="380"/>
      <c r="F195" s="356"/>
      <c r="G195" s="356"/>
    </row>
    <row r="196" spans="1:7" s="339" customFormat="1" ht="13">
      <c r="A196" s="353"/>
      <c r="B196" s="353"/>
      <c r="C196" s="354" t="s">
        <v>229</v>
      </c>
      <c r="D196" s="353" t="s">
        <v>223</v>
      </c>
      <c r="E196" s="357">
        <v>4980</v>
      </c>
      <c r="F196" s="356"/>
      <c r="G196" s="356">
        <f>E196*F196</f>
        <v>0</v>
      </c>
    </row>
    <row r="197" spans="1:7" s="339" customFormat="1" ht="13">
      <c r="A197" s="353">
        <v>69</v>
      </c>
      <c r="B197" s="353" t="s">
        <v>230</v>
      </c>
      <c r="C197" s="354" t="s">
        <v>231</v>
      </c>
      <c r="D197" s="353"/>
      <c r="E197" s="380"/>
      <c r="F197" s="356"/>
      <c r="G197" s="356"/>
    </row>
    <row r="198" spans="1:7" s="339" customFormat="1" ht="13">
      <c r="A198" s="353"/>
      <c r="B198" s="353"/>
      <c r="C198" s="354" t="s">
        <v>232</v>
      </c>
      <c r="D198" s="353" t="s">
        <v>223</v>
      </c>
      <c r="E198" s="380">
        <v>111</v>
      </c>
      <c r="F198" s="356"/>
      <c r="G198" s="356">
        <f>E198*F198</f>
        <v>0</v>
      </c>
    </row>
    <row r="199" spans="1:7" s="339" customFormat="1" ht="13">
      <c r="A199" s="353">
        <v>70</v>
      </c>
      <c r="B199" s="353" t="s">
        <v>233</v>
      </c>
      <c r="C199" s="354" t="s">
        <v>234</v>
      </c>
      <c r="D199" s="353"/>
      <c r="E199" s="357"/>
      <c r="F199" s="356"/>
      <c r="G199" s="356"/>
    </row>
    <row r="200" spans="1:7" s="339" customFormat="1" ht="13">
      <c r="A200" s="353"/>
      <c r="B200" s="353"/>
      <c r="C200" s="354" t="s">
        <v>235</v>
      </c>
      <c r="D200" s="353" t="s">
        <v>223</v>
      </c>
      <c r="E200" s="357">
        <v>200</v>
      </c>
      <c r="F200" s="356"/>
      <c r="G200" s="356">
        <f>E200*F200</f>
        <v>0</v>
      </c>
    </row>
    <row r="201" spans="1:7" s="339" customFormat="1" ht="13">
      <c r="A201" s="353">
        <v>71</v>
      </c>
      <c r="B201" s="353" t="s">
        <v>236</v>
      </c>
      <c r="C201" s="354" t="s">
        <v>237</v>
      </c>
      <c r="D201" s="353"/>
      <c r="E201" s="357"/>
      <c r="F201" s="356"/>
      <c r="G201" s="356"/>
    </row>
    <row r="202" spans="1:7" s="339" customFormat="1" ht="13">
      <c r="A202" s="353"/>
      <c r="B202" s="353"/>
      <c r="C202" s="354" t="s">
        <v>238</v>
      </c>
      <c r="D202" s="353" t="s">
        <v>223</v>
      </c>
      <c r="E202" s="357">
        <v>18</v>
      </c>
      <c r="F202" s="356"/>
      <c r="G202" s="356">
        <f>E202*F202</f>
        <v>0</v>
      </c>
    </row>
    <row r="203" spans="1:7" s="339" customFormat="1" ht="13">
      <c r="A203" s="353">
        <v>72</v>
      </c>
      <c r="B203" s="353" t="s">
        <v>38</v>
      </c>
      <c r="C203" s="354" t="s">
        <v>239</v>
      </c>
      <c r="D203" s="353"/>
      <c r="E203" s="357"/>
      <c r="F203" s="356"/>
      <c r="G203" s="359"/>
    </row>
    <row r="204" spans="1:7" s="339" customFormat="1" ht="13">
      <c r="A204" s="353"/>
      <c r="B204" s="353"/>
      <c r="C204" s="354" t="s">
        <v>240</v>
      </c>
      <c r="D204" s="353" t="s">
        <v>223</v>
      </c>
      <c r="E204" s="357">
        <v>2</v>
      </c>
      <c r="F204" s="356"/>
      <c r="G204" s="356">
        <f>E204*F204</f>
        <v>0</v>
      </c>
    </row>
    <row r="205" spans="1:7" s="339" customFormat="1" ht="13">
      <c r="A205" s="353">
        <v>73</v>
      </c>
      <c r="B205" s="353" t="s">
        <v>38</v>
      </c>
      <c r="C205" s="354" t="s">
        <v>241</v>
      </c>
      <c r="D205" s="353"/>
      <c r="E205" s="357"/>
      <c r="F205" s="356"/>
      <c r="G205" s="359"/>
    </row>
    <row r="206" spans="1:7" s="339" customFormat="1" ht="13">
      <c r="A206" s="353"/>
      <c r="B206" s="353"/>
      <c r="C206" s="354" t="s">
        <v>242</v>
      </c>
      <c r="D206" s="353" t="s">
        <v>223</v>
      </c>
      <c r="E206" s="357">
        <v>2</v>
      </c>
      <c r="F206" s="356"/>
      <c r="G206" s="356">
        <f>E206*F206</f>
        <v>0</v>
      </c>
    </row>
    <row r="207" spans="1:7" ht="13">
      <c r="A207" s="366"/>
      <c r="B207" s="366"/>
      <c r="C207" s="367" t="s">
        <v>128</v>
      </c>
      <c r="D207" s="368"/>
      <c r="E207" s="369"/>
      <c r="F207" s="369"/>
      <c r="G207" s="371">
        <f>SUM(G112:G206)</f>
        <v>0</v>
      </c>
    </row>
    <row r="208" spans="1:7" ht="13">
      <c r="A208" s="41"/>
      <c r="B208" s="41"/>
      <c r="C208" s="22"/>
      <c r="D208" s="42"/>
      <c r="E208" s="43"/>
      <c r="F208" s="43"/>
      <c r="G208" s="45"/>
    </row>
    <row r="209" spans="1:7" s="339" customFormat="1" ht="13">
      <c r="A209" s="6"/>
      <c r="B209" s="6" t="s">
        <v>243</v>
      </c>
      <c r="C209" s="5" t="s">
        <v>244</v>
      </c>
      <c r="D209" s="6"/>
      <c r="E209" s="372"/>
      <c r="F209" s="372"/>
      <c r="G209" s="372"/>
    </row>
    <row r="210" spans="1:7" s="390" customFormat="1" ht="10.5">
      <c r="A210" s="346"/>
      <c r="B210" s="346"/>
      <c r="C210" s="347"/>
      <c r="D210" s="346"/>
      <c r="E210" s="389"/>
      <c r="F210" s="389"/>
      <c r="G210" s="389"/>
    </row>
    <row r="211" spans="1:7" s="390" customFormat="1" ht="12.65" customHeight="1">
      <c r="A211" s="353">
        <v>74</v>
      </c>
      <c r="B211" s="353" t="s">
        <v>245</v>
      </c>
      <c r="C211" s="1" t="s">
        <v>246</v>
      </c>
      <c r="D211" s="353"/>
      <c r="E211" s="357"/>
      <c r="F211" s="357"/>
      <c r="G211" s="357"/>
    </row>
    <row r="212" spans="1:7" s="390" customFormat="1" ht="12.65" customHeight="1">
      <c r="A212" s="353"/>
      <c r="B212" s="353"/>
      <c r="C212" s="354" t="s">
        <v>247</v>
      </c>
      <c r="D212" s="353"/>
      <c r="E212" s="357"/>
      <c r="F212" s="357"/>
      <c r="G212" s="357"/>
    </row>
    <row r="213" spans="1:7" s="390" customFormat="1" ht="12.65" customHeight="1">
      <c r="A213" s="353"/>
      <c r="B213" s="353"/>
      <c r="C213" s="361" t="s">
        <v>248</v>
      </c>
      <c r="D213" s="353" t="s">
        <v>71</v>
      </c>
      <c r="E213" s="391">
        <v>6985</v>
      </c>
      <c r="F213" s="356"/>
      <c r="G213" s="356">
        <f>E213*F213</f>
        <v>0</v>
      </c>
    </row>
    <row r="214" spans="1:7" s="390" customFormat="1" ht="13.15" customHeight="1">
      <c r="A214" s="353">
        <v>75</v>
      </c>
      <c r="B214" s="353" t="s">
        <v>249</v>
      </c>
      <c r="C214" s="361" t="s">
        <v>250</v>
      </c>
      <c r="D214" s="353"/>
      <c r="E214" s="391"/>
      <c r="F214" s="356"/>
      <c r="G214" s="359"/>
    </row>
    <row r="215" spans="1:7" s="390" customFormat="1" ht="13.15" customHeight="1">
      <c r="A215" s="353"/>
      <c r="B215" s="353"/>
      <c r="C215" s="361" t="s">
        <v>251</v>
      </c>
      <c r="D215" s="353" t="s">
        <v>48</v>
      </c>
      <c r="E215" s="391">
        <v>18630</v>
      </c>
      <c r="F215" s="356"/>
      <c r="G215" s="356">
        <f>E215*F215</f>
        <v>0</v>
      </c>
    </row>
    <row r="216" spans="1:7" s="390" customFormat="1" ht="13.15" customHeight="1">
      <c r="A216" s="353">
        <v>76</v>
      </c>
      <c r="B216" s="353" t="s">
        <v>252</v>
      </c>
      <c r="C216" s="361" t="s">
        <v>253</v>
      </c>
      <c r="D216" s="353"/>
      <c r="E216" s="391"/>
      <c r="F216" s="356"/>
      <c r="G216" s="359"/>
    </row>
    <row r="217" spans="1:7" s="390" customFormat="1" ht="13.15" customHeight="1">
      <c r="A217" s="353"/>
      <c r="B217" s="353"/>
      <c r="C217" s="361" t="s">
        <v>254</v>
      </c>
      <c r="D217" s="353" t="s">
        <v>48</v>
      </c>
      <c r="E217" s="391">
        <v>18404</v>
      </c>
      <c r="F217" s="356"/>
      <c r="G217" s="356">
        <f>E217*F217</f>
        <v>0</v>
      </c>
    </row>
    <row r="218" spans="1:7" s="392" customFormat="1" ht="10.5">
      <c r="A218" s="353">
        <v>77</v>
      </c>
      <c r="B218" s="360" t="s">
        <v>255</v>
      </c>
      <c r="C218" s="361" t="s">
        <v>256</v>
      </c>
      <c r="D218" s="375"/>
      <c r="E218" s="382"/>
      <c r="F218" s="383"/>
      <c r="G218" s="383"/>
    </row>
    <row r="219" spans="1:7" ht="12.65" customHeight="1">
      <c r="A219" s="375"/>
      <c r="B219" s="360"/>
      <c r="C219" s="361" t="s">
        <v>257</v>
      </c>
      <c r="D219" s="375"/>
      <c r="E219" s="382"/>
      <c r="F219" s="383"/>
      <c r="G219" s="383"/>
    </row>
    <row r="220" spans="1:7" ht="12.65" customHeight="1">
      <c r="A220" s="375"/>
      <c r="B220" s="360"/>
      <c r="C220" s="361" t="s">
        <v>258</v>
      </c>
      <c r="D220" s="375" t="s">
        <v>71</v>
      </c>
      <c r="E220" s="382">
        <v>432</v>
      </c>
      <c r="F220" s="356"/>
      <c r="G220" s="356">
        <f>E220*F220</f>
        <v>0</v>
      </c>
    </row>
    <row r="221" spans="1:7" s="390" customFormat="1" ht="12.65" customHeight="1">
      <c r="A221" s="353">
        <v>78</v>
      </c>
      <c r="B221" s="353" t="s">
        <v>259</v>
      </c>
      <c r="C221" s="358" t="s">
        <v>260</v>
      </c>
      <c r="D221" s="353"/>
      <c r="E221" s="382"/>
      <c r="F221" s="356"/>
      <c r="G221" s="359"/>
    </row>
    <row r="222" spans="1:7" s="390" customFormat="1" ht="12.65" customHeight="1">
      <c r="A222" s="353"/>
      <c r="B222" s="353"/>
      <c r="C222" s="358" t="s">
        <v>261</v>
      </c>
      <c r="D222" s="375" t="s">
        <v>48</v>
      </c>
      <c r="E222" s="391">
        <v>18254</v>
      </c>
      <c r="F222" s="383"/>
      <c r="G222" s="356">
        <f>E222*F222</f>
        <v>0</v>
      </c>
    </row>
    <row r="223" spans="1:7" s="390" customFormat="1" ht="12.65" customHeight="1">
      <c r="A223" s="353"/>
      <c r="B223" s="353" t="s">
        <v>38</v>
      </c>
      <c r="C223" s="361" t="s">
        <v>262</v>
      </c>
      <c r="D223" s="353"/>
      <c r="E223" s="382"/>
      <c r="F223" s="356"/>
      <c r="G223" s="356"/>
    </row>
    <row r="224" spans="1:7" s="390" customFormat="1" ht="12.65" customHeight="1">
      <c r="A224" s="353"/>
      <c r="B224" s="353"/>
      <c r="C224" s="361" t="s">
        <v>1749</v>
      </c>
      <c r="D224" s="353"/>
      <c r="E224" s="382"/>
      <c r="F224" s="356"/>
      <c r="G224" s="356"/>
    </row>
    <row r="225" spans="1:7" s="390" customFormat="1" ht="12.65" customHeight="1">
      <c r="A225" s="353"/>
      <c r="B225" s="353"/>
      <c r="C225" s="358" t="s">
        <v>263</v>
      </c>
      <c r="D225" s="353" t="s">
        <v>48</v>
      </c>
      <c r="E225" s="391">
        <v>10150</v>
      </c>
      <c r="F225" s="356"/>
      <c r="G225" s="356">
        <f>E225*F225</f>
        <v>0</v>
      </c>
    </row>
    <row r="226" spans="1:7" s="392" customFormat="1" ht="12.65" customHeight="1">
      <c r="A226" s="353">
        <v>79</v>
      </c>
      <c r="B226" s="363" t="s">
        <v>264</v>
      </c>
      <c r="C226" s="358" t="s">
        <v>265</v>
      </c>
      <c r="D226" s="353"/>
      <c r="E226" s="382"/>
      <c r="F226" s="383"/>
      <c r="G226" s="383"/>
    </row>
    <row r="227" spans="1:7" ht="12.65" customHeight="1">
      <c r="A227" s="353"/>
      <c r="B227" s="363"/>
      <c r="C227" s="361" t="s">
        <v>266</v>
      </c>
      <c r="D227" s="353" t="s">
        <v>48</v>
      </c>
      <c r="E227" s="391">
        <v>37034</v>
      </c>
      <c r="F227" s="383"/>
      <c r="G227" s="356">
        <f>E227*F227</f>
        <v>0</v>
      </c>
    </row>
    <row r="228" spans="1:7" ht="12.65" customHeight="1">
      <c r="A228" s="353"/>
      <c r="B228" s="363" t="s">
        <v>38</v>
      </c>
      <c r="C228" s="393" t="s">
        <v>267</v>
      </c>
      <c r="D228" s="353"/>
      <c r="E228" s="3"/>
      <c r="F228" s="394"/>
      <c r="G228" s="359"/>
    </row>
    <row r="229" spans="1:7" ht="12.65" customHeight="1">
      <c r="A229" s="353"/>
      <c r="B229" s="2"/>
      <c r="C229" s="393" t="s">
        <v>268</v>
      </c>
      <c r="D229" s="353" t="s">
        <v>42</v>
      </c>
      <c r="E229" s="3">
        <v>2640</v>
      </c>
      <c r="F229" s="394"/>
      <c r="G229" s="356">
        <f>E229*F229</f>
        <v>0</v>
      </c>
    </row>
    <row r="230" spans="1:7" ht="13.15" customHeight="1">
      <c r="A230" s="353">
        <v>80</v>
      </c>
      <c r="B230" s="363" t="s">
        <v>269</v>
      </c>
      <c r="C230" s="354" t="s">
        <v>270</v>
      </c>
      <c r="D230" s="353"/>
      <c r="E230" s="357"/>
      <c r="F230" s="356"/>
      <c r="G230" s="356"/>
    </row>
    <row r="231" spans="1:7" ht="13.15" customHeight="1">
      <c r="A231" s="353"/>
      <c r="B231" s="363"/>
      <c r="C231" s="354" t="s">
        <v>271</v>
      </c>
      <c r="D231" s="353"/>
      <c r="E231" s="357"/>
      <c r="F231" s="356"/>
      <c r="G231" s="356"/>
    </row>
    <row r="232" spans="1:7" ht="12.65" customHeight="1">
      <c r="A232" s="353"/>
      <c r="B232" s="363"/>
      <c r="C232" s="354" t="s">
        <v>272</v>
      </c>
      <c r="D232" s="353" t="s">
        <v>42</v>
      </c>
      <c r="E232" s="357">
        <v>2140</v>
      </c>
      <c r="F232" s="356"/>
      <c r="G232" s="356">
        <f>E232*F232</f>
        <v>0</v>
      </c>
    </row>
    <row r="233" spans="1:7" ht="13.15" customHeight="1">
      <c r="A233" s="353">
        <v>81</v>
      </c>
      <c r="B233" s="363" t="s">
        <v>273</v>
      </c>
      <c r="C233" s="354" t="s">
        <v>274</v>
      </c>
      <c r="D233" s="353"/>
      <c r="E233" s="357"/>
      <c r="F233" s="356"/>
      <c r="G233" s="356"/>
    </row>
    <row r="234" spans="1:7" ht="13.15" customHeight="1">
      <c r="A234" s="353"/>
      <c r="B234" s="363"/>
      <c r="C234" s="354" t="s">
        <v>271</v>
      </c>
      <c r="D234" s="353"/>
      <c r="E234" s="357"/>
      <c r="F234" s="356"/>
      <c r="G234" s="356"/>
    </row>
    <row r="235" spans="1:7" ht="12.65" customHeight="1">
      <c r="A235" s="353"/>
      <c r="B235" s="363"/>
      <c r="C235" s="354" t="s">
        <v>272</v>
      </c>
      <c r="D235" s="353" t="s">
        <v>42</v>
      </c>
      <c r="E235" s="357">
        <v>60</v>
      </c>
      <c r="F235" s="356"/>
      <c r="G235" s="356">
        <f>E235*F235</f>
        <v>0</v>
      </c>
    </row>
    <row r="236" spans="1:7" ht="13.15" customHeight="1">
      <c r="A236" s="353">
        <v>82</v>
      </c>
      <c r="B236" s="353" t="s">
        <v>275</v>
      </c>
      <c r="C236" s="354" t="s">
        <v>276</v>
      </c>
      <c r="D236" s="353"/>
      <c r="E236" s="357"/>
      <c r="F236" s="356"/>
      <c r="G236" s="395"/>
    </row>
    <row r="237" spans="1:7" ht="13.15" customHeight="1">
      <c r="A237" s="353"/>
      <c r="B237" s="354"/>
      <c r="C237" s="354" t="s">
        <v>277</v>
      </c>
      <c r="D237" s="353"/>
      <c r="E237" s="357"/>
      <c r="F237" s="356"/>
      <c r="G237" s="356"/>
    </row>
    <row r="238" spans="1:7" ht="12.65" customHeight="1">
      <c r="A238" s="353"/>
      <c r="B238" s="363"/>
      <c r="C238" s="354" t="s">
        <v>272</v>
      </c>
      <c r="D238" s="353" t="s">
        <v>42</v>
      </c>
      <c r="E238" s="357">
        <v>82</v>
      </c>
      <c r="F238" s="356"/>
      <c r="G238" s="356">
        <f>E238*F238</f>
        <v>0</v>
      </c>
    </row>
    <row r="239" spans="1:7" ht="12.65" customHeight="1">
      <c r="A239" s="375">
        <v>83</v>
      </c>
      <c r="B239" s="363" t="s">
        <v>38</v>
      </c>
      <c r="C239" s="423" t="s">
        <v>278</v>
      </c>
      <c r="D239" s="353"/>
      <c r="E239" s="3"/>
      <c r="F239" s="394"/>
      <c r="G239" s="359"/>
    </row>
    <row r="240" spans="1:7" ht="12.65" customHeight="1">
      <c r="A240" s="375"/>
      <c r="B240" s="2"/>
      <c r="C240" s="423" t="s">
        <v>279</v>
      </c>
      <c r="D240" s="353" t="s">
        <v>33</v>
      </c>
      <c r="E240" s="424">
        <v>425</v>
      </c>
      <c r="F240" s="394"/>
      <c r="G240" s="356">
        <f>E240*F240</f>
        <v>0</v>
      </c>
    </row>
    <row r="241" spans="1:7" ht="12.65" customHeight="1">
      <c r="A241" s="353">
        <v>84</v>
      </c>
      <c r="B241" s="363" t="s">
        <v>280</v>
      </c>
      <c r="C241" s="354" t="s">
        <v>281</v>
      </c>
      <c r="D241" s="353"/>
      <c r="E241" s="357"/>
      <c r="F241" s="356"/>
      <c r="G241" s="356"/>
    </row>
    <row r="242" spans="1:7" s="25" customFormat="1" ht="12.65" customHeight="1">
      <c r="A242" s="353"/>
      <c r="B242" s="363"/>
      <c r="C242" s="354" t="s">
        <v>282</v>
      </c>
      <c r="D242" s="353" t="s">
        <v>42</v>
      </c>
      <c r="E242" s="357">
        <v>30</v>
      </c>
      <c r="F242" s="356"/>
      <c r="G242" s="356">
        <f>E242*F242</f>
        <v>0</v>
      </c>
    </row>
    <row r="243" spans="1:7" s="25" customFormat="1" ht="12.65" customHeight="1">
      <c r="A243" s="353">
        <v>85</v>
      </c>
      <c r="B243" s="363" t="s">
        <v>38</v>
      </c>
      <c r="C243" s="361" t="s">
        <v>283</v>
      </c>
      <c r="D243" s="425"/>
      <c r="E243" s="381"/>
      <c r="F243" s="396"/>
      <c r="G243" s="425"/>
    </row>
    <row r="244" spans="1:7" s="25" customFormat="1" ht="12.65" customHeight="1">
      <c r="A244" s="353"/>
      <c r="B244" s="416"/>
      <c r="C244" s="361" t="s">
        <v>284</v>
      </c>
      <c r="D244" s="353" t="s">
        <v>48</v>
      </c>
      <c r="E244" s="357">
        <v>2280</v>
      </c>
      <c r="F244" s="397"/>
      <c r="G244" s="356">
        <f>E244*F244</f>
        <v>0</v>
      </c>
    </row>
    <row r="245" spans="1:7" s="25" customFormat="1" ht="12.65" customHeight="1">
      <c r="A245" s="353">
        <v>86</v>
      </c>
      <c r="B245" s="363" t="s">
        <v>285</v>
      </c>
      <c r="C245" s="354" t="s">
        <v>286</v>
      </c>
      <c r="D245" s="353" t="s">
        <v>71</v>
      </c>
      <c r="E245" s="357">
        <v>5</v>
      </c>
      <c r="F245" s="356"/>
      <c r="G245" s="356">
        <f>E245*F245</f>
        <v>0</v>
      </c>
    </row>
    <row r="246" spans="1:7" s="25" customFormat="1" ht="13">
      <c r="A246" s="366"/>
      <c r="B246" s="366"/>
      <c r="C246" s="367" t="s">
        <v>128</v>
      </c>
      <c r="D246" s="368"/>
      <c r="E246" s="369"/>
      <c r="F246" s="369"/>
      <c r="G246" s="371">
        <f>SUM(G211:G245)</f>
        <v>0</v>
      </c>
    </row>
    <row r="247" spans="1:7" s="25" customFormat="1" ht="13">
      <c r="A247" s="41"/>
      <c r="B247" s="41"/>
      <c r="C247" s="22"/>
      <c r="D247" s="42"/>
      <c r="E247" s="43"/>
      <c r="F247" s="43"/>
      <c r="G247" s="45"/>
    </row>
    <row r="248" spans="1:7" s="25" customFormat="1" ht="13">
      <c r="A248" s="2"/>
      <c r="B248" s="6" t="s">
        <v>287</v>
      </c>
      <c r="C248" s="5" t="s">
        <v>288</v>
      </c>
      <c r="D248" s="2"/>
      <c r="E248" s="398"/>
      <c r="F248" s="398"/>
      <c r="G248" s="398"/>
    </row>
    <row r="249" spans="1:7" s="25" customFormat="1" ht="12.5">
      <c r="A249" s="2"/>
      <c r="B249" s="2"/>
      <c r="C249" s="1"/>
      <c r="D249" s="2"/>
      <c r="E249" s="398"/>
      <c r="F249" s="398"/>
      <c r="G249" s="398"/>
    </row>
    <row r="250" spans="1:7" s="25" customFormat="1" ht="12.5">
      <c r="A250" s="353">
        <v>87</v>
      </c>
      <c r="B250" s="353" t="s">
        <v>289</v>
      </c>
      <c r="C250" s="354" t="s">
        <v>290</v>
      </c>
      <c r="D250" s="353"/>
      <c r="E250" s="357"/>
      <c r="F250" s="357"/>
      <c r="G250" s="356"/>
    </row>
    <row r="251" spans="1:7" s="25" customFormat="1" ht="12.5">
      <c r="A251" s="353"/>
      <c r="B251" s="354"/>
      <c r="C251" s="354" t="s">
        <v>291</v>
      </c>
      <c r="D251" s="353"/>
      <c r="E251" s="357"/>
      <c r="F251" s="357"/>
      <c r="G251" s="356"/>
    </row>
    <row r="252" spans="1:7" s="25" customFormat="1" ht="12.5">
      <c r="A252" s="353"/>
      <c r="B252" s="354"/>
      <c r="C252" s="354" t="s">
        <v>292</v>
      </c>
      <c r="D252" s="353"/>
      <c r="E252" s="357"/>
      <c r="F252" s="357"/>
      <c r="G252" s="356"/>
    </row>
    <row r="253" spans="1:7" s="25" customFormat="1" ht="12.5">
      <c r="A253" s="353"/>
      <c r="B253" s="354"/>
      <c r="C253" s="354" t="s">
        <v>293</v>
      </c>
      <c r="D253" s="353"/>
      <c r="E253" s="357"/>
      <c r="F253" s="356"/>
      <c r="G253" s="383"/>
    </row>
    <row r="254" spans="1:7" s="1" customFormat="1" ht="12.65" customHeight="1">
      <c r="A254" s="353"/>
      <c r="B254" s="353"/>
      <c r="C254" s="1" t="s">
        <v>294</v>
      </c>
      <c r="D254" s="353" t="s">
        <v>42</v>
      </c>
      <c r="E254" s="357">
        <v>2140</v>
      </c>
      <c r="F254" s="356"/>
      <c r="G254" s="356">
        <f>E254*F254</f>
        <v>0</v>
      </c>
    </row>
    <row r="255" spans="1:7" s="25" customFormat="1" ht="12.65" customHeight="1">
      <c r="A255" s="353">
        <v>88</v>
      </c>
      <c r="B255" s="353" t="s">
        <v>295</v>
      </c>
      <c r="C255" s="354" t="s">
        <v>296</v>
      </c>
      <c r="D255" s="353"/>
      <c r="E255" s="399"/>
      <c r="F255" s="357"/>
      <c r="G255" s="356"/>
    </row>
    <row r="256" spans="1:7" s="25" customFormat="1" ht="12.65" customHeight="1">
      <c r="A256" s="353"/>
      <c r="B256" s="353"/>
      <c r="C256" s="354" t="s">
        <v>297</v>
      </c>
      <c r="D256" s="353"/>
      <c r="E256" s="399"/>
      <c r="F256" s="357"/>
      <c r="G256" s="356"/>
    </row>
    <row r="257" spans="1:7" s="25" customFormat="1" ht="12.65" customHeight="1">
      <c r="A257" s="353"/>
      <c r="B257" s="353"/>
      <c r="C257" s="354" t="s">
        <v>298</v>
      </c>
      <c r="D257" s="353"/>
      <c r="E257" s="399"/>
      <c r="F257" s="356"/>
      <c r="G257" s="356"/>
    </row>
    <row r="258" spans="1:7" s="25" customFormat="1" ht="12.65" customHeight="1">
      <c r="A258" s="353"/>
      <c r="B258" s="353"/>
      <c r="C258" s="354" t="s">
        <v>299</v>
      </c>
      <c r="D258" s="353"/>
      <c r="E258" s="399"/>
      <c r="F258" s="356"/>
      <c r="G258" s="383"/>
    </row>
    <row r="259" spans="1:7" s="25" customFormat="1" ht="12.65" customHeight="1">
      <c r="A259" s="353"/>
      <c r="B259" s="353"/>
      <c r="C259" s="1" t="s">
        <v>300</v>
      </c>
      <c r="D259" s="353" t="s">
        <v>42</v>
      </c>
      <c r="E259" s="399">
        <v>480</v>
      </c>
      <c r="F259" s="356"/>
      <c r="G259" s="383">
        <f>E259*F259</f>
        <v>0</v>
      </c>
    </row>
    <row r="260" spans="1:7" s="25" customFormat="1" ht="12.5">
      <c r="A260" s="353">
        <v>89</v>
      </c>
      <c r="B260" s="353" t="s">
        <v>301</v>
      </c>
      <c r="C260" s="358" t="s">
        <v>302</v>
      </c>
      <c r="D260" s="353"/>
      <c r="E260" s="357"/>
      <c r="F260" s="356"/>
      <c r="G260" s="356"/>
    </row>
    <row r="261" spans="1:7" s="25" customFormat="1" ht="12.5">
      <c r="A261" s="353"/>
      <c r="B261" s="353"/>
      <c r="C261" s="1" t="s">
        <v>303</v>
      </c>
      <c r="D261" s="353"/>
      <c r="E261" s="357"/>
      <c r="F261" s="356"/>
      <c r="G261" s="383"/>
    </row>
    <row r="262" spans="1:7" s="358" customFormat="1" ht="12.65" customHeight="1">
      <c r="A262" s="375"/>
      <c r="B262" s="375"/>
      <c r="C262" s="354" t="s">
        <v>1732</v>
      </c>
      <c r="D262" s="353"/>
      <c r="E262" s="357"/>
      <c r="F262" s="356"/>
      <c r="G262" s="383"/>
    </row>
    <row r="263" spans="1:7" s="358" customFormat="1" ht="12.65" customHeight="1">
      <c r="A263" s="375"/>
      <c r="B263" s="375"/>
      <c r="C263" s="354" t="s">
        <v>1731</v>
      </c>
      <c r="D263" s="353" t="s">
        <v>42</v>
      </c>
      <c r="E263" s="357">
        <v>3230</v>
      </c>
      <c r="F263" s="356"/>
      <c r="G263" s="383">
        <f>E263*F263</f>
        <v>0</v>
      </c>
    </row>
    <row r="264" spans="1:7" s="25" customFormat="1" ht="12.65" customHeight="1">
      <c r="A264" s="353">
        <v>90</v>
      </c>
      <c r="B264" s="353" t="s">
        <v>1750</v>
      </c>
      <c r="C264" s="354" t="s">
        <v>305</v>
      </c>
      <c r="D264" s="353"/>
      <c r="E264" s="357"/>
      <c r="F264" s="356"/>
      <c r="G264" s="356"/>
    </row>
    <row r="265" spans="1:7" s="25" customFormat="1" ht="12.65" customHeight="1">
      <c r="A265" s="353"/>
      <c r="B265" s="353"/>
      <c r="C265" s="354" t="s">
        <v>1751</v>
      </c>
      <c r="D265" s="353"/>
      <c r="E265" s="357"/>
      <c r="F265" s="356"/>
      <c r="G265" s="356"/>
    </row>
    <row r="266" spans="1:7" s="25" customFormat="1" ht="12.65" customHeight="1">
      <c r="A266" s="353"/>
      <c r="B266" s="353"/>
      <c r="C266" s="354" t="s">
        <v>307</v>
      </c>
      <c r="D266" s="353" t="s">
        <v>42</v>
      </c>
      <c r="E266" s="357">
        <v>226</v>
      </c>
      <c r="F266" s="356"/>
      <c r="G266" s="383">
        <f>E266*F266</f>
        <v>0</v>
      </c>
    </row>
    <row r="267" spans="1:7" s="25" customFormat="1" ht="12.65" customHeight="1">
      <c r="A267" s="353">
        <v>91</v>
      </c>
      <c r="B267" s="353" t="s">
        <v>304</v>
      </c>
      <c r="C267" s="354" t="s">
        <v>305</v>
      </c>
      <c r="D267" s="353"/>
      <c r="E267" s="357"/>
      <c r="F267" s="356"/>
      <c r="G267" s="356"/>
    </row>
    <row r="268" spans="1:7" s="25" customFormat="1" ht="12.65" customHeight="1">
      <c r="A268" s="353"/>
      <c r="B268" s="353"/>
      <c r="C268" s="354" t="s">
        <v>306</v>
      </c>
      <c r="D268" s="353"/>
      <c r="E268" s="357"/>
      <c r="F268" s="356"/>
      <c r="G268" s="356"/>
    </row>
    <row r="269" spans="1:7" s="25" customFormat="1" ht="12.65" customHeight="1">
      <c r="A269" s="353"/>
      <c r="B269" s="353"/>
      <c r="C269" s="354" t="s">
        <v>307</v>
      </c>
      <c r="D269" s="353" t="s">
        <v>42</v>
      </c>
      <c r="E269" s="357">
        <v>40</v>
      </c>
      <c r="F269" s="356"/>
      <c r="G269" s="383">
        <f>E269*F269</f>
        <v>0</v>
      </c>
    </row>
    <row r="270" spans="1:7" s="358" customFormat="1" ht="12.65" customHeight="1">
      <c r="A270" s="375">
        <v>92</v>
      </c>
      <c r="B270" s="375" t="s">
        <v>1752</v>
      </c>
      <c r="C270" s="354" t="s">
        <v>309</v>
      </c>
      <c r="D270" s="375"/>
      <c r="E270" s="382"/>
      <c r="F270" s="383"/>
      <c r="G270" s="383"/>
    </row>
    <row r="271" spans="1:7" s="358" customFormat="1" ht="12.65" customHeight="1">
      <c r="A271" s="375"/>
      <c r="B271" s="375"/>
      <c r="C271" s="354" t="s">
        <v>1753</v>
      </c>
      <c r="D271" s="375"/>
      <c r="E271" s="382"/>
      <c r="F271" s="383"/>
      <c r="G271" s="383"/>
    </row>
    <row r="272" spans="1:7" s="358" customFormat="1" ht="12.65" customHeight="1">
      <c r="A272" s="375"/>
      <c r="B272" s="375"/>
      <c r="C272" s="354" t="s">
        <v>311</v>
      </c>
      <c r="D272" s="375"/>
      <c r="E272" s="382"/>
      <c r="F272" s="383"/>
      <c r="G272" s="384"/>
    </row>
    <row r="273" spans="1:7" s="358" customFormat="1" ht="12.65" customHeight="1">
      <c r="A273" s="375"/>
      <c r="B273" s="375"/>
      <c r="C273" s="354" t="s">
        <v>312</v>
      </c>
      <c r="D273" s="375"/>
      <c r="E273" s="382"/>
      <c r="F273" s="383"/>
      <c r="G273" s="359"/>
    </row>
    <row r="274" spans="1:7" s="358" customFormat="1" ht="12.65" customHeight="1">
      <c r="A274" s="375"/>
      <c r="B274" s="375"/>
      <c r="C274" s="354" t="s">
        <v>313</v>
      </c>
      <c r="D274" s="375" t="s">
        <v>42</v>
      </c>
      <c r="E274" s="382">
        <v>150</v>
      </c>
      <c r="F274" s="383"/>
      <c r="G274" s="383">
        <f>E274*F274</f>
        <v>0</v>
      </c>
    </row>
    <row r="275" spans="1:7" s="358" customFormat="1" ht="12.65" customHeight="1">
      <c r="A275" s="375">
        <v>93</v>
      </c>
      <c r="B275" s="375" t="s">
        <v>308</v>
      </c>
      <c r="C275" s="354" t="s">
        <v>309</v>
      </c>
      <c r="D275" s="375"/>
      <c r="E275" s="382"/>
      <c r="F275" s="383"/>
      <c r="G275" s="383"/>
    </row>
    <row r="276" spans="1:7" s="358" customFormat="1" ht="12.65" customHeight="1">
      <c r="A276" s="375"/>
      <c r="B276" s="375"/>
      <c r="C276" s="354" t="s">
        <v>310</v>
      </c>
      <c r="D276" s="375"/>
      <c r="E276" s="382"/>
      <c r="F276" s="383"/>
      <c r="G276" s="383"/>
    </row>
    <row r="277" spans="1:7" s="358" customFormat="1" ht="12.65" customHeight="1">
      <c r="A277" s="375"/>
      <c r="B277" s="375"/>
      <c r="C277" s="354" t="s">
        <v>311</v>
      </c>
      <c r="D277" s="375"/>
      <c r="E277" s="382"/>
      <c r="F277" s="383"/>
      <c r="G277" s="384"/>
    </row>
    <row r="278" spans="1:7" s="358" customFormat="1" ht="12.65" customHeight="1">
      <c r="A278" s="375"/>
      <c r="B278" s="375"/>
      <c r="C278" s="354" t="s">
        <v>312</v>
      </c>
      <c r="D278" s="375"/>
      <c r="E278" s="382"/>
      <c r="F278" s="383"/>
      <c r="G278" s="359"/>
    </row>
    <row r="279" spans="1:7" s="358" customFormat="1" ht="12.65" customHeight="1">
      <c r="A279" s="375"/>
      <c r="B279" s="375"/>
      <c r="C279" s="354" t="s">
        <v>313</v>
      </c>
      <c r="D279" s="375" t="s">
        <v>42</v>
      </c>
      <c r="E279" s="382">
        <v>285</v>
      </c>
      <c r="F279" s="383"/>
      <c r="G279" s="383">
        <f>E279*F279</f>
        <v>0</v>
      </c>
    </row>
    <row r="280" spans="1:7" s="358" customFormat="1" ht="12.65" customHeight="1">
      <c r="A280" s="353">
        <v>94</v>
      </c>
      <c r="B280" s="375" t="s">
        <v>1756</v>
      </c>
      <c r="C280" s="354" t="s">
        <v>309</v>
      </c>
      <c r="D280" s="375"/>
      <c r="E280" s="382"/>
      <c r="F280" s="383"/>
      <c r="G280" s="383"/>
    </row>
    <row r="281" spans="1:7" s="358" customFormat="1" ht="12.65" customHeight="1">
      <c r="A281" s="375"/>
      <c r="B281" s="375"/>
      <c r="C281" s="354" t="s">
        <v>1757</v>
      </c>
      <c r="D281" s="375"/>
      <c r="E281" s="382"/>
      <c r="F281" s="383"/>
      <c r="G281" s="383"/>
    </row>
    <row r="282" spans="1:7" s="358" customFormat="1" ht="12.65" customHeight="1">
      <c r="A282" s="375"/>
      <c r="B282" s="375"/>
      <c r="C282" s="354" t="s">
        <v>311</v>
      </c>
      <c r="D282" s="375"/>
      <c r="E282" s="382"/>
      <c r="F282" s="383"/>
      <c r="G282" s="359"/>
    </row>
    <row r="283" spans="1:7" s="358" customFormat="1" ht="12.65" customHeight="1">
      <c r="A283" s="375"/>
      <c r="B283" s="375"/>
      <c r="C283" s="354" t="s">
        <v>316</v>
      </c>
      <c r="D283" s="375"/>
      <c r="E283" s="382"/>
      <c r="F283" s="383"/>
      <c r="G283" s="359"/>
    </row>
    <row r="284" spans="1:7" s="358" customFormat="1" ht="12.65" customHeight="1">
      <c r="A284" s="375"/>
      <c r="B284" s="375"/>
      <c r="C284" s="354" t="s">
        <v>313</v>
      </c>
      <c r="D284" s="375" t="s">
        <v>42</v>
      </c>
      <c r="E284" s="382">
        <v>410</v>
      </c>
      <c r="F284" s="383"/>
      <c r="G284" s="383">
        <f>E284*F284</f>
        <v>0</v>
      </c>
    </row>
    <row r="285" spans="1:7" s="358" customFormat="1" ht="12.65" customHeight="1">
      <c r="A285" s="353">
        <v>95</v>
      </c>
      <c r="B285" s="375" t="s">
        <v>314</v>
      </c>
      <c r="C285" s="354" t="s">
        <v>309</v>
      </c>
      <c r="D285" s="375"/>
      <c r="E285" s="382"/>
      <c r="F285" s="383"/>
      <c r="G285" s="383"/>
    </row>
    <row r="286" spans="1:7" s="358" customFormat="1" ht="12.65" customHeight="1">
      <c r="A286" s="375"/>
      <c r="B286" s="375"/>
      <c r="C286" s="354" t="s">
        <v>315</v>
      </c>
      <c r="D286" s="375"/>
      <c r="E286" s="382"/>
      <c r="F286" s="383"/>
      <c r="G286" s="383"/>
    </row>
    <row r="287" spans="1:7" s="358" customFormat="1" ht="12.65" customHeight="1">
      <c r="A287" s="375"/>
      <c r="B287" s="375"/>
      <c r="C287" s="354" t="s">
        <v>311</v>
      </c>
      <c r="D287" s="375"/>
      <c r="E287" s="382"/>
      <c r="F287" s="383"/>
      <c r="G287" s="359"/>
    </row>
    <row r="288" spans="1:7" s="358" customFormat="1" ht="12.65" customHeight="1">
      <c r="A288" s="375"/>
      <c r="B288" s="375"/>
      <c r="C288" s="354" t="s">
        <v>316</v>
      </c>
      <c r="D288" s="375"/>
      <c r="E288" s="382"/>
      <c r="F288" s="383"/>
      <c r="G288" s="359"/>
    </row>
    <row r="289" spans="1:7" s="358" customFormat="1" ht="12.65" customHeight="1">
      <c r="A289" s="375"/>
      <c r="B289" s="375"/>
      <c r="C289" s="354" t="s">
        <v>313</v>
      </c>
      <c r="D289" s="375" t="s">
        <v>42</v>
      </c>
      <c r="E289" s="382">
        <v>70</v>
      </c>
      <c r="F289" s="383"/>
      <c r="G289" s="383">
        <f>E289*F289</f>
        <v>0</v>
      </c>
    </row>
    <row r="290" spans="1:7" s="25" customFormat="1" ht="12.5">
      <c r="A290" s="353">
        <v>96</v>
      </c>
      <c r="B290" s="353" t="s">
        <v>1758</v>
      </c>
      <c r="C290" s="354" t="s">
        <v>309</v>
      </c>
      <c r="D290" s="353"/>
      <c r="E290" s="357"/>
      <c r="F290" s="356"/>
      <c r="G290" s="356"/>
    </row>
    <row r="291" spans="1:7" s="25" customFormat="1" ht="12.5">
      <c r="A291" s="353"/>
      <c r="B291" s="353"/>
      <c r="C291" s="354" t="s">
        <v>1759</v>
      </c>
      <c r="D291" s="353"/>
      <c r="E291" s="357"/>
      <c r="F291" s="395"/>
      <c r="G291" s="356"/>
    </row>
    <row r="292" spans="1:7" s="25" customFormat="1" ht="12.5">
      <c r="A292" s="353"/>
      <c r="B292" s="353"/>
      <c r="C292" s="354" t="s">
        <v>311</v>
      </c>
      <c r="D292" s="353"/>
      <c r="E292" s="357"/>
      <c r="F292" s="356"/>
      <c r="G292" s="356"/>
    </row>
    <row r="293" spans="1:7" s="25" customFormat="1" ht="12.5">
      <c r="A293" s="353"/>
      <c r="B293" s="353"/>
      <c r="C293" s="354" t="s">
        <v>319</v>
      </c>
      <c r="D293" s="353"/>
      <c r="E293" s="357"/>
      <c r="F293" s="356"/>
      <c r="G293" s="356"/>
    </row>
    <row r="294" spans="1:7" s="25" customFormat="1" ht="12.5">
      <c r="A294" s="353"/>
      <c r="B294" s="353"/>
      <c r="C294" s="354" t="s">
        <v>313</v>
      </c>
      <c r="D294" s="353" t="s">
        <v>42</v>
      </c>
      <c r="E294" s="357">
        <v>221</v>
      </c>
      <c r="F294" s="356"/>
      <c r="G294" s="383">
        <f>E294*F294</f>
        <v>0</v>
      </c>
    </row>
    <row r="295" spans="1:7" s="25" customFormat="1" ht="12.5">
      <c r="A295" s="353">
        <v>97</v>
      </c>
      <c r="B295" s="353" t="s">
        <v>317</v>
      </c>
      <c r="C295" s="354" t="s">
        <v>309</v>
      </c>
      <c r="D295" s="353"/>
      <c r="E295" s="357"/>
      <c r="F295" s="356"/>
      <c r="G295" s="356"/>
    </row>
    <row r="296" spans="1:7" s="25" customFormat="1" ht="12.5">
      <c r="A296" s="353"/>
      <c r="B296" s="353"/>
      <c r="C296" s="354" t="s">
        <v>318</v>
      </c>
      <c r="D296" s="353"/>
      <c r="E296" s="357"/>
      <c r="F296" s="395"/>
      <c r="G296" s="356"/>
    </row>
    <row r="297" spans="1:7" s="25" customFormat="1" ht="12.5">
      <c r="A297" s="353"/>
      <c r="B297" s="353"/>
      <c r="C297" s="354" t="s">
        <v>311</v>
      </c>
      <c r="D297" s="353"/>
      <c r="E297" s="357"/>
      <c r="F297" s="356"/>
      <c r="G297" s="356"/>
    </row>
    <row r="298" spans="1:7" s="25" customFormat="1" ht="12.5">
      <c r="A298" s="353"/>
      <c r="B298" s="353"/>
      <c r="C298" s="354" t="s">
        <v>319</v>
      </c>
      <c r="D298" s="353"/>
      <c r="E298" s="357"/>
      <c r="F298" s="356"/>
      <c r="G298" s="356"/>
    </row>
    <row r="299" spans="1:7" s="25" customFormat="1" ht="12.5">
      <c r="A299" s="353"/>
      <c r="B299" s="353"/>
      <c r="C299" s="354" t="s">
        <v>313</v>
      </c>
      <c r="D299" s="353" t="s">
        <v>42</v>
      </c>
      <c r="E299" s="357">
        <v>85</v>
      </c>
      <c r="F299" s="356"/>
      <c r="G299" s="383">
        <f>E299*F299</f>
        <v>0</v>
      </c>
    </row>
    <row r="300" spans="1:7" s="25" customFormat="1" ht="12.5">
      <c r="A300" s="353">
        <v>98</v>
      </c>
      <c r="B300" s="353" t="s">
        <v>1760</v>
      </c>
      <c r="C300" s="354" t="s">
        <v>309</v>
      </c>
      <c r="D300" s="353"/>
      <c r="E300" s="357"/>
      <c r="F300" s="356"/>
      <c r="G300" s="356"/>
    </row>
    <row r="301" spans="1:7" s="25" customFormat="1" ht="12.5">
      <c r="A301" s="353"/>
      <c r="B301" s="353"/>
      <c r="C301" s="354" t="s">
        <v>1761</v>
      </c>
      <c r="D301" s="353"/>
      <c r="E301" s="357"/>
      <c r="F301" s="395"/>
      <c r="G301" s="356"/>
    </row>
    <row r="302" spans="1:7" s="25" customFormat="1" ht="12.5">
      <c r="A302" s="353"/>
      <c r="B302" s="353"/>
      <c r="C302" s="354" t="s">
        <v>311</v>
      </c>
      <c r="D302" s="353"/>
      <c r="E302" s="357"/>
      <c r="F302" s="356"/>
      <c r="G302" s="356"/>
    </row>
    <row r="303" spans="1:7" s="25" customFormat="1" ht="12.5">
      <c r="A303" s="353"/>
      <c r="B303" s="353"/>
      <c r="C303" s="354" t="s">
        <v>322</v>
      </c>
      <c r="D303" s="353"/>
      <c r="E303" s="357"/>
      <c r="F303" s="356"/>
      <c r="G303" s="356"/>
    </row>
    <row r="304" spans="1:7" s="25" customFormat="1" ht="12.5">
      <c r="A304" s="353"/>
      <c r="B304" s="353"/>
      <c r="C304" s="354" t="s">
        <v>313</v>
      </c>
      <c r="D304" s="353" t="s">
        <v>42</v>
      </c>
      <c r="E304" s="357">
        <v>163</v>
      </c>
      <c r="F304" s="356"/>
      <c r="G304" s="383">
        <f>E304*F304</f>
        <v>0</v>
      </c>
    </row>
    <row r="305" spans="1:7" s="25" customFormat="1" ht="12.5">
      <c r="A305" s="353">
        <v>99</v>
      </c>
      <c r="B305" s="353" t="s">
        <v>320</v>
      </c>
      <c r="C305" s="354" t="s">
        <v>309</v>
      </c>
      <c r="D305" s="353"/>
      <c r="E305" s="357"/>
      <c r="F305" s="356"/>
      <c r="G305" s="356"/>
    </row>
    <row r="306" spans="1:7" s="25" customFormat="1" ht="12.5">
      <c r="A306" s="353"/>
      <c r="B306" s="353"/>
      <c r="C306" s="354" t="s">
        <v>321</v>
      </c>
      <c r="D306" s="353"/>
      <c r="E306" s="357"/>
      <c r="F306" s="395"/>
      <c r="G306" s="356"/>
    </row>
    <row r="307" spans="1:7" s="25" customFormat="1" ht="12.5">
      <c r="A307" s="353"/>
      <c r="B307" s="353"/>
      <c r="C307" s="354" t="s">
        <v>311</v>
      </c>
      <c r="D307" s="353"/>
      <c r="E307" s="357"/>
      <c r="F307" s="356"/>
      <c r="G307" s="356"/>
    </row>
    <row r="308" spans="1:7" s="25" customFormat="1" ht="12.5">
      <c r="A308" s="353"/>
      <c r="B308" s="353"/>
      <c r="C308" s="354" t="s">
        <v>322</v>
      </c>
      <c r="D308" s="353"/>
      <c r="E308" s="357"/>
      <c r="F308" s="356"/>
      <c r="G308" s="356"/>
    </row>
    <row r="309" spans="1:7" s="25" customFormat="1" ht="12.5">
      <c r="A309" s="353"/>
      <c r="B309" s="353"/>
      <c r="C309" s="354" t="s">
        <v>313</v>
      </c>
      <c r="D309" s="353" t="s">
        <v>42</v>
      </c>
      <c r="E309" s="357">
        <v>815</v>
      </c>
      <c r="F309" s="356"/>
      <c r="G309" s="383">
        <f>E309*F309</f>
        <v>0</v>
      </c>
    </row>
    <row r="310" spans="1:7" s="358" customFormat="1" ht="12.65" customHeight="1">
      <c r="A310" s="375">
        <v>100</v>
      </c>
      <c r="B310" s="375" t="s">
        <v>323</v>
      </c>
      <c r="C310" s="1" t="s">
        <v>324</v>
      </c>
      <c r="D310" s="375"/>
      <c r="E310" s="382"/>
      <c r="F310" s="383"/>
      <c r="G310" s="383"/>
    </row>
    <row r="311" spans="1:7" s="358" customFormat="1" ht="12.65" customHeight="1">
      <c r="A311" s="375"/>
      <c r="B311" s="375"/>
      <c r="C311" s="354" t="s">
        <v>325</v>
      </c>
      <c r="D311" s="375" t="s">
        <v>42</v>
      </c>
      <c r="E311" s="382">
        <v>40</v>
      </c>
      <c r="F311" s="383"/>
      <c r="G311" s="383">
        <f>E311*F311</f>
        <v>0</v>
      </c>
    </row>
    <row r="312" spans="1:7" s="358" customFormat="1" ht="12.65" customHeight="1">
      <c r="A312" s="375">
        <v>101</v>
      </c>
      <c r="B312" s="375" t="s">
        <v>1754</v>
      </c>
      <c r="C312" s="358" t="s">
        <v>324</v>
      </c>
      <c r="D312" s="375"/>
      <c r="E312" s="382"/>
      <c r="F312" s="383"/>
      <c r="G312" s="383"/>
    </row>
    <row r="313" spans="1:7" s="358" customFormat="1" ht="12.65" customHeight="1">
      <c r="A313" s="375"/>
      <c r="B313" s="375"/>
      <c r="C313" s="361" t="s">
        <v>1755</v>
      </c>
      <c r="D313" s="375" t="s">
        <v>42</v>
      </c>
      <c r="E313" s="382">
        <v>285</v>
      </c>
      <c r="F313" s="383"/>
      <c r="G313" s="383">
        <f>E313*F313</f>
        <v>0</v>
      </c>
    </row>
    <row r="314" spans="1:7" s="358" customFormat="1" ht="12.65" customHeight="1">
      <c r="A314" s="375">
        <v>102</v>
      </c>
      <c r="B314" s="375" t="s">
        <v>326</v>
      </c>
      <c r="C314" s="1" t="s">
        <v>324</v>
      </c>
      <c r="D314" s="375"/>
      <c r="E314" s="382"/>
      <c r="F314" s="383"/>
      <c r="G314" s="383"/>
    </row>
    <row r="315" spans="1:7" s="358" customFormat="1" ht="12.65" customHeight="1">
      <c r="A315" s="375"/>
      <c r="B315" s="375"/>
      <c r="C315" s="354" t="s">
        <v>327</v>
      </c>
      <c r="D315" s="375" t="s">
        <v>42</v>
      </c>
      <c r="E315" s="382">
        <v>70</v>
      </c>
      <c r="F315" s="383"/>
      <c r="G315" s="383">
        <f>E315*F315</f>
        <v>0</v>
      </c>
    </row>
    <row r="316" spans="1:7" s="358" customFormat="1" ht="12.65" customHeight="1">
      <c r="A316" s="375">
        <v>103</v>
      </c>
      <c r="B316" s="375" t="s">
        <v>328</v>
      </c>
      <c r="C316" s="358" t="s">
        <v>324</v>
      </c>
      <c r="D316" s="375"/>
      <c r="E316" s="382"/>
      <c r="F316" s="383"/>
      <c r="G316" s="383"/>
    </row>
    <row r="317" spans="1:7" s="358" customFormat="1" ht="12.65" customHeight="1">
      <c r="A317" s="375"/>
      <c r="B317" s="375"/>
      <c r="C317" s="361" t="s">
        <v>329</v>
      </c>
      <c r="D317" s="375" t="s">
        <v>42</v>
      </c>
      <c r="E317" s="382">
        <v>85</v>
      </c>
      <c r="F317" s="383"/>
      <c r="G317" s="383">
        <f>E317*F317</f>
        <v>0</v>
      </c>
    </row>
    <row r="318" spans="1:7" s="358" customFormat="1" ht="12.65" customHeight="1">
      <c r="A318" s="375">
        <v>104</v>
      </c>
      <c r="B318" s="375" t="s">
        <v>330</v>
      </c>
      <c r="C318" s="358" t="s">
        <v>324</v>
      </c>
      <c r="D318" s="375"/>
      <c r="E318" s="382"/>
      <c r="F318" s="383"/>
      <c r="G318" s="383"/>
    </row>
    <row r="319" spans="1:7" s="358" customFormat="1" ht="12.65" customHeight="1">
      <c r="A319" s="375"/>
      <c r="B319" s="375"/>
      <c r="C319" s="361" t="s">
        <v>331</v>
      </c>
      <c r="D319" s="375" t="s">
        <v>42</v>
      </c>
      <c r="E319" s="382">
        <v>815</v>
      </c>
      <c r="F319" s="383"/>
      <c r="G319" s="383">
        <f>E319*F319</f>
        <v>0</v>
      </c>
    </row>
    <row r="320" spans="1:7" s="25" customFormat="1" ht="12.65" customHeight="1">
      <c r="A320" s="353">
        <v>105</v>
      </c>
      <c r="B320" s="353" t="s">
        <v>332</v>
      </c>
      <c r="C320" s="354" t="s">
        <v>333</v>
      </c>
      <c r="D320" s="353"/>
      <c r="E320" s="357"/>
      <c r="F320" s="356"/>
      <c r="G320" s="356"/>
    </row>
    <row r="321" spans="1:7" s="25" customFormat="1" ht="12.65" customHeight="1">
      <c r="A321" s="353"/>
      <c r="B321" s="353"/>
      <c r="C321" s="354" t="s">
        <v>334</v>
      </c>
      <c r="D321" s="353"/>
      <c r="E321" s="357"/>
      <c r="F321" s="356"/>
      <c r="G321" s="359"/>
    </row>
    <row r="322" spans="1:7" s="358" customFormat="1" ht="12.65" customHeight="1">
      <c r="A322" s="375"/>
      <c r="B322" s="353"/>
      <c r="C322" s="354" t="s">
        <v>335</v>
      </c>
      <c r="D322" s="353" t="s">
        <v>33</v>
      </c>
      <c r="E322" s="357">
        <v>65</v>
      </c>
      <c r="F322" s="356"/>
      <c r="G322" s="383">
        <f>E322*F322</f>
        <v>0</v>
      </c>
    </row>
    <row r="323" spans="1:7" s="358" customFormat="1" ht="12.65" customHeight="1">
      <c r="A323" s="375">
        <v>106</v>
      </c>
      <c r="B323" s="353" t="s">
        <v>336</v>
      </c>
      <c r="C323" s="354" t="s">
        <v>333</v>
      </c>
      <c r="D323" s="375"/>
      <c r="E323" s="382"/>
      <c r="F323" s="383"/>
      <c r="G323" s="383"/>
    </row>
    <row r="324" spans="1:7" s="358" customFormat="1" ht="12.65" customHeight="1">
      <c r="A324" s="375"/>
      <c r="B324" s="353"/>
      <c r="C324" s="354" t="s">
        <v>337</v>
      </c>
      <c r="D324" s="375"/>
      <c r="E324" s="382"/>
      <c r="F324" s="383"/>
      <c r="G324" s="359"/>
    </row>
    <row r="325" spans="1:7" s="358" customFormat="1" ht="12.65" customHeight="1">
      <c r="A325" s="375"/>
      <c r="B325" s="353"/>
      <c r="C325" s="354" t="s">
        <v>335</v>
      </c>
      <c r="D325" s="353" t="s">
        <v>33</v>
      </c>
      <c r="E325" s="357">
        <v>12</v>
      </c>
      <c r="F325" s="383"/>
      <c r="G325" s="383">
        <f>E325*F325</f>
        <v>0</v>
      </c>
    </row>
    <row r="326" spans="1:7" s="358" customFormat="1" ht="12.65" customHeight="1">
      <c r="A326" s="375">
        <v>107</v>
      </c>
      <c r="B326" s="375" t="s">
        <v>338</v>
      </c>
      <c r="C326" s="354" t="s">
        <v>333</v>
      </c>
      <c r="D326" s="375"/>
      <c r="E326" s="382"/>
      <c r="F326" s="383"/>
      <c r="G326" s="383"/>
    </row>
    <row r="327" spans="1:7" s="358" customFormat="1" ht="12.65" customHeight="1">
      <c r="A327" s="375"/>
      <c r="B327" s="375"/>
      <c r="C327" s="354" t="s">
        <v>339</v>
      </c>
      <c r="D327" s="375" t="s">
        <v>33</v>
      </c>
      <c r="E327" s="357">
        <v>30</v>
      </c>
      <c r="F327" s="383"/>
      <c r="G327" s="383">
        <f>E327*F327</f>
        <v>0</v>
      </c>
    </row>
    <row r="328" spans="1:7" s="25" customFormat="1" ht="12.65" customHeight="1">
      <c r="A328" s="353">
        <v>108</v>
      </c>
      <c r="B328" s="353" t="s">
        <v>340</v>
      </c>
      <c r="C328" s="354" t="s">
        <v>333</v>
      </c>
      <c r="D328" s="353"/>
      <c r="E328" s="357"/>
      <c r="F328" s="356"/>
      <c r="G328" s="356"/>
    </row>
    <row r="329" spans="1:7" s="25" customFormat="1" ht="12.65" customHeight="1">
      <c r="A329" s="353"/>
      <c r="B329" s="353"/>
      <c r="C329" s="354" t="s">
        <v>341</v>
      </c>
      <c r="D329" s="353" t="s">
        <v>33</v>
      </c>
      <c r="E329" s="357">
        <v>6</v>
      </c>
      <c r="F329" s="356"/>
      <c r="G329" s="383">
        <f>E329*F329</f>
        <v>0</v>
      </c>
    </row>
    <row r="330" spans="1:7" s="25" customFormat="1" ht="12.65" customHeight="1">
      <c r="A330" s="353">
        <v>109</v>
      </c>
      <c r="B330" s="353" t="s">
        <v>342</v>
      </c>
      <c r="C330" s="354" t="s">
        <v>333</v>
      </c>
      <c r="D330" s="353"/>
      <c r="E330" s="357"/>
      <c r="F330" s="356"/>
      <c r="G330" s="356"/>
    </row>
    <row r="331" spans="1:7" s="25" customFormat="1" ht="12.65" customHeight="1">
      <c r="A331" s="353"/>
      <c r="B331" s="353"/>
      <c r="C331" s="354" t="s">
        <v>343</v>
      </c>
      <c r="D331" s="353" t="s">
        <v>33</v>
      </c>
      <c r="E331" s="357">
        <v>4</v>
      </c>
      <c r="F331" s="356"/>
      <c r="G331" s="383">
        <f>E331*F331</f>
        <v>0</v>
      </c>
    </row>
    <row r="332" spans="1:7" s="25" customFormat="1" ht="12.5">
      <c r="A332" s="353">
        <v>110</v>
      </c>
      <c r="B332" s="353" t="s">
        <v>344</v>
      </c>
      <c r="C332" s="354" t="s">
        <v>345</v>
      </c>
      <c r="D332" s="353"/>
      <c r="E332" s="357"/>
      <c r="F332" s="356"/>
      <c r="G332" s="356"/>
    </row>
    <row r="333" spans="1:7" s="25" customFormat="1" ht="12.5">
      <c r="A333" s="353"/>
      <c r="B333" s="353"/>
      <c r="C333" s="354" t="s">
        <v>346</v>
      </c>
      <c r="D333" s="353"/>
      <c r="E333" s="357"/>
      <c r="F333" s="356"/>
      <c r="G333" s="356"/>
    </row>
    <row r="334" spans="1:7" s="25" customFormat="1" ht="12.5">
      <c r="A334" s="353"/>
      <c r="B334" s="353"/>
      <c r="C334" s="354" t="s">
        <v>347</v>
      </c>
      <c r="D334" s="353" t="s">
        <v>33</v>
      </c>
      <c r="E334" s="357">
        <v>2</v>
      </c>
      <c r="F334" s="356"/>
      <c r="G334" s="383">
        <f>E334*F334</f>
        <v>0</v>
      </c>
    </row>
    <row r="335" spans="1:7" s="25" customFormat="1" ht="12.5">
      <c r="A335" s="353">
        <v>111</v>
      </c>
      <c r="B335" s="353" t="s">
        <v>348</v>
      </c>
      <c r="C335" s="354" t="s">
        <v>349</v>
      </c>
      <c r="D335" s="353"/>
      <c r="E335" s="357"/>
      <c r="F335" s="356"/>
      <c r="G335" s="356"/>
    </row>
    <row r="336" spans="1:7" s="25" customFormat="1" ht="12.5">
      <c r="A336" s="353"/>
      <c r="B336" s="353"/>
      <c r="C336" s="354" t="s">
        <v>350</v>
      </c>
      <c r="D336" s="353"/>
      <c r="E336" s="357"/>
      <c r="F336" s="356"/>
      <c r="G336" s="356"/>
    </row>
    <row r="337" spans="1:7" s="25" customFormat="1" ht="12.5">
      <c r="A337" s="353"/>
      <c r="B337" s="353"/>
      <c r="C337" s="354" t="s">
        <v>351</v>
      </c>
      <c r="D337" s="353" t="s">
        <v>33</v>
      </c>
      <c r="E337" s="357">
        <v>77</v>
      </c>
      <c r="F337" s="356"/>
      <c r="G337" s="383">
        <f>E337*F337</f>
        <v>0</v>
      </c>
    </row>
    <row r="338" spans="1:7" s="25" customFormat="1" ht="12.5">
      <c r="A338" s="353">
        <v>112</v>
      </c>
      <c r="B338" s="353" t="s">
        <v>352</v>
      </c>
      <c r="C338" s="354" t="s">
        <v>349</v>
      </c>
      <c r="D338" s="353"/>
      <c r="E338" s="357"/>
      <c r="F338" s="356"/>
      <c r="G338" s="356"/>
    </row>
    <row r="339" spans="1:7" s="25" customFormat="1" ht="12.5">
      <c r="A339" s="353"/>
      <c r="B339" s="353"/>
      <c r="C339" s="354" t="s">
        <v>353</v>
      </c>
      <c r="D339" s="353"/>
      <c r="E339" s="357"/>
      <c r="F339" s="356"/>
      <c r="G339" s="356"/>
    </row>
    <row r="340" spans="1:7" s="25" customFormat="1" ht="12.5">
      <c r="A340" s="353"/>
      <c r="B340" s="353"/>
      <c r="C340" s="354" t="s">
        <v>354</v>
      </c>
      <c r="D340" s="353" t="s">
        <v>33</v>
      </c>
      <c r="E340" s="357">
        <v>2</v>
      </c>
      <c r="F340" s="356"/>
      <c r="G340" s="383">
        <f>E340*F340</f>
        <v>0</v>
      </c>
    </row>
    <row r="341" spans="1:7" s="25" customFormat="1" ht="12.5">
      <c r="A341" s="353">
        <v>113</v>
      </c>
      <c r="B341" s="353" t="s">
        <v>355</v>
      </c>
      <c r="C341" s="354" t="s">
        <v>349</v>
      </c>
      <c r="D341" s="353"/>
      <c r="E341" s="357"/>
      <c r="F341" s="356"/>
      <c r="G341" s="356"/>
    </row>
    <row r="342" spans="1:7" s="25" customFormat="1" ht="12.5">
      <c r="A342" s="353"/>
      <c r="B342" s="353"/>
      <c r="C342" s="354" t="s">
        <v>350</v>
      </c>
      <c r="D342" s="353"/>
      <c r="E342" s="357"/>
      <c r="F342" s="356"/>
      <c r="G342" s="356"/>
    </row>
    <row r="343" spans="1:7" s="25" customFormat="1" ht="12.5">
      <c r="A343" s="353"/>
      <c r="B343" s="353"/>
      <c r="C343" s="354" t="s">
        <v>354</v>
      </c>
      <c r="D343" s="353" t="s">
        <v>33</v>
      </c>
      <c r="E343" s="357">
        <v>38</v>
      </c>
      <c r="F343" s="356"/>
      <c r="G343" s="383">
        <f>E343*F343</f>
        <v>0</v>
      </c>
    </row>
    <row r="344" spans="1:7" s="25" customFormat="1" ht="12.5">
      <c r="A344" s="353">
        <v>114</v>
      </c>
      <c r="B344" s="363" t="s">
        <v>38</v>
      </c>
      <c r="C344" s="354" t="s">
        <v>356</v>
      </c>
      <c r="D344" s="353"/>
      <c r="E344" s="357"/>
      <c r="F344" s="356"/>
      <c r="G344" s="356"/>
    </row>
    <row r="345" spans="1:7" s="25" customFormat="1" ht="12.5">
      <c r="A345" s="353"/>
      <c r="B345" s="353"/>
      <c r="C345" s="354" t="s">
        <v>357</v>
      </c>
      <c r="D345" s="353"/>
      <c r="E345" s="357"/>
      <c r="F345" s="356"/>
      <c r="G345" s="356"/>
    </row>
    <row r="346" spans="1:7" s="25" customFormat="1" ht="12.5">
      <c r="A346" s="353"/>
      <c r="B346" s="353"/>
      <c r="C346" s="354" t="s">
        <v>358</v>
      </c>
      <c r="D346" s="353"/>
      <c r="E346" s="357"/>
      <c r="F346" s="356"/>
      <c r="G346" s="359"/>
    </row>
    <row r="347" spans="1:7" s="25" customFormat="1" ht="12.5">
      <c r="A347" s="353"/>
      <c r="B347" s="353"/>
      <c r="C347" s="354" t="s">
        <v>359</v>
      </c>
      <c r="D347" s="353" t="s">
        <v>33</v>
      </c>
      <c r="E347" s="357">
        <v>5</v>
      </c>
      <c r="F347" s="356"/>
      <c r="G347" s="356">
        <f>E347*F347</f>
        <v>0</v>
      </c>
    </row>
    <row r="348" spans="1:7" s="350" customFormat="1" ht="13.15" customHeight="1">
      <c r="A348" s="353">
        <v>115</v>
      </c>
      <c r="B348" s="353" t="s">
        <v>38</v>
      </c>
      <c r="C348" s="354" t="s">
        <v>360</v>
      </c>
      <c r="D348" s="353" t="s">
        <v>33</v>
      </c>
      <c r="E348" s="357">
        <v>77</v>
      </c>
      <c r="F348" s="356"/>
      <c r="G348" s="383">
        <f>E348*F348</f>
        <v>0</v>
      </c>
    </row>
    <row r="349" spans="1:7" s="25" customFormat="1" ht="12.5">
      <c r="A349" s="353">
        <v>116</v>
      </c>
      <c r="B349" s="353" t="s">
        <v>361</v>
      </c>
      <c r="C349" s="1" t="s">
        <v>362</v>
      </c>
      <c r="D349" s="353"/>
      <c r="E349" s="357"/>
      <c r="F349" s="356"/>
      <c r="G349" s="356"/>
    </row>
    <row r="350" spans="1:7" s="25" customFormat="1" ht="12.5">
      <c r="A350" s="353"/>
      <c r="B350" s="353"/>
      <c r="C350" s="1" t="s">
        <v>363</v>
      </c>
      <c r="D350" s="353" t="s">
        <v>33</v>
      </c>
      <c r="E350" s="357">
        <v>125</v>
      </c>
      <c r="F350" s="356"/>
      <c r="G350" s="383">
        <f>E350*F350</f>
        <v>0</v>
      </c>
    </row>
    <row r="351" spans="1:7" s="25" customFormat="1" ht="12.5">
      <c r="A351" s="353">
        <v>117</v>
      </c>
      <c r="B351" s="353" t="s">
        <v>361</v>
      </c>
      <c r="C351" s="1" t="s">
        <v>364</v>
      </c>
      <c r="D351" s="353"/>
      <c r="E351" s="357"/>
      <c r="F351" s="356"/>
      <c r="G351" s="356"/>
    </row>
    <row r="352" spans="1:7" s="25" customFormat="1" ht="12.5">
      <c r="A352" s="353"/>
      <c r="B352" s="353"/>
      <c r="C352" s="1" t="s">
        <v>365</v>
      </c>
      <c r="D352" s="353" t="s">
        <v>33</v>
      </c>
      <c r="E352" s="357">
        <v>220</v>
      </c>
      <c r="F352" s="356"/>
      <c r="G352" s="383">
        <f t="shared" ref="G352:G357" si="0">E352*F352</f>
        <v>0</v>
      </c>
    </row>
    <row r="353" spans="1:7" s="25" customFormat="1" ht="13.15" customHeight="1">
      <c r="A353" s="353">
        <v>118</v>
      </c>
      <c r="B353" s="353" t="s">
        <v>366</v>
      </c>
      <c r="C353" s="400" t="s">
        <v>367</v>
      </c>
      <c r="D353" s="353" t="s">
        <v>42</v>
      </c>
      <c r="E353" s="357">
        <v>220</v>
      </c>
      <c r="F353" s="356"/>
      <c r="G353" s="383">
        <f t="shared" si="0"/>
        <v>0</v>
      </c>
    </row>
    <row r="354" spans="1:7" s="25" customFormat="1" ht="13.15" customHeight="1">
      <c r="A354" s="353">
        <v>119</v>
      </c>
      <c r="B354" s="353" t="s">
        <v>368</v>
      </c>
      <c r="C354" s="400" t="s">
        <v>369</v>
      </c>
      <c r="D354" s="353" t="s">
        <v>42</v>
      </c>
      <c r="E354" s="357">
        <v>1427</v>
      </c>
      <c r="F354" s="356"/>
      <c r="G354" s="383">
        <f t="shared" si="0"/>
        <v>0</v>
      </c>
    </row>
    <row r="355" spans="1:7" s="25" customFormat="1" ht="13.15" customHeight="1">
      <c r="A355" s="353">
        <v>120</v>
      </c>
      <c r="B355" s="353" t="s">
        <v>370</v>
      </c>
      <c r="C355" s="400" t="s">
        <v>371</v>
      </c>
      <c r="D355" s="353" t="s">
        <v>42</v>
      </c>
      <c r="E355" s="357">
        <v>670</v>
      </c>
      <c r="F355" s="356"/>
      <c r="G355" s="383">
        <f t="shared" si="0"/>
        <v>0</v>
      </c>
    </row>
    <row r="356" spans="1:7" s="25" customFormat="1" ht="13.15" customHeight="1">
      <c r="A356" s="353">
        <v>121</v>
      </c>
      <c r="B356" s="363" t="s">
        <v>38</v>
      </c>
      <c r="C356" s="400" t="s">
        <v>1729</v>
      </c>
      <c r="D356" s="353" t="s">
        <v>33</v>
      </c>
      <c r="E356" s="357">
        <v>117</v>
      </c>
      <c r="F356" s="356"/>
      <c r="G356" s="383">
        <f t="shared" si="0"/>
        <v>0</v>
      </c>
    </row>
    <row r="357" spans="1:7" s="358" customFormat="1" ht="13.15" customHeight="1">
      <c r="A357" s="401">
        <v>122</v>
      </c>
      <c r="B357" s="375" t="s">
        <v>372</v>
      </c>
      <c r="C357" s="361" t="s">
        <v>573</v>
      </c>
      <c r="D357" s="375" t="s">
        <v>42</v>
      </c>
      <c r="E357" s="382">
        <v>2300</v>
      </c>
      <c r="F357" s="383"/>
      <c r="G357" s="383">
        <f t="shared" si="0"/>
        <v>0</v>
      </c>
    </row>
    <row r="358" spans="1:7" s="25" customFormat="1" ht="13">
      <c r="A358" s="366"/>
      <c r="B358" s="366"/>
      <c r="C358" s="367" t="s">
        <v>128</v>
      </c>
      <c r="D358" s="368"/>
      <c r="E358" s="369"/>
      <c r="F358" s="370"/>
      <c r="G358" s="371">
        <f>SUM(G250:G357)</f>
        <v>0</v>
      </c>
    </row>
    <row r="359" spans="1:7" s="25" customFormat="1" ht="13.15" customHeight="1">
      <c r="A359" s="41"/>
      <c r="B359" s="41"/>
      <c r="C359" s="22"/>
      <c r="D359" s="42"/>
      <c r="E359" s="43"/>
      <c r="F359" s="44"/>
      <c r="G359" s="402"/>
    </row>
    <row r="360" spans="1:7" s="339" customFormat="1" ht="13.15" customHeight="1">
      <c r="A360" s="6"/>
      <c r="B360" s="6" t="s">
        <v>373</v>
      </c>
      <c r="C360" s="5" t="s">
        <v>374</v>
      </c>
      <c r="D360" s="6"/>
      <c r="E360" s="372"/>
      <c r="F360" s="372"/>
      <c r="G360" s="372"/>
    </row>
    <row r="361" spans="1:7" s="339" customFormat="1" ht="13.15" customHeight="1">
      <c r="A361" s="6"/>
      <c r="B361" s="6"/>
      <c r="C361" s="5"/>
      <c r="D361" s="6"/>
      <c r="E361" s="372"/>
      <c r="F361" s="372"/>
      <c r="G361" s="372"/>
    </row>
    <row r="362" spans="1:7" ht="12.65" customHeight="1">
      <c r="A362" s="375">
        <v>123</v>
      </c>
      <c r="B362" s="353" t="s">
        <v>375</v>
      </c>
      <c r="C362" s="354" t="s">
        <v>376</v>
      </c>
      <c r="D362" s="353" t="s">
        <v>48</v>
      </c>
      <c r="E362" s="357">
        <v>256</v>
      </c>
      <c r="F362" s="356"/>
      <c r="G362" s="383">
        <f>E362*F362</f>
        <v>0</v>
      </c>
    </row>
    <row r="363" spans="1:7" s="25" customFormat="1" ht="12.5">
      <c r="A363" s="353">
        <v>124</v>
      </c>
      <c r="B363" s="353" t="s">
        <v>377</v>
      </c>
      <c r="C363" s="358" t="s">
        <v>378</v>
      </c>
      <c r="D363" s="353"/>
      <c r="E363" s="357"/>
      <c r="F363" s="356"/>
      <c r="G363" s="356"/>
    </row>
    <row r="364" spans="1:7" s="25" customFormat="1" ht="12.5">
      <c r="A364" s="353"/>
      <c r="B364" s="353"/>
      <c r="C364" s="354" t="s">
        <v>379</v>
      </c>
      <c r="D364" s="353" t="s">
        <v>71</v>
      </c>
      <c r="E364" s="357">
        <v>21</v>
      </c>
      <c r="F364" s="356"/>
      <c r="G364" s="383">
        <f>E364*F364</f>
        <v>0</v>
      </c>
    </row>
    <row r="365" spans="1:7" s="25" customFormat="1" ht="12.5">
      <c r="A365" s="353">
        <v>125</v>
      </c>
      <c r="B365" s="353" t="s">
        <v>38</v>
      </c>
      <c r="C365" s="354" t="s">
        <v>380</v>
      </c>
      <c r="D365" s="353"/>
      <c r="E365" s="357"/>
      <c r="F365" s="357"/>
      <c r="G365" s="357"/>
    </row>
    <row r="366" spans="1:7" s="25" customFormat="1" ht="12.5">
      <c r="A366" s="353"/>
      <c r="B366" s="354"/>
      <c r="C366" s="354" t="s">
        <v>381</v>
      </c>
      <c r="D366" s="353"/>
      <c r="E366" s="357"/>
      <c r="F366" s="356"/>
      <c r="G366" s="356"/>
    </row>
    <row r="367" spans="1:7" s="25" customFormat="1" ht="12.5">
      <c r="A367" s="353"/>
      <c r="B367" s="354"/>
      <c r="C367" s="354" t="s">
        <v>382</v>
      </c>
      <c r="D367" s="353"/>
      <c r="E367" s="357"/>
      <c r="F367" s="356"/>
      <c r="G367" s="356"/>
    </row>
    <row r="368" spans="1:7" s="25" customFormat="1" ht="12.5">
      <c r="A368" s="353"/>
      <c r="B368" s="354"/>
      <c r="C368" s="354" t="s">
        <v>383</v>
      </c>
      <c r="D368" s="353" t="s">
        <v>42</v>
      </c>
      <c r="E368" s="357">
        <v>200</v>
      </c>
      <c r="F368" s="356"/>
      <c r="G368" s="356">
        <f>E368*F368</f>
        <v>0</v>
      </c>
    </row>
    <row r="369" spans="1:7" s="25" customFormat="1" ht="13">
      <c r="A369" s="366"/>
      <c r="B369" s="366"/>
      <c r="C369" s="367" t="s">
        <v>128</v>
      </c>
      <c r="D369" s="368"/>
      <c r="E369" s="369"/>
      <c r="F369" s="370"/>
      <c r="G369" s="371">
        <f>SUM(G362:G368)</f>
        <v>0</v>
      </c>
    </row>
    <row r="370" spans="1:7" s="25" customFormat="1" ht="13">
      <c r="A370" s="41"/>
      <c r="B370" s="41"/>
      <c r="C370" s="22"/>
      <c r="D370" s="42"/>
      <c r="E370" s="43"/>
      <c r="F370" s="43"/>
      <c r="G370" s="45"/>
    </row>
    <row r="371" spans="1:7" s="339" customFormat="1" ht="12.25" customHeight="1">
      <c r="A371" s="6"/>
      <c r="B371" s="6" t="s">
        <v>384</v>
      </c>
      <c r="C371" s="5" t="s">
        <v>385</v>
      </c>
      <c r="D371" s="6"/>
      <c r="E371" s="372"/>
      <c r="F371" s="372"/>
      <c r="G371" s="372"/>
    </row>
    <row r="372" spans="1:7" s="339" customFormat="1" ht="12.25" customHeight="1">
      <c r="A372" s="353"/>
      <c r="B372" s="6"/>
      <c r="C372" s="5"/>
      <c r="D372" s="6"/>
      <c r="E372" s="372"/>
      <c r="F372" s="372"/>
      <c r="G372" s="372"/>
    </row>
    <row r="373" spans="1:7" s="339" customFormat="1" ht="13.15" customHeight="1">
      <c r="A373" s="353">
        <v>126</v>
      </c>
      <c r="B373" s="353" t="s">
        <v>386</v>
      </c>
      <c r="C373" s="354" t="s">
        <v>387</v>
      </c>
      <c r="D373" s="353"/>
      <c r="E373" s="357"/>
      <c r="F373" s="357"/>
      <c r="G373" s="403"/>
    </row>
    <row r="374" spans="1:7" s="339" customFormat="1" ht="13.15" customHeight="1">
      <c r="A374" s="353"/>
      <c r="B374" s="353"/>
      <c r="C374" s="354" t="s">
        <v>388</v>
      </c>
      <c r="D374" s="353" t="s">
        <v>33</v>
      </c>
      <c r="E374" s="357">
        <v>28</v>
      </c>
      <c r="F374" s="356"/>
      <c r="G374" s="356">
        <f>E374*F374</f>
        <v>0</v>
      </c>
    </row>
    <row r="375" spans="1:7" s="339" customFormat="1" ht="13.15" customHeight="1">
      <c r="A375" s="353">
        <v>127</v>
      </c>
      <c r="B375" s="353" t="s">
        <v>38</v>
      </c>
      <c r="C375" s="354" t="s">
        <v>387</v>
      </c>
      <c r="D375" s="353"/>
      <c r="E375" s="357"/>
      <c r="F375" s="357"/>
      <c r="G375" s="403"/>
    </row>
    <row r="376" spans="1:7" s="339" customFormat="1" ht="13.15" customHeight="1">
      <c r="A376" s="353"/>
      <c r="B376" s="353"/>
      <c r="C376" s="354" t="s">
        <v>389</v>
      </c>
      <c r="D376" s="353" t="s">
        <v>33</v>
      </c>
      <c r="E376" s="357">
        <v>4</v>
      </c>
      <c r="F376" s="356"/>
      <c r="G376" s="356">
        <f>E376*F376</f>
        <v>0</v>
      </c>
    </row>
    <row r="377" spans="1:7" s="339" customFormat="1" ht="13.15" customHeight="1">
      <c r="A377" s="353">
        <v>128</v>
      </c>
      <c r="B377" s="353" t="s">
        <v>38</v>
      </c>
      <c r="C377" s="354" t="s">
        <v>390</v>
      </c>
      <c r="D377" s="353"/>
      <c r="E377" s="357"/>
      <c r="F377" s="356"/>
      <c r="G377" s="356"/>
    </row>
    <row r="378" spans="1:7" s="339" customFormat="1" ht="13.15" customHeight="1">
      <c r="A378" s="353"/>
      <c r="B378" s="353"/>
      <c r="C378" s="354" t="s">
        <v>391</v>
      </c>
      <c r="D378" s="353"/>
      <c r="E378" s="357"/>
      <c r="F378" s="356"/>
      <c r="G378" s="356"/>
    </row>
    <row r="379" spans="1:7" s="339" customFormat="1" ht="13.15" customHeight="1">
      <c r="A379" s="353"/>
      <c r="B379" s="353"/>
      <c r="C379" s="354" t="s">
        <v>392</v>
      </c>
      <c r="D379" s="353" t="s">
        <v>42</v>
      </c>
      <c r="E379" s="357">
        <v>128</v>
      </c>
      <c r="F379" s="356"/>
      <c r="G379" s="356">
        <f>E379*F379</f>
        <v>0</v>
      </c>
    </row>
    <row r="380" spans="1:7" s="339" customFormat="1" ht="12.65" customHeight="1">
      <c r="A380" s="353">
        <v>129</v>
      </c>
      <c r="B380" s="353" t="s">
        <v>38</v>
      </c>
      <c r="C380" s="354" t="s">
        <v>393</v>
      </c>
      <c r="D380" s="353"/>
      <c r="E380" s="357"/>
      <c r="F380" s="356"/>
      <c r="G380" s="356"/>
    </row>
    <row r="381" spans="1:7" s="339" customFormat="1" ht="12.65" customHeight="1">
      <c r="A381" s="353"/>
      <c r="B381" s="353"/>
      <c r="C381" s="354" t="s">
        <v>394</v>
      </c>
      <c r="D381" s="353"/>
      <c r="E381" s="357"/>
      <c r="F381" s="356"/>
      <c r="G381" s="356"/>
    </row>
    <row r="382" spans="1:7" s="339" customFormat="1" ht="12.65" customHeight="1">
      <c r="A382" s="353"/>
      <c r="B382" s="353"/>
      <c r="C382" s="354" t="s">
        <v>395</v>
      </c>
      <c r="D382" s="353"/>
      <c r="E382" s="357"/>
      <c r="F382" s="356"/>
      <c r="G382" s="359"/>
    </row>
    <row r="383" spans="1:7" s="339" customFormat="1" ht="12.65" customHeight="1">
      <c r="A383" s="353"/>
      <c r="B383" s="353"/>
      <c r="C383" s="1" t="s">
        <v>396</v>
      </c>
      <c r="D383" s="353" t="s">
        <v>42</v>
      </c>
      <c r="E383" s="357">
        <v>25</v>
      </c>
      <c r="F383" s="356"/>
      <c r="G383" s="356">
        <f>E383*F383</f>
        <v>0</v>
      </c>
    </row>
    <row r="384" spans="1:7" s="339" customFormat="1" ht="12.65" customHeight="1">
      <c r="A384" s="353">
        <v>130</v>
      </c>
      <c r="B384" s="353" t="s">
        <v>38</v>
      </c>
      <c r="C384" s="354" t="s">
        <v>397</v>
      </c>
      <c r="D384" s="353"/>
      <c r="E384" s="357"/>
      <c r="F384" s="356"/>
      <c r="G384" s="359"/>
    </row>
    <row r="385" spans="1:7" s="339" customFormat="1" ht="12.65" customHeight="1">
      <c r="A385" s="353"/>
      <c r="B385" s="353"/>
      <c r="C385" s="354" t="s">
        <v>398</v>
      </c>
      <c r="D385" s="353" t="s">
        <v>33</v>
      </c>
      <c r="E385" s="357">
        <v>5</v>
      </c>
      <c r="F385" s="356"/>
      <c r="G385" s="356">
        <f>E385*F385</f>
        <v>0</v>
      </c>
    </row>
    <row r="386" spans="1:7" s="339" customFormat="1" ht="12.65" customHeight="1">
      <c r="A386" s="353">
        <v>131</v>
      </c>
      <c r="B386" s="353" t="s">
        <v>399</v>
      </c>
      <c r="C386" s="1" t="s">
        <v>400</v>
      </c>
      <c r="D386" s="353"/>
      <c r="E386" s="357"/>
      <c r="F386" s="356"/>
      <c r="G386" s="359"/>
    </row>
    <row r="387" spans="1:7" s="339" customFormat="1" ht="12.65" customHeight="1">
      <c r="A387" s="353"/>
      <c r="B387" s="353"/>
      <c r="C387" s="1" t="s">
        <v>401</v>
      </c>
      <c r="D387" s="353"/>
      <c r="E387" s="357"/>
      <c r="F387" s="356"/>
      <c r="G387" s="359"/>
    </row>
    <row r="388" spans="1:7" s="25" customFormat="1" ht="12.65" customHeight="1">
      <c r="A388" s="353"/>
      <c r="B388" s="353"/>
      <c r="C388" s="354" t="s">
        <v>402</v>
      </c>
      <c r="D388" s="353"/>
      <c r="E388" s="357"/>
      <c r="F388" s="357"/>
      <c r="G388" s="357"/>
    </row>
    <row r="389" spans="1:7" s="25" customFormat="1" ht="12.65" customHeight="1">
      <c r="A389" s="353"/>
      <c r="B389" s="354"/>
      <c r="C389" s="354" t="s">
        <v>403</v>
      </c>
      <c r="D389" s="353"/>
      <c r="E389" s="357"/>
      <c r="F389" s="356"/>
      <c r="G389" s="356"/>
    </row>
    <row r="390" spans="1:7" s="25" customFormat="1" ht="12.65" customHeight="1">
      <c r="A390" s="353"/>
      <c r="B390" s="1"/>
      <c r="C390" s="354" t="s">
        <v>404</v>
      </c>
      <c r="D390" s="353"/>
      <c r="E390" s="357"/>
      <c r="F390" s="356"/>
      <c r="G390" s="356"/>
    </row>
    <row r="391" spans="1:7" s="25" customFormat="1" ht="12.65" customHeight="1">
      <c r="A391" s="353"/>
      <c r="B391" s="1"/>
      <c r="C391" s="354" t="s">
        <v>405</v>
      </c>
      <c r="D391" s="353"/>
      <c r="E391" s="357"/>
      <c r="F391" s="356"/>
      <c r="G391" s="356"/>
    </row>
    <row r="392" spans="1:7" s="25" customFormat="1" ht="12.65" customHeight="1">
      <c r="A392" s="353"/>
      <c r="B392" s="1"/>
      <c r="C392" s="354" t="s">
        <v>406</v>
      </c>
      <c r="D392" s="353" t="s">
        <v>33</v>
      </c>
      <c r="E392" s="357">
        <v>4</v>
      </c>
      <c r="F392" s="356"/>
      <c r="G392" s="356">
        <f>E392*F392</f>
        <v>0</v>
      </c>
    </row>
    <row r="393" spans="1:7" s="339" customFormat="1" ht="12.65" customHeight="1">
      <c r="A393" s="353">
        <v>132</v>
      </c>
      <c r="B393" s="404" t="s">
        <v>407</v>
      </c>
      <c r="C393" s="405" t="s">
        <v>408</v>
      </c>
      <c r="D393" s="377"/>
      <c r="E393" s="381"/>
      <c r="F393" s="379"/>
      <c r="G393" s="377"/>
    </row>
    <row r="394" spans="1:7" ht="12.65" customHeight="1">
      <c r="A394" s="353"/>
      <c r="B394" s="404"/>
      <c r="C394" s="406" t="s">
        <v>409</v>
      </c>
      <c r="D394" s="353"/>
      <c r="E394" s="357"/>
      <c r="F394" s="356"/>
      <c r="G394" s="356"/>
    </row>
    <row r="395" spans="1:7" ht="12.65" customHeight="1">
      <c r="A395" s="353"/>
      <c r="B395" s="404"/>
      <c r="C395" s="406" t="s">
        <v>410</v>
      </c>
      <c r="D395" s="353" t="s">
        <v>411</v>
      </c>
      <c r="E395" s="357">
        <v>10660</v>
      </c>
      <c r="F395" s="356"/>
      <c r="G395" s="356">
        <f>E395*F395</f>
        <v>0</v>
      </c>
    </row>
    <row r="396" spans="1:7" s="25" customFormat="1" ht="12.65" customHeight="1">
      <c r="A396" s="353">
        <v>133</v>
      </c>
      <c r="B396" s="353" t="s">
        <v>38</v>
      </c>
      <c r="C396" s="354" t="s">
        <v>412</v>
      </c>
      <c r="D396" s="353"/>
      <c r="E396" s="357"/>
      <c r="F396" s="357"/>
      <c r="G396" s="357"/>
    </row>
    <row r="397" spans="1:7" s="25" customFormat="1" ht="12.65" customHeight="1">
      <c r="A397" s="353"/>
      <c r="B397" s="353"/>
      <c r="C397" s="354" t="s">
        <v>413</v>
      </c>
      <c r="D397" s="353"/>
      <c r="E397" s="357"/>
      <c r="F397" s="357"/>
      <c r="G397" s="356"/>
    </row>
    <row r="398" spans="1:7" s="25" customFormat="1" ht="12.65" customHeight="1">
      <c r="A398" s="353"/>
      <c r="B398" s="353"/>
      <c r="C398" s="354" t="s">
        <v>414</v>
      </c>
      <c r="D398" s="353" t="s">
        <v>33</v>
      </c>
      <c r="E398" s="357">
        <v>4</v>
      </c>
      <c r="F398" s="356"/>
      <c r="G398" s="356">
        <f>E398*F398</f>
        <v>0</v>
      </c>
    </row>
    <row r="399" spans="1:7" s="25" customFormat="1" ht="12.65" customHeight="1">
      <c r="A399" s="353">
        <v>134</v>
      </c>
      <c r="B399" s="353" t="s">
        <v>38</v>
      </c>
      <c r="C399" s="354" t="s">
        <v>415</v>
      </c>
      <c r="D399" s="353"/>
      <c r="E399" s="357"/>
      <c r="F399" s="357"/>
      <c r="G399" s="357"/>
    </row>
    <row r="400" spans="1:7" s="25" customFormat="1" ht="12.65" customHeight="1">
      <c r="A400" s="353"/>
      <c r="B400" s="353"/>
      <c r="C400" s="354" t="s">
        <v>416</v>
      </c>
      <c r="D400" s="353"/>
      <c r="E400" s="357"/>
      <c r="F400" s="357"/>
      <c r="G400" s="357"/>
    </row>
    <row r="401" spans="1:7" s="25" customFormat="1" ht="12.65" customHeight="1">
      <c r="A401" s="353"/>
      <c r="B401" s="353"/>
      <c r="C401" s="354" t="s">
        <v>417</v>
      </c>
      <c r="D401" s="353"/>
      <c r="E401" s="357"/>
      <c r="F401" s="356"/>
      <c r="G401" s="359"/>
    </row>
    <row r="402" spans="1:7" s="25" customFormat="1" ht="12.65" customHeight="1">
      <c r="A402" s="353"/>
      <c r="B402" s="353"/>
      <c r="C402" s="354" t="s">
        <v>418</v>
      </c>
      <c r="D402" s="353" t="s">
        <v>42</v>
      </c>
      <c r="E402" s="357">
        <v>50</v>
      </c>
      <c r="F402" s="356"/>
      <c r="G402" s="356">
        <f>E402*F402</f>
        <v>0</v>
      </c>
    </row>
    <row r="403" spans="1:7" s="339" customFormat="1" ht="12.65" customHeight="1">
      <c r="A403" s="353">
        <v>135</v>
      </c>
      <c r="B403" s="353" t="s">
        <v>419</v>
      </c>
      <c r="C403" s="354" t="s">
        <v>420</v>
      </c>
      <c r="D403" s="353"/>
      <c r="E403" s="357"/>
      <c r="F403" s="356"/>
      <c r="G403" s="356"/>
    </row>
    <row r="404" spans="1:7" s="339" customFormat="1" ht="12.65" customHeight="1">
      <c r="A404" s="353"/>
      <c r="B404" s="365"/>
      <c r="C404" s="354" t="s">
        <v>421</v>
      </c>
      <c r="D404" s="353"/>
      <c r="E404" s="357"/>
      <c r="F404" s="356"/>
      <c r="G404" s="356"/>
    </row>
    <row r="405" spans="1:7" s="339" customFormat="1" ht="12.65" customHeight="1">
      <c r="A405" s="353"/>
      <c r="B405" s="365"/>
      <c r="C405" s="354" t="s">
        <v>422</v>
      </c>
      <c r="D405" s="353" t="s">
        <v>33</v>
      </c>
      <c r="E405" s="357">
        <v>3</v>
      </c>
      <c r="F405" s="356"/>
      <c r="G405" s="356">
        <f>E405*F405</f>
        <v>0</v>
      </c>
    </row>
    <row r="406" spans="1:7" s="358" customFormat="1" ht="12.65" customHeight="1">
      <c r="A406" s="353">
        <v>136</v>
      </c>
      <c r="B406" s="375" t="s">
        <v>423</v>
      </c>
      <c r="C406" s="361" t="s">
        <v>424</v>
      </c>
      <c r="D406" s="375"/>
      <c r="E406" s="382"/>
      <c r="F406" s="383"/>
      <c r="G406" s="383"/>
    </row>
    <row r="407" spans="1:7" s="358" customFormat="1" ht="12.65" customHeight="1">
      <c r="A407" s="353"/>
      <c r="B407" s="375"/>
      <c r="C407" s="361" t="s">
        <v>421</v>
      </c>
      <c r="D407" s="375"/>
      <c r="E407" s="382"/>
      <c r="F407" s="383"/>
      <c r="G407" s="383"/>
    </row>
    <row r="408" spans="1:7" s="358" customFormat="1" ht="12.65" customHeight="1">
      <c r="A408" s="353"/>
      <c r="B408" s="375"/>
      <c r="C408" s="361" t="s">
        <v>425</v>
      </c>
      <c r="D408" s="375" t="s">
        <v>33</v>
      </c>
      <c r="E408" s="382">
        <v>5</v>
      </c>
      <c r="F408" s="383"/>
      <c r="G408" s="356">
        <f>E408*F408</f>
        <v>0</v>
      </c>
    </row>
    <row r="409" spans="1:7" s="339" customFormat="1" ht="12.65" customHeight="1">
      <c r="A409" s="353">
        <v>137</v>
      </c>
      <c r="B409" s="353" t="s">
        <v>426</v>
      </c>
      <c r="C409" s="354" t="s">
        <v>424</v>
      </c>
      <c r="D409" s="353"/>
      <c r="E409" s="357"/>
      <c r="F409" s="356"/>
      <c r="G409" s="356"/>
    </row>
    <row r="410" spans="1:7" s="339" customFormat="1" ht="12.65" customHeight="1">
      <c r="A410" s="353"/>
      <c r="B410" s="353"/>
      <c r="C410" s="354" t="s">
        <v>421</v>
      </c>
      <c r="D410" s="353"/>
      <c r="E410" s="357"/>
      <c r="F410" s="356"/>
      <c r="G410" s="356"/>
    </row>
    <row r="411" spans="1:7" s="339" customFormat="1" ht="12.65" customHeight="1">
      <c r="A411" s="353"/>
      <c r="B411" s="353"/>
      <c r="C411" s="354" t="s">
        <v>427</v>
      </c>
      <c r="D411" s="353" t="s">
        <v>33</v>
      </c>
      <c r="E411" s="357">
        <v>1</v>
      </c>
      <c r="F411" s="383"/>
      <c r="G411" s="356">
        <f>E411*F411</f>
        <v>0</v>
      </c>
    </row>
    <row r="412" spans="1:7" s="339" customFormat="1" ht="13.15" customHeight="1">
      <c r="A412" s="353">
        <v>138</v>
      </c>
      <c r="B412" s="353" t="s">
        <v>428</v>
      </c>
      <c r="C412" s="354" t="s">
        <v>420</v>
      </c>
      <c r="D412" s="353"/>
      <c r="E412" s="357"/>
      <c r="F412" s="356"/>
      <c r="G412" s="356"/>
    </row>
    <row r="413" spans="1:7" s="339" customFormat="1" ht="13.15" customHeight="1">
      <c r="A413" s="353"/>
      <c r="B413" s="353"/>
      <c r="C413" s="354" t="s">
        <v>421</v>
      </c>
      <c r="D413" s="353"/>
      <c r="E413" s="357"/>
      <c r="F413" s="356"/>
      <c r="G413" s="356"/>
    </row>
    <row r="414" spans="1:7" s="339" customFormat="1" ht="13.15" customHeight="1">
      <c r="A414" s="353"/>
      <c r="B414" s="353"/>
      <c r="C414" s="354" t="s">
        <v>429</v>
      </c>
      <c r="D414" s="353" t="s">
        <v>33</v>
      </c>
      <c r="E414" s="357">
        <v>3</v>
      </c>
      <c r="F414" s="356"/>
      <c r="G414" s="356">
        <f>E414*F414</f>
        <v>0</v>
      </c>
    </row>
    <row r="415" spans="1:7" s="339" customFormat="1" ht="13.15" customHeight="1">
      <c r="A415" s="353">
        <v>139</v>
      </c>
      <c r="B415" s="353" t="s">
        <v>430</v>
      </c>
      <c r="C415" s="354" t="s">
        <v>420</v>
      </c>
      <c r="D415" s="353"/>
      <c r="E415" s="357"/>
      <c r="F415" s="356"/>
      <c r="G415" s="356"/>
    </row>
    <row r="416" spans="1:7" s="339" customFormat="1" ht="13.15" customHeight="1">
      <c r="A416" s="353"/>
      <c r="B416" s="353"/>
      <c r="C416" s="354" t="s">
        <v>421</v>
      </c>
      <c r="D416" s="353"/>
      <c r="E416" s="357"/>
      <c r="F416" s="356"/>
      <c r="G416" s="356"/>
    </row>
    <row r="417" spans="1:7" s="339" customFormat="1" ht="13.15" customHeight="1">
      <c r="A417" s="353"/>
      <c r="B417" s="353"/>
      <c r="C417" s="354" t="s">
        <v>431</v>
      </c>
      <c r="D417" s="353" t="s">
        <v>33</v>
      </c>
      <c r="E417" s="357">
        <v>6</v>
      </c>
      <c r="F417" s="356"/>
      <c r="G417" s="356">
        <f>E417*F417</f>
        <v>0</v>
      </c>
    </row>
    <row r="418" spans="1:7" s="339" customFormat="1" ht="13.15" customHeight="1">
      <c r="A418" s="353">
        <v>140</v>
      </c>
      <c r="B418" s="353" t="s">
        <v>430</v>
      </c>
      <c r="C418" s="354" t="s">
        <v>420</v>
      </c>
      <c r="D418" s="353"/>
      <c r="E418" s="357"/>
      <c r="F418" s="356"/>
      <c r="G418" s="356"/>
    </row>
    <row r="419" spans="1:7" s="339" customFormat="1" ht="13.15" customHeight="1">
      <c r="A419" s="353"/>
      <c r="B419" s="353"/>
      <c r="C419" s="354" t="s">
        <v>421</v>
      </c>
      <c r="D419" s="353"/>
      <c r="E419" s="357"/>
      <c r="F419" s="356"/>
      <c r="G419" s="356"/>
    </row>
    <row r="420" spans="1:7" s="339" customFormat="1" ht="13.15" customHeight="1">
      <c r="A420" s="353"/>
      <c r="B420" s="353"/>
      <c r="C420" s="354" t="s">
        <v>432</v>
      </c>
      <c r="D420" s="353" t="s">
        <v>33</v>
      </c>
      <c r="E420" s="357">
        <v>3</v>
      </c>
      <c r="F420" s="356"/>
      <c r="G420" s="356">
        <f>E420*F420</f>
        <v>0</v>
      </c>
    </row>
    <row r="421" spans="1:7" s="339" customFormat="1" ht="12.65" customHeight="1">
      <c r="A421" s="353">
        <v>141</v>
      </c>
      <c r="B421" s="353" t="s">
        <v>433</v>
      </c>
      <c r="C421" s="354" t="s">
        <v>434</v>
      </c>
      <c r="D421" s="353"/>
      <c r="E421" s="357"/>
      <c r="F421" s="356"/>
      <c r="G421" s="356"/>
    </row>
    <row r="422" spans="1:7" s="339" customFormat="1" ht="12.65" customHeight="1">
      <c r="A422" s="353"/>
      <c r="B422" s="353"/>
      <c r="C422" s="354" t="s">
        <v>421</v>
      </c>
      <c r="D422" s="353"/>
      <c r="E422" s="357"/>
      <c r="F422" s="356"/>
      <c r="G422" s="356"/>
    </row>
    <row r="423" spans="1:7" s="339" customFormat="1" ht="12.65" customHeight="1">
      <c r="A423" s="353"/>
      <c r="B423" s="353"/>
      <c r="C423" s="354" t="s">
        <v>435</v>
      </c>
      <c r="D423" s="353" t="s">
        <v>33</v>
      </c>
      <c r="E423" s="357">
        <v>1</v>
      </c>
      <c r="F423" s="356"/>
      <c r="G423" s="356">
        <f>E423*F423</f>
        <v>0</v>
      </c>
    </row>
    <row r="424" spans="1:7" s="339" customFormat="1" ht="12.65" customHeight="1">
      <c r="A424" s="353">
        <v>142</v>
      </c>
      <c r="B424" s="353" t="s">
        <v>436</v>
      </c>
      <c r="C424" s="354" t="s">
        <v>434</v>
      </c>
      <c r="D424" s="353"/>
      <c r="E424" s="357"/>
      <c r="F424" s="356"/>
      <c r="G424" s="356"/>
    </row>
    <row r="425" spans="1:7" s="339" customFormat="1" ht="12.65" customHeight="1">
      <c r="A425" s="353"/>
      <c r="B425" s="353"/>
      <c r="C425" s="354" t="s">
        <v>421</v>
      </c>
      <c r="D425" s="353"/>
      <c r="E425" s="357"/>
      <c r="F425" s="356"/>
      <c r="G425" s="356"/>
    </row>
    <row r="426" spans="1:7" s="339" customFormat="1" ht="12.65" customHeight="1">
      <c r="A426" s="353"/>
      <c r="B426" s="353"/>
      <c r="C426" s="354" t="s">
        <v>437</v>
      </c>
      <c r="D426" s="353" t="s">
        <v>33</v>
      </c>
      <c r="E426" s="357">
        <v>10</v>
      </c>
      <c r="F426" s="356"/>
      <c r="G426" s="356">
        <f>E426*F426</f>
        <v>0</v>
      </c>
    </row>
    <row r="427" spans="1:7" s="339" customFormat="1" ht="12.65" customHeight="1">
      <c r="A427" s="353">
        <v>143</v>
      </c>
      <c r="B427" s="353" t="s">
        <v>436</v>
      </c>
      <c r="C427" s="354" t="s">
        <v>434</v>
      </c>
      <c r="D427" s="353"/>
      <c r="E427" s="357"/>
      <c r="F427" s="356"/>
      <c r="G427" s="356"/>
    </row>
    <row r="428" spans="1:7" s="339" customFormat="1" ht="12.65" customHeight="1">
      <c r="A428" s="353"/>
      <c r="B428" s="353"/>
      <c r="C428" s="354" t="s">
        <v>421</v>
      </c>
      <c r="D428" s="353"/>
      <c r="E428" s="357"/>
      <c r="F428" s="356"/>
      <c r="G428" s="356"/>
    </row>
    <row r="429" spans="1:7" s="339" customFormat="1" ht="12.65" customHeight="1">
      <c r="A429" s="353"/>
      <c r="B429" s="353"/>
      <c r="C429" s="354" t="s">
        <v>438</v>
      </c>
      <c r="D429" s="353" t="s">
        <v>33</v>
      </c>
      <c r="E429" s="357">
        <v>5</v>
      </c>
      <c r="F429" s="356"/>
      <c r="G429" s="356">
        <f>E429*F429</f>
        <v>0</v>
      </c>
    </row>
    <row r="430" spans="1:7" s="339" customFormat="1" ht="12.65" customHeight="1">
      <c r="A430" s="353">
        <v>145</v>
      </c>
      <c r="B430" s="353" t="s">
        <v>436</v>
      </c>
      <c r="C430" s="354" t="s">
        <v>434</v>
      </c>
      <c r="D430" s="353"/>
      <c r="E430" s="357"/>
      <c r="F430" s="356"/>
      <c r="G430" s="356"/>
    </row>
    <row r="431" spans="1:7" s="339" customFormat="1" ht="12.65" customHeight="1">
      <c r="A431" s="353"/>
      <c r="B431" s="353"/>
      <c r="C431" s="354" t="s">
        <v>421</v>
      </c>
      <c r="D431" s="353"/>
      <c r="E431" s="357"/>
      <c r="F431" s="356"/>
      <c r="G431" s="356"/>
    </row>
    <row r="432" spans="1:7" s="339" customFormat="1" ht="12.65" customHeight="1">
      <c r="A432" s="353"/>
      <c r="B432" s="353"/>
      <c r="C432" s="354" t="s">
        <v>439</v>
      </c>
      <c r="D432" s="353" t="s">
        <v>33</v>
      </c>
      <c r="E432" s="357">
        <v>4</v>
      </c>
      <c r="F432" s="356"/>
      <c r="G432" s="356">
        <f>E432*F432</f>
        <v>0</v>
      </c>
    </row>
    <row r="433" spans="1:7" s="339" customFormat="1" ht="13.15" customHeight="1">
      <c r="A433" s="353">
        <v>146</v>
      </c>
      <c r="B433" s="353" t="s">
        <v>440</v>
      </c>
      <c r="C433" s="354" t="s">
        <v>434</v>
      </c>
      <c r="D433" s="353"/>
      <c r="E433" s="357"/>
      <c r="F433" s="356"/>
      <c r="G433" s="356"/>
    </row>
    <row r="434" spans="1:7" s="339" customFormat="1" ht="13.15" customHeight="1">
      <c r="A434" s="353"/>
      <c r="B434" s="353"/>
      <c r="C434" s="354" t="s">
        <v>441</v>
      </c>
      <c r="D434" s="353"/>
      <c r="E434" s="357"/>
      <c r="F434" s="356"/>
      <c r="G434" s="356"/>
    </row>
    <row r="435" spans="1:7" s="339" customFormat="1" ht="13.15" customHeight="1">
      <c r="A435" s="353"/>
      <c r="B435" s="353"/>
      <c r="C435" s="354" t="s">
        <v>442</v>
      </c>
      <c r="D435" s="353" t="s">
        <v>33</v>
      </c>
      <c r="E435" s="357">
        <v>2</v>
      </c>
      <c r="F435" s="356"/>
      <c r="G435" s="356">
        <f>E435*F435</f>
        <v>0</v>
      </c>
    </row>
    <row r="436" spans="1:7" s="339" customFormat="1" ht="12.65" customHeight="1">
      <c r="A436" s="353">
        <v>147</v>
      </c>
      <c r="B436" s="353" t="s">
        <v>443</v>
      </c>
      <c r="C436" s="354" t="s">
        <v>434</v>
      </c>
      <c r="D436" s="353"/>
      <c r="E436" s="357"/>
      <c r="F436" s="356"/>
      <c r="G436" s="356"/>
    </row>
    <row r="437" spans="1:7" s="339" customFormat="1" ht="12.65" customHeight="1">
      <c r="A437" s="353"/>
      <c r="B437" s="353"/>
      <c r="C437" s="354" t="s">
        <v>441</v>
      </c>
      <c r="D437" s="353"/>
      <c r="E437" s="357"/>
      <c r="F437" s="356"/>
      <c r="G437" s="356"/>
    </row>
    <row r="438" spans="1:7" s="339" customFormat="1" ht="12.65" customHeight="1">
      <c r="A438" s="353"/>
      <c r="B438" s="353"/>
      <c r="C438" s="354" t="s">
        <v>444</v>
      </c>
      <c r="D438" s="353" t="s">
        <v>33</v>
      </c>
      <c r="E438" s="357">
        <v>1</v>
      </c>
      <c r="F438" s="356"/>
      <c r="G438" s="356">
        <f>E438*F438</f>
        <v>0</v>
      </c>
    </row>
    <row r="439" spans="1:7" s="339" customFormat="1" ht="12.65" customHeight="1">
      <c r="A439" s="353">
        <v>148</v>
      </c>
      <c r="B439" s="353" t="s">
        <v>445</v>
      </c>
      <c r="C439" s="354" t="s">
        <v>434</v>
      </c>
      <c r="D439" s="353"/>
      <c r="E439" s="357"/>
      <c r="F439" s="356"/>
      <c r="G439" s="356"/>
    </row>
    <row r="440" spans="1:7" s="339" customFormat="1" ht="12.65" customHeight="1">
      <c r="A440" s="353"/>
      <c r="B440" s="353"/>
      <c r="C440" s="354" t="s">
        <v>441</v>
      </c>
      <c r="D440" s="353"/>
      <c r="E440" s="357"/>
      <c r="F440" s="356"/>
      <c r="G440" s="356"/>
    </row>
    <row r="441" spans="1:7" s="339" customFormat="1" ht="12.65" customHeight="1">
      <c r="A441" s="353"/>
      <c r="B441" s="353"/>
      <c r="C441" s="354" t="s">
        <v>446</v>
      </c>
      <c r="D441" s="353" t="s">
        <v>33</v>
      </c>
      <c r="E441" s="357">
        <v>4</v>
      </c>
      <c r="F441" s="356"/>
      <c r="G441" s="356">
        <f>E441*F441</f>
        <v>0</v>
      </c>
    </row>
    <row r="442" spans="1:7" s="339" customFormat="1" ht="12.65" customHeight="1">
      <c r="A442" s="353">
        <v>149</v>
      </c>
      <c r="B442" s="353" t="s">
        <v>447</v>
      </c>
      <c r="C442" s="354" t="s">
        <v>434</v>
      </c>
      <c r="D442" s="353"/>
      <c r="E442" s="357"/>
      <c r="F442" s="356"/>
      <c r="G442" s="356"/>
    </row>
    <row r="443" spans="1:7" s="339" customFormat="1" ht="12.65" customHeight="1">
      <c r="A443" s="353"/>
      <c r="B443" s="353"/>
      <c r="C443" s="354" t="s">
        <v>421</v>
      </c>
      <c r="D443" s="353"/>
      <c r="E443" s="357"/>
      <c r="F443" s="356"/>
      <c r="G443" s="356"/>
    </row>
    <row r="444" spans="1:7" s="339" customFormat="1" ht="12.65" customHeight="1">
      <c r="A444" s="353"/>
      <c r="B444" s="353"/>
      <c r="C444" s="354" t="s">
        <v>448</v>
      </c>
      <c r="D444" s="353"/>
      <c r="E444" s="357"/>
      <c r="F444" s="356"/>
      <c r="G444" s="356"/>
    </row>
    <row r="445" spans="1:7" s="25" customFormat="1" ht="12.65" customHeight="1">
      <c r="A445" s="353"/>
      <c r="B445" s="1"/>
      <c r="C445" s="354" t="s">
        <v>449</v>
      </c>
      <c r="D445" s="353"/>
      <c r="E445" s="357"/>
      <c r="F445" s="356"/>
      <c r="G445" s="356"/>
    </row>
    <row r="446" spans="1:7" s="25" customFormat="1" ht="12.65" customHeight="1">
      <c r="A446" s="353"/>
      <c r="B446" s="1"/>
      <c r="C446" s="354" t="s">
        <v>450</v>
      </c>
      <c r="D446" s="353"/>
      <c r="E446" s="357"/>
      <c r="F446" s="356"/>
      <c r="G446" s="356"/>
    </row>
    <row r="447" spans="1:7" s="25" customFormat="1" ht="12.65" customHeight="1">
      <c r="A447" s="353"/>
      <c r="B447" s="1"/>
      <c r="C447" s="354" t="s">
        <v>451</v>
      </c>
      <c r="D447" s="353" t="s">
        <v>33</v>
      </c>
      <c r="E447" s="357">
        <v>4</v>
      </c>
      <c r="F447" s="356"/>
      <c r="G447" s="356">
        <f>E447*F447</f>
        <v>0</v>
      </c>
    </row>
    <row r="448" spans="1:7" s="339" customFormat="1" ht="12.65" customHeight="1">
      <c r="A448" s="353">
        <v>150</v>
      </c>
      <c r="B448" s="353" t="s">
        <v>38</v>
      </c>
      <c r="C448" s="354" t="s">
        <v>452</v>
      </c>
      <c r="D448" s="353"/>
      <c r="E448" s="357"/>
      <c r="F448" s="356"/>
      <c r="G448" s="356"/>
    </row>
    <row r="449" spans="1:7" s="339" customFormat="1" ht="12.65" customHeight="1">
      <c r="A449" s="353"/>
      <c r="B449" s="353"/>
      <c r="C449" s="354" t="s">
        <v>453</v>
      </c>
      <c r="D449" s="353" t="s">
        <v>33</v>
      </c>
      <c r="E449" s="357">
        <v>30</v>
      </c>
      <c r="F449" s="356"/>
      <c r="G449" s="356">
        <f>E449*F449</f>
        <v>0</v>
      </c>
    </row>
    <row r="450" spans="1:7" s="339" customFormat="1" ht="12.65" customHeight="1">
      <c r="A450" s="353">
        <v>151</v>
      </c>
      <c r="B450" s="353" t="s">
        <v>38</v>
      </c>
      <c r="C450" s="406" t="s">
        <v>454</v>
      </c>
      <c r="D450" s="353"/>
      <c r="E450" s="357"/>
      <c r="F450" s="356"/>
      <c r="G450" s="356"/>
    </row>
    <row r="451" spans="1:7" s="339" customFormat="1" ht="12.65" customHeight="1">
      <c r="A451" s="353"/>
      <c r="B451" s="353"/>
      <c r="C451" s="354" t="s">
        <v>455</v>
      </c>
      <c r="D451" s="353"/>
      <c r="E451" s="357"/>
      <c r="F451" s="356"/>
      <c r="G451" s="356"/>
    </row>
    <row r="452" spans="1:7" s="339" customFormat="1" ht="12.65" customHeight="1">
      <c r="A452" s="353"/>
      <c r="B452" s="353"/>
      <c r="C452" s="354" t="s">
        <v>456</v>
      </c>
      <c r="D452" s="353" t="s">
        <v>48</v>
      </c>
      <c r="E452" s="357">
        <v>38</v>
      </c>
      <c r="F452" s="356"/>
      <c r="G452" s="356">
        <f>E452*F452</f>
        <v>0</v>
      </c>
    </row>
    <row r="453" spans="1:7" s="339" customFormat="1" ht="12.65" customHeight="1">
      <c r="A453" s="353">
        <v>152</v>
      </c>
      <c r="B453" s="363" t="s">
        <v>38</v>
      </c>
      <c r="C453" s="407" t="s">
        <v>457</v>
      </c>
      <c r="D453" s="353" t="s">
        <v>48</v>
      </c>
      <c r="E453" s="357">
        <v>30</v>
      </c>
      <c r="F453" s="356"/>
      <c r="G453" s="356">
        <f>E453*F453</f>
        <v>0</v>
      </c>
    </row>
    <row r="454" spans="1:7" ht="12.65" customHeight="1">
      <c r="A454" s="353">
        <v>153</v>
      </c>
      <c r="B454" s="353" t="s">
        <v>38</v>
      </c>
      <c r="C454" s="406" t="s">
        <v>458</v>
      </c>
      <c r="D454" s="353" t="s">
        <v>33</v>
      </c>
      <c r="E454" s="357">
        <v>6</v>
      </c>
      <c r="F454" s="356"/>
      <c r="G454" s="356">
        <f>E454*F454</f>
        <v>0</v>
      </c>
    </row>
    <row r="455" spans="1:7" s="358" customFormat="1" ht="13.15" customHeight="1">
      <c r="A455" s="353">
        <v>154</v>
      </c>
      <c r="B455" s="416" t="s">
        <v>38</v>
      </c>
      <c r="C455" s="1" t="s">
        <v>459</v>
      </c>
      <c r="D455" s="353"/>
      <c r="E455" s="357"/>
      <c r="F455" s="356"/>
      <c r="G455" s="356"/>
    </row>
    <row r="456" spans="1:7" s="358" customFormat="1" ht="13.15" customHeight="1">
      <c r="A456" s="353"/>
      <c r="B456" s="353"/>
      <c r="C456" s="361" t="s">
        <v>1787</v>
      </c>
      <c r="D456" s="353"/>
      <c r="E456" s="357"/>
      <c r="F456" s="356"/>
      <c r="G456" s="356"/>
    </row>
    <row r="457" spans="1:7" s="358" customFormat="1" ht="13.15" customHeight="1">
      <c r="A457" s="353"/>
      <c r="B457" s="353"/>
      <c r="C457" s="354" t="s">
        <v>460</v>
      </c>
      <c r="D457" s="353"/>
      <c r="E457" s="357"/>
      <c r="F457" s="356"/>
      <c r="G457" s="356"/>
    </row>
    <row r="458" spans="1:7" s="358" customFormat="1" ht="13.15" customHeight="1">
      <c r="A458" s="353"/>
      <c r="B458" s="353"/>
      <c r="C458" s="361" t="s">
        <v>461</v>
      </c>
      <c r="D458" s="353" t="s">
        <v>42</v>
      </c>
      <c r="E458" s="357">
        <v>30</v>
      </c>
      <c r="F458" s="356"/>
      <c r="G458" s="356">
        <f>E458*F458</f>
        <v>0</v>
      </c>
    </row>
    <row r="459" spans="1:7" s="339" customFormat="1" ht="12.65" customHeight="1">
      <c r="A459" s="353">
        <v>155</v>
      </c>
      <c r="B459" s="353" t="s">
        <v>462</v>
      </c>
      <c r="C459" s="358" t="s">
        <v>463</v>
      </c>
      <c r="D459" s="353"/>
      <c r="E459" s="357"/>
      <c r="F459" s="356"/>
      <c r="G459" s="356"/>
    </row>
    <row r="460" spans="1:7" s="339" customFormat="1" ht="12.65" customHeight="1">
      <c r="A460" s="353"/>
      <c r="B460" s="353"/>
      <c r="C460" s="361" t="s">
        <v>464</v>
      </c>
      <c r="D460" s="353"/>
      <c r="E460" s="357"/>
      <c r="F460" s="356"/>
      <c r="G460" s="356"/>
    </row>
    <row r="461" spans="1:7" s="339" customFormat="1" ht="12.65" customHeight="1">
      <c r="A461" s="353"/>
      <c r="B461" s="353"/>
      <c r="C461" s="354" t="s">
        <v>465</v>
      </c>
      <c r="D461" s="353"/>
      <c r="E461" s="357"/>
      <c r="F461" s="356"/>
      <c r="G461" s="356"/>
    </row>
    <row r="462" spans="1:7" s="339" customFormat="1" ht="12.65" customHeight="1">
      <c r="A462" s="353"/>
      <c r="B462" s="353"/>
      <c r="C462" s="354" t="s">
        <v>466</v>
      </c>
      <c r="D462" s="353"/>
      <c r="E462" s="357"/>
      <c r="F462" s="356"/>
      <c r="G462" s="359"/>
    </row>
    <row r="463" spans="1:7" s="339" customFormat="1" ht="12.65" customHeight="1">
      <c r="A463" s="353"/>
      <c r="B463" s="353"/>
      <c r="C463" s="354" t="s">
        <v>467</v>
      </c>
      <c r="D463" s="353" t="s">
        <v>42</v>
      </c>
      <c r="E463" s="357">
        <v>15</v>
      </c>
      <c r="F463" s="356"/>
      <c r="G463" s="356">
        <f>E463*F463</f>
        <v>0</v>
      </c>
    </row>
    <row r="464" spans="1:7" s="339" customFormat="1" ht="12.65" customHeight="1">
      <c r="A464" s="353">
        <v>156</v>
      </c>
      <c r="B464" s="353" t="s">
        <v>468</v>
      </c>
      <c r="C464" s="358" t="s">
        <v>463</v>
      </c>
      <c r="D464" s="353"/>
      <c r="E464" s="357"/>
      <c r="F464" s="356"/>
      <c r="G464" s="356"/>
    </row>
    <row r="465" spans="1:7" s="339" customFormat="1" ht="12.65" customHeight="1">
      <c r="A465" s="353"/>
      <c r="B465" s="353"/>
      <c r="C465" s="361" t="s">
        <v>464</v>
      </c>
      <c r="D465" s="353"/>
      <c r="E465" s="357"/>
      <c r="F465" s="356"/>
      <c r="G465" s="356"/>
    </row>
    <row r="466" spans="1:7" s="339" customFormat="1" ht="12.65" customHeight="1">
      <c r="A466" s="353"/>
      <c r="B466" s="353"/>
      <c r="C466" s="354" t="s">
        <v>465</v>
      </c>
      <c r="D466" s="353"/>
      <c r="E466" s="357"/>
      <c r="F466" s="356"/>
      <c r="G466" s="356"/>
    </row>
    <row r="467" spans="1:7" s="339" customFormat="1" ht="12.65" customHeight="1">
      <c r="A467" s="353"/>
      <c r="B467" s="353"/>
      <c r="C467" s="354" t="s">
        <v>466</v>
      </c>
      <c r="D467" s="353"/>
      <c r="E467" s="357"/>
      <c r="F467" s="356"/>
      <c r="G467" s="359"/>
    </row>
    <row r="468" spans="1:7" s="339" customFormat="1" ht="12.65" customHeight="1">
      <c r="A468" s="353"/>
      <c r="B468" s="353"/>
      <c r="C468" s="354" t="s">
        <v>469</v>
      </c>
      <c r="D468" s="353" t="s">
        <v>42</v>
      </c>
      <c r="E468" s="357">
        <v>7990</v>
      </c>
      <c r="F468" s="356"/>
      <c r="G468" s="356">
        <f>E468*F468</f>
        <v>0</v>
      </c>
    </row>
    <row r="469" spans="1:7" s="339" customFormat="1" ht="12.65" customHeight="1">
      <c r="A469" s="353">
        <v>157</v>
      </c>
      <c r="B469" s="353" t="s">
        <v>470</v>
      </c>
      <c r="C469" s="358" t="s">
        <v>463</v>
      </c>
      <c r="D469" s="353"/>
      <c r="E469" s="357"/>
      <c r="F469" s="356"/>
      <c r="G469" s="356"/>
    </row>
    <row r="470" spans="1:7" s="339" customFormat="1" ht="12.65" customHeight="1">
      <c r="A470" s="353"/>
      <c r="B470" s="353"/>
      <c r="C470" s="361" t="s">
        <v>464</v>
      </c>
      <c r="D470" s="353"/>
      <c r="E470" s="357"/>
      <c r="F470" s="356"/>
      <c r="G470" s="356"/>
    </row>
    <row r="471" spans="1:7" s="339" customFormat="1" ht="12.65" customHeight="1">
      <c r="A471" s="353"/>
      <c r="B471" s="353"/>
      <c r="C471" s="354" t="s">
        <v>465</v>
      </c>
      <c r="D471" s="353"/>
      <c r="E471" s="357"/>
      <c r="F471" s="356"/>
      <c r="G471" s="356"/>
    </row>
    <row r="472" spans="1:7" s="339" customFormat="1" ht="12.65" customHeight="1">
      <c r="A472" s="353"/>
      <c r="B472" s="353"/>
      <c r="C472" s="354" t="s">
        <v>466</v>
      </c>
      <c r="D472" s="353"/>
      <c r="E472" s="357"/>
      <c r="F472" s="356"/>
      <c r="G472" s="359"/>
    </row>
    <row r="473" spans="1:7" s="339" customFormat="1" ht="12.65" customHeight="1">
      <c r="A473" s="353"/>
      <c r="B473" s="353"/>
      <c r="C473" s="354" t="s">
        <v>471</v>
      </c>
      <c r="D473" s="353" t="s">
        <v>42</v>
      </c>
      <c r="E473" s="357">
        <v>690</v>
      </c>
      <c r="F473" s="356"/>
      <c r="G473" s="356">
        <f>E473*F473</f>
        <v>0</v>
      </c>
    </row>
    <row r="474" spans="1:7" s="339" customFormat="1" ht="12.65" customHeight="1">
      <c r="A474" s="353">
        <v>158</v>
      </c>
      <c r="B474" s="353" t="s">
        <v>472</v>
      </c>
      <c r="C474" s="358" t="s">
        <v>473</v>
      </c>
      <c r="D474" s="353"/>
      <c r="E474" s="357"/>
      <c r="F474" s="356"/>
      <c r="G474" s="356"/>
    </row>
    <row r="475" spans="1:7" s="339" customFormat="1" ht="12.65" customHeight="1">
      <c r="A475" s="353"/>
      <c r="B475" s="353"/>
      <c r="C475" s="361" t="s">
        <v>474</v>
      </c>
      <c r="D475" s="353"/>
      <c r="E475" s="357"/>
      <c r="F475" s="356"/>
      <c r="G475" s="356"/>
    </row>
    <row r="476" spans="1:7" s="339" customFormat="1" ht="12.65" customHeight="1">
      <c r="A476" s="353"/>
      <c r="B476" s="353"/>
      <c r="C476" s="354" t="s">
        <v>475</v>
      </c>
      <c r="D476" s="353"/>
      <c r="E476" s="357"/>
      <c r="F476" s="356"/>
      <c r="G476" s="356"/>
    </row>
    <row r="477" spans="1:7" s="339" customFormat="1" ht="12.65" customHeight="1">
      <c r="A477" s="353"/>
      <c r="B477" s="353"/>
      <c r="C477" s="354" t="s">
        <v>476</v>
      </c>
      <c r="D477" s="353"/>
      <c r="E477" s="357"/>
      <c r="F477" s="356"/>
      <c r="G477" s="359"/>
    </row>
    <row r="478" spans="1:7" s="339" customFormat="1" ht="12.65" customHeight="1">
      <c r="A478" s="353"/>
      <c r="B478" s="353"/>
      <c r="C478" s="354" t="s">
        <v>477</v>
      </c>
      <c r="D478" s="353" t="s">
        <v>48</v>
      </c>
      <c r="E478" s="357">
        <v>36</v>
      </c>
      <c r="F478" s="356"/>
      <c r="G478" s="356">
        <f>E478*F478</f>
        <v>0</v>
      </c>
    </row>
    <row r="479" spans="1:7" s="358" customFormat="1" ht="12.65" customHeight="1">
      <c r="A479" s="353">
        <v>159</v>
      </c>
      <c r="B479" s="353" t="s">
        <v>478</v>
      </c>
      <c r="C479" s="361" t="s">
        <v>479</v>
      </c>
      <c r="D479" s="375"/>
      <c r="E479" s="382"/>
      <c r="F479" s="383"/>
      <c r="G479" s="383"/>
    </row>
    <row r="480" spans="1:7" s="358" customFormat="1" ht="12.65" customHeight="1">
      <c r="A480" s="353"/>
      <c r="B480" s="375"/>
      <c r="C480" s="361" t="s">
        <v>474</v>
      </c>
      <c r="D480" s="375"/>
      <c r="E480" s="382"/>
      <c r="F480" s="383"/>
      <c r="G480" s="383"/>
    </row>
    <row r="481" spans="1:7" s="358" customFormat="1" ht="12.65" customHeight="1">
      <c r="A481" s="353"/>
      <c r="B481" s="375"/>
      <c r="C481" s="361" t="s">
        <v>475</v>
      </c>
      <c r="D481" s="375"/>
      <c r="E481" s="382"/>
      <c r="F481" s="383"/>
      <c r="G481" s="383"/>
    </row>
    <row r="482" spans="1:7" s="358" customFormat="1" ht="12.65" customHeight="1">
      <c r="A482" s="353"/>
      <c r="B482" s="375"/>
      <c r="C482" s="361" t="s">
        <v>476</v>
      </c>
      <c r="D482" s="375"/>
      <c r="E482" s="382"/>
      <c r="F482" s="383"/>
      <c r="G482" s="383"/>
    </row>
    <row r="483" spans="1:7" s="358" customFormat="1" ht="12.65" customHeight="1">
      <c r="A483" s="353"/>
      <c r="B483" s="375"/>
      <c r="C483" s="361" t="s">
        <v>480</v>
      </c>
      <c r="D483" s="375"/>
      <c r="E483" s="382"/>
      <c r="F483" s="383"/>
      <c r="G483" s="359"/>
    </row>
    <row r="484" spans="1:7" s="358" customFormat="1" ht="12.65" customHeight="1">
      <c r="A484" s="353"/>
      <c r="B484" s="375"/>
      <c r="C484" s="361" t="s">
        <v>481</v>
      </c>
      <c r="D484" s="375" t="s">
        <v>48</v>
      </c>
      <c r="E484" s="382">
        <v>15</v>
      </c>
      <c r="F484" s="356"/>
      <c r="G484" s="356">
        <f>E484*F484</f>
        <v>0</v>
      </c>
    </row>
    <row r="485" spans="1:7" s="358" customFormat="1" ht="12.65" customHeight="1">
      <c r="A485" s="353">
        <v>160</v>
      </c>
      <c r="B485" s="353" t="s">
        <v>482</v>
      </c>
      <c r="C485" s="361" t="s">
        <v>479</v>
      </c>
      <c r="D485" s="375"/>
      <c r="E485" s="382"/>
      <c r="F485" s="383"/>
      <c r="G485" s="383"/>
    </row>
    <row r="486" spans="1:7" s="358" customFormat="1" ht="12.65" customHeight="1">
      <c r="A486" s="353"/>
      <c r="B486" s="375"/>
      <c r="C486" s="361" t="s">
        <v>474</v>
      </c>
      <c r="D486" s="375"/>
      <c r="E486" s="382"/>
      <c r="F486" s="383"/>
      <c r="G486" s="383"/>
    </row>
    <row r="487" spans="1:7" s="358" customFormat="1" ht="12.65" customHeight="1">
      <c r="A487" s="353"/>
      <c r="B487" s="375"/>
      <c r="C487" s="361" t="s">
        <v>475</v>
      </c>
      <c r="D487" s="375"/>
      <c r="E487" s="382"/>
      <c r="F487" s="383"/>
      <c r="G487" s="383"/>
    </row>
    <row r="488" spans="1:7" s="358" customFormat="1" ht="12.65" customHeight="1">
      <c r="A488" s="353"/>
      <c r="B488" s="375"/>
      <c r="C488" s="361" t="s">
        <v>476</v>
      </c>
      <c r="D488" s="375"/>
      <c r="E488" s="382"/>
      <c r="F488" s="383"/>
      <c r="G488" s="383"/>
    </row>
    <row r="489" spans="1:7" s="358" customFormat="1" ht="12.65" customHeight="1">
      <c r="A489" s="353"/>
      <c r="B489" s="375"/>
      <c r="C489" s="361" t="s">
        <v>480</v>
      </c>
      <c r="D489" s="375"/>
      <c r="E489" s="382"/>
      <c r="F489" s="383"/>
      <c r="G489" s="359"/>
    </row>
    <row r="490" spans="1:7" s="358" customFormat="1" ht="12.65" customHeight="1">
      <c r="A490" s="353"/>
      <c r="B490" s="375"/>
      <c r="C490" s="361" t="s">
        <v>483</v>
      </c>
      <c r="D490" s="375" t="s">
        <v>48</v>
      </c>
      <c r="E490" s="382">
        <v>100</v>
      </c>
      <c r="F490" s="356"/>
      <c r="G490" s="356">
        <f>E490*F490</f>
        <v>0</v>
      </c>
    </row>
    <row r="491" spans="1:7" s="410" customFormat="1" ht="12.65" customHeight="1">
      <c r="A491" s="353">
        <v>161</v>
      </c>
      <c r="B491" s="353" t="s">
        <v>38</v>
      </c>
      <c r="C491" s="361" t="s">
        <v>484</v>
      </c>
      <c r="D491" s="375"/>
      <c r="E491" s="408"/>
      <c r="F491" s="409"/>
      <c r="G491" s="383"/>
    </row>
    <row r="492" spans="1:7" s="410" customFormat="1" ht="12.65" customHeight="1">
      <c r="A492" s="353"/>
      <c r="B492" s="411"/>
      <c r="C492" s="361" t="s">
        <v>485</v>
      </c>
      <c r="D492" s="375" t="s">
        <v>42</v>
      </c>
      <c r="E492" s="408">
        <v>15</v>
      </c>
      <c r="F492" s="409"/>
      <c r="G492" s="356">
        <f>E492*F492</f>
        <v>0</v>
      </c>
    </row>
    <row r="493" spans="1:7" s="410" customFormat="1" ht="12.65" customHeight="1">
      <c r="A493" s="353">
        <v>162</v>
      </c>
      <c r="B493" s="353" t="s">
        <v>38</v>
      </c>
      <c r="C493" s="361" t="s">
        <v>484</v>
      </c>
      <c r="D493" s="375"/>
      <c r="E493" s="408"/>
      <c r="F493" s="409"/>
      <c r="G493" s="383"/>
    </row>
    <row r="494" spans="1:7" s="410" customFormat="1" ht="12.65" customHeight="1">
      <c r="A494" s="353"/>
      <c r="B494" s="411"/>
      <c r="C494" s="361" t="s">
        <v>486</v>
      </c>
      <c r="D494" s="375" t="s">
        <v>42</v>
      </c>
      <c r="E494" s="357">
        <v>380</v>
      </c>
      <c r="F494" s="409"/>
      <c r="G494" s="356">
        <f>E494*F494</f>
        <v>0</v>
      </c>
    </row>
    <row r="495" spans="1:7" s="358" customFormat="1" ht="12.65" customHeight="1">
      <c r="A495" s="353">
        <v>163</v>
      </c>
      <c r="B495" s="353" t="s">
        <v>38</v>
      </c>
      <c r="C495" s="361" t="s">
        <v>484</v>
      </c>
      <c r="D495" s="375"/>
      <c r="E495" s="382"/>
      <c r="F495" s="383"/>
      <c r="G495" s="383"/>
    </row>
    <row r="496" spans="1:7" s="358" customFormat="1" ht="12.65" customHeight="1">
      <c r="A496" s="353"/>
      <c r="B496" s="375"/>
      <c r="C496" s="361" t="s">
        <v>487</v>
      </c>
      <c r="D496" s="375" t="s">
        <v>42</v>
      </c>
      <c r="E496" s="382">
        <v>690</v>
      </c>
      <c r="F496" s="383"/>
      <c r="G496" s="356">
        <f>E496*F496</f>
        <v>0</v>
      </c>
    </row>
    <row r="497" spans="1:7" s="358" customFormat="1" ht="12.65" customHeight="1">
      <c r="A497" s="353">
        <v>164</v>
      </c>
      <c r="B497" s="375" t="s">
        <v>488</v>
      </c>
      <c r="C497" s="361" t="s">
        <v>489</v>
      </c>
      <c r="D497" s="375"/>
      <c r="E497" s="382"/>
      <c r="F497" s="383"/>
      <c r="G497" s="383"/>
    </row>
    <row r="498" spans="1:7" s="358" customFormat="1" ht="12.65" customHeight="1">
      <c r="A498" s="353"/>
      <c r="B498" s="361"/>
      <c r="C498" s="361" t="s">
        <v>490</v>
      </c>
      <c r="D498" s="375" t="s">
        <v>42</v>
      </c>
      <c r="E498" s="382">
        <v>15</v>
      </c>
      <c r="F498" s="383"/>
      <c r="G498" s="356">
        <f>E498*F498</f>
        <v>0</v>
      </c>
    </row>
    <row r="499" spans="1:7" s="339" customFormat="1" ht="12.65" customHeight="1">
      <c r="A499" s="353">
        <v>165</v>
      </c>
      <c r="B499" s="353" t="s">
        <v>491</v>
      </c>
      <c r="C499" s="361" t="s">
        <v>492</v>
      </c>
      <c r="D499" s="353"/>
      <c r="E499" s="357"/>
      <c r="F499" s="356"/>
      <c r="G499" s="356"/>
    </row>
    <row r="500" spans="1:7" s="339" customFormat="1" ht="12.65" customHeight="1">
      <c r="A500" s="353"/>
      <c r="B500" s="365"/>
      <c r="C500" s="361" t="s">
        <v>486</v>
      </c>
      <c r="D500" s="353" t="s">
        <v>42</v>
      </c>
      <c r="E500" s="357">
        <v>1650</v>
      </c>
      <c r="F500" s="356"/>
      <c r="G500" s="356">
        <f>E500*F500</f>
        <v>0</v>
      </c>
    </row>
    <row r="501" spans="1:7" s="339" customFormat="1" ht="12.65" customHeight="1">
      <c r="A501" s="353">
        <v>166</v>
      </c>
      <c r="B501" s="353" t="s">
        <v>493</v>
      </c>
      <c r="C501" s="358" t="s">
        <v>494</v>
      </c>
      <c r="D501" s="353"/>
      <c r="E501" s="357"/>
      <c r="F501" s="356"/>
      <c r="G501" s="356"/>
    </row>
    <row r="502" spans="1:7" s="339" customFormat="1" ht="12.65" customHeight="1">
      <c r="A502" s="353"/>
      <c r="B502" s="353"/>
      <c r="C502" s="361" t="s">
        <v>495</v>
      </c>
      <c r="D502" s="353" t="s">
        <v>42</v>
      </c>
      <c r="E502" s="357">
        <v>24</v>
      </c>
      <c r="F502" s="356"/>
      <c r="G502" s="356">
        <f>E502*F502</f>
        <v>0</v>
      </c>
    </row>
    <row r="503" spans="1:7" s="364" customFormat="1" ht="12.65" customHeight="1">
      <c r="A503" s="353">
        <v>167</v>
      </c>
      <c r="B503" s="412" t="s">
        <v>38</v>
      </c>
      <c r="C503" s="361" t="s">
        <v>496</v>
      </c>
      <c r="D503" s="413"/>
      <c r="E503" s="357"/>
      <c r="F503" s="414"/>
      <c r="G503" s="415"/>
    </row>
    <row r="504" spans="1:7" s="364" customFormat="1" ht="12.65" customHeight="1">
      <c r="A504" s="353"/>
      <c r="B504" s="363"/>
      <c r="C504" s="361" t="s">
        <v>497</v>
      </c>
      <c r="D504" s="353" t="s">
        <v>33</v>
      </c>
      <c r="E504" s="357">
        <v>6</v>
      </c>
      <c r="F504" s="356"/>
      <c r="G504" s="356">
        <f>E504*F504</f>
        <v>0</v>
      </c>
    </row>
    <row r="505" spans="1:7" s="364" customFormat="1" ht="12.65" customHeight="1">
      <c r="A505" s="353">
        <v>168</v>
      </c>
      <c r="B505" s="412" t="s">
        <v>38</v>
      </c>
      <c r="C505" s="361" t="s">
        <v>498</v>
      </c>
      <c r="D505" s="413"/>
      <c r="E505" s="357"/>
      <c r="F505" s="414"/>
      <c r="G505" s="415"/>
    </row>
    <row r="506" spans="1:7" s="364" customFormat="1" ht="12.65" customHeight="1">
      <c r="A506" s="353"/>
      <c r="B506" s="363"/>
      <c r="C506" s="361" t="s">
        <v>499</v>
      </c>
      <c r="D506" s="353"/>
      <c r="E506" s="357"/>
      <c r="F506" s="356"/>
      <c r="G506" s="359"/>
    </row>
    <row r="507" spans="1:7" s="364" customFormat="1" ht="12.65" customHeight="1">
      <c r="A507" s="353"/>
      <c r="B507" s="360"/>
      <c r="C507" s="361" t="s">
        <v>500</v>
      </c>
      <c r="D507" s="353" t="s">
        <v>33</v>
      </c>
      <c r="E507" s="357">
        <v>13</v>
      </c>
      <c r="F507" s="356"/>
      <c r="G507" s="356">
        <f>E507*F507</f>
        <v>0</v>
      </c>
    </row>
    <row r="508" spans="1:7" s="364" customFormat="1" ht="12.65" customHeight="1">
      <c r="A508" s="353">
        <v>169</v>
      </c>
      <c r="B508" s="412" t="s">
        <v>38</v>
      </c>
      <c r="C508" s="361" t="s">
        <v>501</v>
      </c>
      <c r="D508" s="413"/>
      <c r="E508" s="357"/>
      <c r="F508" s="414"/>
      <c r="G508" s="415"/>
    </row>
    <row r="509" spans="1:7" s="364" customFormat="1" ht="12.65" customHeight="1">
      <c r="A509" s="353"/>
      <c r="B509" s="363"/>
      <c r="C509" s="361" t="s">
        <v>502</v>
      </c>
      <c r="D509" s="353"/>
      <c r="E509" s="357"/>
      <c r="F509" s="356"/>
      <c r="G509" s="359"/>
    </row>
    <row r="510" spans="1:7" s="364" customFormat="1" ht="12.65" customHeight="1">
      <c r="A510" s="353"/>
      <c r="B510" s="363"/>
      <c r="C510" s="361" t="s">
        <v>503</v>
      </c>
      <c r="D510" s="353" t="s">
        <v>33</v>
      </c>
      <c r="E510" s="357">
        <v>140</v>
      </c>
      <c r="F510" s="356"/>
      <c r="G510" s="356">
        <f>E510*F510</f>
        <v>0</v>
      </c>
    </row>
    <row r="511" spans="1:7" ht="12.65" customHeight="1">
      <c r="A511" s="353">
        <v>170</v>
      </c>
      <c r="B511" s="353" t="s">
        <v>504</v>
      </c>
      <c r="C511" s="361" t="s">
        <v>505</v>
      </c>
      <c r="D511" s="353"/>
      <c r="E511" s="357"/>
      <c r="F511" s="356"/>
      <c r="G511" s="356"/>
    </row>
    <row r="512" spans="1:7" ht="12.65" customHeight="1">
      <c r="A512" s="353"/>
      <c r="B512" s="353"/>
      <c r="C512" s="361" t="s">
        <v>506</v>
      </c>
      <c r="D512" s="353"/>
      <c r="E512" s="357"/>
      <c r="F512" s="356"/>
      <c r="G512" s="356"/>
    </row>
    <row r="513" spans="1:7" ht="12.65" customHeight="1">
      <c r="A513" s="353"/>
      <c r="B513" s="353"/>
      <c r="C513" s="361" t="s">
        <v>507</v>
      </c>
      <c r="D513" s="353" t="s">
        <v>33</v>
      </c>
      <c r="E513" s="357">
        <v>1</v>
      </c>
      <c r="F513" s="356"/>
      <c r="G513" s="356">
        <f>E513*F513</f>
        <v>0</v>
      </c>
    </row>
    <row r="514" spans="1:7" ht="12.65" customHeight="1">
      <c r="A514" s="353">
        <v>171</v>
      </c>
      <c r="B514" s="353" t="s">
        <v>508</v>
      </c>
      <c r="C514" s="354" t="s">
        <v>509</v>
      </c>
      <c r="D514" s="353"/>
      <c r="E514" s="357"/>
      <c r="F514" s="356"/>
      <c r="G514" s="356"/>
    </row>
    <row r="515" spans="1:7" ht="12.65" customHeight="1">
      <c r="A515" s="353"/>
      <c r="B515" s="353"/>
      <c r="C515" s="354" t="s">
        <v>510</v>
      </c>
      <c r="D515" s="353" t="s">
        <v>33</v>
      </c>
      <c r="E515" s="357">
        <v>210</v>
      </c>
      <c r="F515" s="356"/>
      <c r="G515" s="356">
        <f>E515*F515</f>
        <v>0</v>
      </c>
    </row>
    <row r="516" spans="1:7" s="339" customFormat="1" ht="12.65" customHeight="1">
      <c r="A516" s="353">
        <v>172</v>
      </c>
      <c r="B516" s="363" t="s">
        <v>511</v>
      </c>
      <c r="C516" s="354" t="s">
        <v>512</v>
      </c>
      <c r="D516" s="353"/>
      <c r="E516" s="357"/>
      <c r="F516" s="356"/>
      <c r="G516" s="359"/>
    </row>
    <row r="517" spans="1:7" s="339" customFormat="1" ht="12.65" customHeight="1">
      <c r="A517" s="353"/>
      <c r="B517" s="363"/>
      <c r="C517" s="354" t="s">
        <v>513</v>
      </c>
      <c r="D517" s="353"/>
      <c r="E517" s="357"/>
      <c r="F517" s="356"/>
      <c r="G517" s="359"/>
    </row>
    <row r="518" spans="1:7" s="339" customFormat="1" ht="12.65" customHeight="1">
      <c r="A518" s="353"/>
      <c r="B518" s="363"/>
      <c r="C518" s="354" t="s">
        <v>514</v>
      </c>
      <c r="D518" s="353" t="s">
        <v>42</v>
      </c>
      <c r="E518" s="357">
        <v>200</v>
      </c>
      <c r="F518" s="356"/>
      <c r="G518" s="356">
        <f>E518*F518</f>
        <v>0</v>
      </c>
    </row>
    <row r="519" spans="1:7" s="339" customFormat="1" ht="12.65" customHeight="1">
      <c r="A519" s="353">
        <v>173</v>
      </c>
      <c r="B519" s="363" t="s">
        <v>515</v>
      </c>
      <c r="C519" s="354" t="s">
        <v>516</v>
      </c>
      <c r="D519" s="353"/>
      <c r="E519" s="357"/>
      <c r="F519" s="356"/>
      <c r="G519" s="359"/>
    </row>
    <row r="520" spans="1:7" s="339" customFormat="1" ht="12.65" customHeight="1">
      <c r="A520" s="353"/>
      <c r="B520" s="363"/>
      <c r="C520" s="354" t="s">
        <v>517</v>
      </c>
      <c r="D520" s="353"/>
      <c r="E520" s="357"/>
      <c r="F520" s="356"/>
      <c r="G520" s="359"/>
    </row>
    <row r="521" spans="1:7" s="339" customFormat="1" ht="12.65" customHeight="1">
      <c r="A521" s="353"/>
      <c r="B521" s="363"/>
      <c r="C521" s="354" t="s">
        <v>518</v>
      </c>
      <c r="D521" s="353" t="s">
        <v>42</v>
      </c>
      <c r="E521" s="357">
        <v>4136</v>
      </c>
      <c r="F521" s="356"/>
      <c r="G521" s="356">
        <f>E521*F521</f>
        <v>0</v>
      </c>
    </row>
    <row r="522" spans="1:7" ht="12.65" customHeight="1">
      <c r="A522" s="353">
        <v>174</v>
      </c>
      <c r="B522" s="360" t="s">
        <v>361</v>
      </c>
      <c r="C522" s="354" t="s">
        <v>519</v>
      </c>
      <c r="D522" s="353"/>
      <c r="E522" s="357"/>
      <c r="F522" s="356"/>
      <c r="G522" s="359"/>
    </row>
    <row r="523" spans="1:7" ht="12.65" customHeight="1">
      <c r="A523" s="353"/>
      <c r="B523" s="360"/>
      <c r="C523" s="354" t="s">
        <v>520</v>
      </c>
      <c r="D523" s="353"/>
      <c r="E523" s="357"/>
      <c r="F523" s="356"/>
      <c r="G523" s="356"/>
    </row>
    <row r="524" spans="1:7" ht="12.65" customHeight="1">
      <c r="A524" s="353"/>
      <c r="B524" s="360"/>
      <c r="C524" s="354" t="s">
        <v>521</v>
      </c>
      <c r="D524" s="353"/>
      <c r="E524" s="357"/>
      <c r="F524" s="356"/>
      <c r="G524" s="359"/>
    </row>
    <row r="525" spans="1:7" ht="12.65" customHeight="1">
      <c r="A525" s="353"/>
      <c r="B525" s="360"/>
      <c r="C525" s="354" t="s">
        <v>522</v>
      </c>
      <c r="D525" s="353" t="s">
        <v>33</v>
      </c>
      <c r="E525" s="357">
        <v>2</v>
      </c>
      <c r="F525" s="356"/>
      <c r="G525" s="356">
        <f>E525*F525</f>
        <v>0</v>
      </c>
    </row>
    <row r="526" spans="1:7" ht="12.65" customHeight="1">
      <c r="A526" s="353">
        <v>175</v>
      </c>
      <c r="B526" s="360" t="s">
        <v>361</v>
      </c>
      <c r="C526" s="354" t="s">
        <v>523</v>
      </c>
      <c r="D526" s="353"/>
      <c r="E526" s="357"/>
      <c r="F526" s="356"/>
      <c r="G526" s="359"/>
    </row>
    <row r="527" spans="1:7" ht="12.65" customHeight="1">
      <c r="A527" s="353"/>
      <c r="B527" s="360"/>
      <c r="C527" s="354" t="s">
        <v>520</v>
      </c>
      <c r="D527" s="353"/>
      <c r="E527" s="357"/>
      <c r="F527" s="356"/>
      <c r="G527" s="356"/>
    </row>
    <row r="528" spans="1:7" ht="12.65" customHeight="1">
      <c r="A528" s="353"/>
      <c r="B528" s="360"/>
      <c r="C528" s="354" t="s">
        <v>521</v>
      </c>
      <c r="D528" s="353"/>
      <c r="E528" s="357"/>
      <c r="F528" s="356"/>
      <c r="G528" s="359"/>
    </row>
    <row r="529" spans="1:7" ht="12.65" customHeight="1">
      <c r="A529" s="353"/>
      <c r="B529" s="360"/>
      <c r="C529" s="354" t="s">
        <v>522</v>
      </c>
      <c r="D529" s="353" t="s">
        <v>33</v>
      </c>
      <c r="E529" s="357">
        <v>1</v>
      </c>
      <c r="F529" s="356"/>
      <c r="G529" s="356">
        <f>E529*F529</f>
        <v>0</v>
      </c>
    </row>
    <row r="530" spans="1:7" ht="12.65" customHeight="1">
      <c r="A530" s="353">
        <v>176</v>
      </c>
      <c r="B530" s="360" t="s">
        <v>524</v>
      </c>
      <c r="C530" s="354" t="s">
        <v>525</v>
      </c>
      <c r="D530" s="353"/>
      <c r="E530" s="357"/>
      <c r="F530" s="356"/>
      <c r="G530" s="359"/>
    </row>
    <row r="531" spans="1:7" ht="12.65" customHeight="1">
      <c r="A531" s="353"/>
      <c r="B531" s="360"/>
      <c r="C531" s="354" t="s">
        <v>526</v>
      </c>
      <c r="D531" s="353" t="s">
        <v>33</v>
      </c>
      <c r="E531" s="357">
        <v>1</v>
      </c>
      <c r="F531" s="356"/>
      <c r="G531" s="356">
        <f>E531*F531</f>
        <v>0</v>
      </c>
    </row>
    <row r="532" spans="1:7" s="364" customFormat="1" ht="12.65" customHeight="1">
      <c r="A532" s="353">
        <v>177</v>
      </c>
      <c r="B532" s="363" t="s">
        <v>527</v>
      </c>
      <c r="C532" s="361" t="s">
        <v>528</v>
      </c>
      <c r="D532" s="353" t="s">
        <v>33</v>
      </c>
      <c r="E532" s="357">
        <v>3</v>
      </c>
      <c r="F532" s="356"/>
      <c r="G532" s="356">
        <f>E532*F532</f>
        <v>0</v>
      </c>
    </row>
    <row r="533" spans="1:7" s="364" customFormat="1" ht="12.65" customHeight="1">
      <c r="A533" s="353">
        <v>178</v>
      </c>
      <c r="B533" s="363" t="s">
        <v>529</v>
      </c>
      <c r="C533" s="361" t="s">
        <v>530</v>
      </c>
      <c r="D533" s="353" t="s">
        <v>33</v>
      </c>
      <c r="E533" s="357">
        <v>5</v>
      </c>
      <c r="F533" s="356"/>
      <c r="G533" s="356">
        <f>E533*F533</f>
        <v>0</v>
      </c>
    </row>
    <row r="534" spans="1:7" s="25" customFormat="1" ht="13">
      <c r="A534" s="353"/>
      <c r="B534" s="366"/>
      <c r="C534" s="367" t="s">
        <v>128</v>
      </c>
      <c r="D534" s="368"/>
      <c r="E534" s="369"/>
      <c r="F534" s="370"/>
      <c r="G534" s="371">
        <f>SUM(G373:G533)</f>
        <v>0</v>
      </c>
    </row>
    <row r="535" spans="1:7">
      <c r="A535" s="353"/>
      <c r="B535" s="2"/>
      <c r="C535" s="1"/>
      <c r="D535" s="49"/>
      <c r="E535" s="398"/>
      <c r="F535" s="398"/>
      <c r="G535" s="398"/>
    </row>
    <row r="536" spans="1:7" ht="13">
      <c r="A536" s="353"/>
      <c r="B536" s="6" t="s">
        <v>531</v>
      </c>
      <c r="C536" s="5" t="s">
        <v>532</v>
      </c>
      <c r="D536" s="2"/>
      <c r="E536" s="398"/>
      <c r="F536" s="398"/>
      <c r="G536" s="398"/>
    </row>
    <row r="537" spans="1:7">
      <c r="A537" s="353"/>
      <c r="B537" s="2"/>
      <c r="C537" s="1"/>
      <c r="D537" s="2"/>
      <c r="E537" s="398"/>
      <c r="F537" s="398"/>
      <c r="G537" s="398"/>
    </row>
    <row r="538" spans="1:7" ht="12.65" customHeight="1">
      <c r="A538" s="416">
        <v>180</v>
      </c>
      <c r="B538" s="353" t="s">
        <v>38</v>
      </c>
      <c r="C538" s="354" t="s">
        <v>533</v>
      </c>
      <c r="D538" s="353"/>
      <c r="E538" s="357"/>
      <c r="F538" s="356"/>
      <c r="G538" s="359"/>
    </row>
    <row r="539" spans="1:7" ht="12.65" customHeight="1">
      <c r="A539" s="416"/>
      <c r="B539" s="353"/>
      <c r="C539" s="354" t="s">
        <v>534</v>
      </c>
      <c r="D539" s="353" t="s">
        <v>42</v>
      </c>
      <c r="E539" s="357">
        <v>850</v>
      </c>
      <c r="F539" s="356"/>
      <c r="G539" s="356">
        <f>E539*F539</f>
        <v>0</v>
      </c>
    </row>
    <row r="540" spans="1:7" s="339" customFormat="1" ht="12.65" customHeight="1">
      <c r="A540" s="416">
        <v>181</v>
      </c>
      <c r="B540" s="353" t="s">
        <v>38</v>
      </c>
      <c r="C540" s="354" t="s">
        <v>535</v>
      </c>
      <c r="D540" s="353"/>
      <c r="E540" s="355"/>
      <c r="F540" s="356"/>
      <c r="G540" s="359"/>
    </row>
    <row r="541" spans="1:7" s="339" customFormat="1" ht="12.65" customHeight="1">
      <c r="A541" s="416"/>
      <c r="B541" s="353"/>
      <c r="C541" s="354" t="s">
        <v>536</v>
      </c>
      <c r="D541" s="353"/>
      <c r="E541" s="357"/>
      <c r="F541" s="356"/>
      <c r="G541" s="356"/>
    </row>
    <row r="542" spans="1:7" ht="12.65" customHeight="1">
      <c r="A542" s="416"/>
      <c r="B542" s="353"/>
      <c r="C542" s="354" t="s">
        <v>537</v>
      </c>
      <c r="D542" s="353" t="s">
        <v>42</v>
      </c>
      <c r="E542" s="357">
        <v>2060</v>
      </c>
      <c r="F542" s="356"/>
      <c r="G542" s="356">
        <f>E542*F542</f>
        <v>0</v>
      </c>
    </row>
    <row r="543" spans="1:7" s="339" customFormat="1" ht="12.65" customHeight="1">
      <c r="A543" s="416">
        <v>182</v>
      </c>
      <c r="B543" s="353" t="s">
        <v>38</v>
      </c>
      <c r="C543" s="354" t="s">
        <v>538</v>
      </c>
      <c r="D543" s="353"/>
      <c r="E543" s="355"/>
      <c r="F543" s="356"/>
      <c r="G543" s="359"/>
    </row>
    <row r="544" spans="1:7" s="339" customFormat="1" ht="12.65" customHeight="1">
      <c r="A544" s="416"/>
      <c r="B544" s="353"/>
      <c r="C544" s="354" t="s">
        <v>539</v>
      </c>
      <c r="D544" s="353"/>
      <c r="E544" s="355"/>
      <c r="F544" s="356"/>
      <c r="G544" s="359"/>
    </row>
    <row r="545" spans="1:7" ht="12.65" customHeight="1">
      <c r="A545" s="416"/>
      <c r="B545" s="353"/>
      <c r="C545" s="354" t="s">
        <v>540</v>
      </c>
      <c r="D545" s="353" t="s">
        <v>42</v>
      </c>
      <c r="E545" s="357">
        <v>210</v>
      </c>
      <c r="F545" s="356"/>
      <c r="G545" s="356">
        <f>E545*F545</f>
        <v>0</v>
      </c>
    </row>
    <row r="546" spans="1:7" s="350" customFormat="1" ht="12.65" customHeight="1">
      <c r="A546" s="416">
        <v>183</v>
      </c>
      <c r="B546" s="353" t="s">
        <v>38</v>
      </c>
      <c r="C546" s="354" t="s">
        <v>541</v>
      </c>
      <c r="D546" s="353"/>
      <c r="E546" s="357"/>
      <c r="F546" s="356"/>
      <c r="G546" s="385"/>
    </row>
    <row r="547" spans="1:7" s="350" customFormat="1" ht="12.65" customHeight="1">
      <c r="A547" s="416"/>
      <c r="B547" s="353"/>
      <c r="C547" s="354" t="s">
        <v>1176</v>
      </c>
      <c r="D547" s="353" t="s">
        <v>33</v>
      </c>
      <c r="E547" s="357">
        <v>6</v>
      </c>
      <c r="F547" s="356"/>
      <c r="G547" s="356">
        <f>E547*F547</f>
        <v>0</v>
      </c>
    </row>
    <row r="548" spans="1:7" s="364" customFormat="1" ht="12.65" customHeight="1">
      <c r="A548" s="416">
        <v>184</v>
      </c>
      <c r="B548" s="360" t="s">
        <v>361</v>
      </c>
      <c r="C548" s="361" t="s">
        <v>543</v>
      </c>
      <c r="D548" s="353"/>
      <c r="E548" s="357"/>
      <c r="F548" s="356"/>
      <c r="G548" s="359"/>
    </row>
    <row r="549" spans="1:7" s="364" customFormat="1" ht="12.65" customHeight="1">
      <c r="A549" s="416"/>
      <c r="B549" s="360"/>
      <c r="C549" s="361" t="s">
        <v>544</v>
      </c>
      <c r="D549" s="353"/>
      <c r="E549" s="357"/>
      <c r="F549" s="356"/>
      <c r="G549" s="359"/>
    </row>
    <row r="550" spans="1:7" s="364" customFormat="1" ht="12.65" customHeight="1">
      <c r="A550" s="416"/>
      <c r="B550" s="360"/>
      <c r="C550" s="361" t="s">
        <v>545</v>
      </c>
      <c r="D550" s="353"/>
      <c r="E550" s="357"/>
      <c r="F550" s="356"/>
      <c r="G550" s="356"/>
    </row>
    <row r="551" spans="1:7" s="364" customFormat="1" ht="12.65" customHeight="1">
      <c r="A551" s="416"/>
      <c r="B551" s="360"/>
      <c r="C551" s="361" t="s">
        <v>546</v>
      </c>
      <c r="D551" s="353" t="s">
        <v>42</v>
      </c>
      <c r="E551" s="357">
        <v>475</v>
      </c>
      <c r="F551" s="356"/>
      <c r="G551" s="356">
        <f>E551*F551</f>
        <v>0</v>
      </c>
    </row>
    <row r="552" spans="1:7" ht="84.65" customHeight="1">
      <c r="A552" s="416">
        <v>185</v>
      </c>
      <c r="B552" s="416" t="s">
        <v>38</v>
      </c>
      <c r="C552" s="417" t="s">
        <v>1702</v>
      </c>
      <c r="D552" s="353" t="s">
        <v>1517</v>
      </c>
      <c r="E552" s="357">
        <v>730000</v>
      </c>
      <c r="F552" s="356"/>
      <c r="G552" s="356">
        <f t="shared" ref="G552:G558" si="1">E552*F552</f>
        <v>0</v>
      </c>
    </row>
    <row r="553" spans="1:7" ht="110.9" customHeight="1">
      <c r="A553" s="416">
        <v>186</v>
      </c>
      <c r="B553" s="416" t="s">
        <v>38</v>
      </c>
      <c r="C553" s="417" t="s">
        <v>548</v>
      </c>
      <c r="D553" s="353" t="s">
        <v>42</v>
      </c>
      <c r="E553" s="357">
        <v>2000</v>
      </c>
      <c r="F553" s="383"/>
      <c r="G553" s="356">
        <f t="shared" si="1"/>
        <v>0</v>
      </c>
    </row>
    <row r="554" spans="1:7" ht="98.5" customHeight="1">
      <c r="A554" s="416">
        <v>187</v>
      </c>
      <c r="B554" s="416" t="s">
        <v>38</v>
      </c>
      <c r="C554" s="417" t="s">
        <v>549</v>
      </c>
      <c r="D554" s="353" t="s">
        <v>42</v>
      </c>
      <c r="E554" s="357">
        <v>4000</v>
      </c>
      <c r="F554" s="383"/>
      <c r="G554" s="356">
        <f t="shared" si="1"/>
        <v>0</v>
      </c>
    </row>
    <row r="555" spans="1:7" ht="99.25" customHeight="1">
      <c r="A555" s="416">
        <v>188</v>
      </c>
      <c r="B555" s="416" t="s">
        <v>38</v>
      </c>
      <c r="C555" s="417" t="s">
        <v>550</v>
      </c>
      <c r="D555" s="353" t="s">
        <v>42</v>
      </c>
      <c r="E555" s="357">
        <v>2000</v>
      </c>
      <c r="F555" s="383"/>
      <c r="G555" s="356">
        <f t="shared" si="1"/>
        <v>0</v>
      </c>
    </row>
    <row r="556" spans="1:7" ht="40">
      <c r="A556" s="416">
        <v>189</v>
      </c>
      <c r="B556" s="418" t="s">
        <v>551</v>
      </c>
      <c r="C556" s="417" t="s">
        <v>552</v>
      </c>
      <c r="D556" s="353" t="s">
        <v>42</v>
      </c>
      <c r="E556" s="357">
        <v>6180</v>
      </c>
      <c r="F556" s="383"/>
      <c r="G556" s="356">
        <f t="shared" si="1"/>
        <v>0</v>
      </c>
    </row>
    <row r="557" spans="1:7" ht="50">
      <c r="A557" s="416">
        <v>190</v>
      </c>
      <c r="B557" s="418" t="s">
        <v>553</v>
      </c>
      <c r="C557" s="417" t="s">
        <v>554</v>
      </c>
      <c r="D557" s="353" t="s">
        <v>42</v>
      </c>
      <c r="E557" s="357">
        <v>1240</v>
      </c>
      <c r="F557" s="383"/>
      <c r="G557" s="356">
        <f t="shared" si="1"/>
        <v>0</v>
      </c>
    </row>
    <row r="558" spans="1:7">
      <c r="A558" s="416">
        <v>191</v>
      </c>
      <c r="B558" s="418" t="s">
        <v>555</v>
      </c>
      <c r="C558" s="419" t="s">
        <v>556</v>
      </c>
      <c r="D558" s="353" t="s">
        <v>42</v>
      </c>
      <c r="E558" s="357">
        <v>1240</v>
      </c>
      <c r="F558" s="383"/>
      <c r="G558" s="356">
        <f t="shared" si="1"/>
        <v>0</v>
      </c>
    </row>
    <row r="559" spans="1:7" ht="13">
      <c r="A559" s="366"/>
      <c r="B559" s="366"/>
      <c r="C559" s="367" t="s">
        <v>128</v>
      </c>
      <c r="D559" s="368"/>
      <c r="E559" s="369"/>
      <c r="F559" s="370"/>
      <c r="G559" s="371">
        <f>SUM(G538:G558)</f>
        <v>0</v>
      </c>
    </row>
    <row r="560" spans="1:7">
      <c r="A560" s="2"/>
      <c r="B560" s="2"/>
      <c r="C560" s="1"/>
      <c r="D560" s="2"/>
      <c r="E560" s="398"/>
      <c r="F560" s="398"/>
      <c r="G560" s="398"/>
    </row>
    <row r="561" spans="1:7" ht="13">
      <c r="A561" s="41"/>
      <c r="B561" s="41"/>
      <c r="C561" s="22"/>
      <c r="D561" s="42"/>
      <c r="E561" s="43"/>
      <c r="F561" s="44"/>
      <c r="G561" s="402"/>
    </row>
    <row r="562" spans="1:7" ht="13">
      <c r="A562" s="41"/>
      <c r="B562" s="41"/>
      <c r="C562" s="22"/>
      <c r="D562" s="42"/>
      <c r="E562" s="43"/>
      <c r="F562" s="44"/>
      <c r="G562" s="45"/>
    </row>
    <row r="563" spans="1:7" ht="12.5">
      <c r="A563" s="2"/>
      <c r="B563" s="2"/>
      <c r="C563" s="1"/>
      <c r="D563" s="42"/>
      <c r="E563" s="43"/>
      <c r="F563" s="44"/>
      <c r="G563" s="3"/>
    </row>
    <row r="576" spans="1:7">
      <c r="A576" s="2"/>
      <c r="B576" s="49"/>
      <c r="C576" s="1"/>
      <c r="D576" s="2"/>
      <c r="E576" s="3"/>
      <c r="F576" s="3"/>
      <c r="G576" s="3"/>
    </row>
  </sheetData>
  <printOptions gridLines="1" gridLinesSet="0"/>
  <pageMargins left="1.1811023622047245" right="0.39370078740157483" top="0.98425196850393704" bottom="0.98425196850393704" header="0.51181102362204722" footer="0.51181102362204722"/>
  <pageSetup paperSize="9" scale="96" firstPageNumber="8" fitToHeight="0" orientation="portrait" r:id="rId1"/>
  <headerFooter alignWithMargins="0"/>
  <rowBreaks count="1" manualBreakCount="1">
    <brk id="2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79998168889431442"/>
    <pageSetUpPr fitToPage="1"/>
  </sheetPr>
  <dimension ref="A1:G339"/>
  <sheetViews>
    <sheetView topLeftCell="A90" zoomScale="115" zoomScaleNormal="115" workbookViewId="0">
      <selection activeCell="E107" sqref="E107"/>
    </sheetView>
  </sheetViews>
  <sheetFormatPr defaultColWidth="8.75" defaultRowHeight="10"/>
  <cols>
    <col min="1" max="1" width="3.08203125" style="30" bestFit="1" customWidth="1"/>
    <col min="2" max="2" width="6" style="30" customWidth="1"/>
    <col min="3" max="3" width="35.75" style="4" customWidth="1"/>
    <col min="4" max="4" width="4.5" style="30" customWidth="1"/>
    <col min="5" max="5" width="8.25" style="23" customWidth="1"/>
    <col min="6" max="6" width="11.25" style="23" customWidth="1"/>
    <col min="7" max="7" width="13.5" style="23" customWidth="1"/>
    <col min="8" max="248" width="8.75" style="4"/>
    <col min="249" max="249" width="2.25" style="4" customWidth="1"/>
    <col min="250" max="250" width="6" style="4" customWidth="1"/>
    <col min="251" max="251" width="35.75" style="4" customWidth="1"/>
    <col min="252" max="252" width="4.5" style="4" customWidth="1"/>
    <col min="253" max="253" width="8.25" style="4" customWidth="1"/>
    <col min="254" max="254" width="11.25" style="4" customWidth="1"/>
    <col min="255" max="255" width="13.5" style="4" customWidth="1"/>
    <col min="256" max="256" width="8.58203125" style="4" customWidth="1"/>
    <col min="257" max="258" width="0" style="4" hidden="1" customWidth="1"/>
    <col min="259" max="504" width="8.75" style="4"/>
    <col min="505" max="505" width="2.25" style="4" customWidth="1"/>
    <col min="506" max="506" width="6" style="4" customWidth="1"/>
    <col min="507" max="507" width="35.75" style="4" customWidth="1"/>
    <col min="508" max="508" width="4.5" style="4" customWidth="1"/>
    <col min="509" max="509" width="8.25" style="4" customWidth="1"/>
    <col min="510" max="510" width="11.25" style="4" customWidth="1"/>
    <col min="511" max="511" width="13.5" style="4" customWidth="1"/>
    <col min="512" max="512" width="8.58203125" style="4" customWidth="1"/>
    <col min="513" max="514" width="0" style="4" hidden="1" customWidth="1"/>
    <col min="515" max="760" width="8.75" style="4"/>
    <col min="761" max="761" width="2.25" style="4" customWidth="1"/>
    <col min="762" max="762" width="6" style="4" customWidth="1"/>
    <col min="763" max="763" width="35.75" style="4" customWidth="1"/>
    <col min="764" max="764" width="4.5" style="4" customWidth="1"/>
    <col min="765" max="765" width="8.25" style="4" customWidth="1"/>
    <col min="766" max="766" width="11.25" style="4" customWidth="1"/>
    <col min="767" max="767" width="13.5" style="4" customWidth="1"/>
    <col min="768" max="768" width="8.58203125" style="4" customWidth="1"/>
    <col min="769" max="770" width="0" style="4" hidden="1" customWidth="1"/>
    <col min="771" max="1016" width="8.75" style="4"/>
    <col min="1017" max="1017" width="2.25" style="4" customWidth="1"/>
    <col min="1018" max="1018" width="6" style="4" customWidth="1"/>
    <col min="1019" max="1019" width="35.75" style="4" customWidth="1"/>
    <col min="1020" max="1020" width="4.5" style="4" customWidth="1"/>
    <col min="1021" max="1021" width="8.25" style="4" customWidth="1"/>
    <col min="1022" max="1022" width="11.25" style="4" customWidth="1"/>
    <col min="1023" max="1023" width="13.5" style="4" customWidth="1"/>
    <col min="1024" max="1024" width="8.58203125" style="4" customWidth="1"/>
    <col min="1025" max="1026" width="0" style="4" hidden="1" customWidth="1"/>
    <col min="1027" max="1272" width="8.75" style="4"/>
    <col min="1273" max="1273" width="2.25" style="4" customWidth="1"/>
    <col min="1274" max="1274" width="6" style="4" customWidth="1"/>
    <col min="1275" max="1275" width="35.75" style="4" customWidth="1"/>
    <col min="1276" max="1276" width="4.5" style="4" customWidth="1"/>
    <col min="1277" max="1277" width="8.25" style="4" customWidth="1"/>
    <col min="1278" max="1278" width="11.25" style="4" customWidth="1"/>
    <col min="1279" max="1279" width="13.5" style="4" customWidth="1"/>
    <col min="1280" max="1280" width="8.58203125" style="4" customWidth="1"/>
    <col min="1281" max="1282" width="0" style="4" hidden="1" customWidth="1"/>
    <col min="1283" max="1528" width="8.75" style="4"/>
    <col min="1529" max="1529" width="2.25" style="4" customWidth="1"/>
    <col min="1530" max="1530" width="6" style="4" customWidth="1"/>
    <col min="1531" max="1531" width="35.75" style="4" customWidth="1"/>
    <col min="1532" max="1532" width="4.5" style="4" customWidth="1"/>
    <col min="1533" max="1533" width="8.25" style="4" customWidth="1"/>
    <col min="1534" max="1534" width="11.25" style="4" customWidth="1"/>
    <col min="1535" max="1535" width="13.5" style="4" customWidth="1"/>
    <col min="1536" max="1536" width="8.58203125" style="4" customWidth="1"/>
    <col min="1537" max="1538" width="0" style="4" hidden="1" customWidth="1"/>
    <col min="1539" max="1784" width="8.75" style="4"/>
    <col min="1785" max="1785" width="2.25" style="4" customWidth="1"/>
    <col min="1786" max="1786" width="6" style="4" customWidth="1"/>
    <col min="1787" max="1787" width="35.75" style="4" customWidth="1"/>
    <col min="1788" max="1788" width="4.5" style="4" customWidth="1"/>
    <col min="1789" max="1789" width="8.25" style="4" customWidth="1"/>
    <col min="1790" max="1790" width="11.25" style="4" customWidth="1"/>
    <col min="1791" max="1791" width="13.5" style="4" customWidth="1"/>
    <col min="1792" max="1792" width="8.58203125" style="4" customWidth="1"/>
    <col min="1793" max="1794" width="0" style="4" hidden="1" customWidth="1"/>
    <col min="1795" max="2040" width="8.75" style="4"/>
    <col min="2041" max="2041" width="2.25" style="4" customWidth="1"/>
    <col min="2042" max="2042" width="6" style="4" customWidth="1"/>
    <col min="2043" max="2043" width="35.75" style="4" customWidth="1"/>
    <col min="2044" max="2044" width="4.5" style="4" customWidth="1"/>
    <col min="2045" max="2045" width="8.25" style="4" customWidth="1"/>
    <col min="2046" max="2046" width="11.25" style="4" customWidth="1"/>
    <col min="2047" max="2047" width="13.5" style="4" customWidth="1"/>
    <col min="2048" max="2048" width="8.58203125" style="4" customWidth="1"/>
    <col min="2049" max="2050" width="0" style="4" hidden="1" customWidth="1"/>
    <col min="2051" max="2296" width="8.75" style="4"/>
    <col min="2297" max="2297" width="2.25" style="4" customWidth="1"/>
    <col min="2298" max="2298" width="6" style="4" customWidth="1"/>
    <col min="2299" max="2299" width="35.75" style="4" customWidth="1"/>
    <col min="2300" max="2300" width="4.5" style="4" customWidth="1"/>
    <col min="2301" max="2301" width="8.25" style="4" customWidth="1"/>
    <col min="2302" max="2302" width="11.25" style="4" customWidth="1"/>
    <col min="2303" max="2303" width="13.5" style="4" customWidth="1"/>
    <col min="2304" max="2304" width="8.58203125" style="4" customWidth="1"/>
    <col min="2305" max="2306" width="0" style="4" hidden="1" customWidth="1"/>
    <col min="2307" max="2552" width="8.75" style="4"/>
    <col min="2553" max="2553" width="2.25" style="4" customWidth="1"/>
    <col min="2554" max="2554" width="6" style="4" customWidth="1"/>
    <col min="2555" max="2555" width="35.75" style="4" customWidth="1"/>
    <col min="2556" max="2556" width="4.5" style="4" customWidth="1"/>
    <col min="2557" max="2557" width="8.25" style="4" customWidth="1"/>
    <col min="2558" max="2558" width="11.25" style="4" customWidth="1"/>
    <col min="2559" max="2559" width="13.5" style="4" customWidth="1"/>
    <col min="2560" max="2560" width="8.58203125" style="4" customWidth="1"/>
    <col min="2561" max="2562" width="0" style="4" hidden="1" customWidth="1"/>
    <col min="2563" max="2808" width="8.75" style="4"/>
    <col min="2809" max="2809" width="2.25" style="4" customWidth="1"/>
    <col min="2810" max="2810" width="6" style="4" customWidth="1"/>
    <col min="2811" max="2811" width="35.75" style="4" customWidth="1"/>
    <col min="2812" max="2812" width="4.5" style="4" customWidth="1"/>
    <col min="2813" max="2813" width="8.25" style="4" customWidth="1"/>
    <col min="2814" max="2814" width="11.25" style="4" customWidth="1"/>
    <col min="2815" max="2815" width="13.5" style="4" customWidth="1"/>
    <col min="2816" max="2816" width="8.58203125" style="4" customWidth="1"/>
    <col min="2817" max="2818" width="0" style="4" hidden="1" customWidth="1"/>
    <col min="2819" max="3064" width="8.75" style="4"/>
    <col min="3065" max="3065" width="2.25" style="4" customWidth="1"/>
    <col min="3066" max="3066" width="6" style="4" customWidth="1"/>
    <col min="3067" max="3067" width="35.75" style="4" customWidth="1"/>
    <col min="3068" max="3068" width="4.5" style="4" customWidth="1"/>
    <col min="3069" max="3069" width="8.25" style="4" customWidth="1"/>
    <col min="3070" max="3070" width="11.25" style="4" customWidth="1"/>
    <col min="3071" max="3071" width="13.5" style="4" customWidth="1"/>
    <col min="3072" max="3072" width="8.58203125" style="4" customWidth="1"/>
    <col min="3073" max="3074" width="0" style="4" hidden="1" customWidth="1"/>
    <col min="3075" max="3320" width="8.75" style="4"/>
    <col min="3321" max="3321" width="2.25" style="4" customWidth="1"/>
    <col min="3322" max="3322" width="6" style="4" customWidth="1"/>
    <col min="3323" max="3323" width="35.75" style="4" customWidth="1"/>
    <col min="3324" max="3324" width="4.5" style="4" customWidth="1"/>
    <col min="3325" max="3325" width="8.25" style="4" customWidth="1"/>
    <col min="3326" max="3326" width="11.25" style="4" customWidth="1"/>
    <col min="3327" max="3327" width="13.5" style="4" customWidth="1"/>
    <col min="3328" max="3328" width="8.58203125" style="4" customWidth="1"/>
    <col min="3329" max="3330" width="0" style="4" hidden="1" customWidth="1"/>
    <col min="3331" max="3576" width="8.75" style="4"/>
    <col min="3577" max="3577" width="2.25" style="4" customWidth="1"/>
    <col min="3578" max="3578" width="6" style="4" customWidth="1"/>
    <col min="3579" max="3579" width="35.75" style="4" customWidth="1"/>
    <col min="3580" max="3580" width="4.5" style="4" customWidth="1"/>
    <col min="3581" max="3581" width="8.25" style="4" customWidth="1"/>
    <col min="3582" max="3582" width="11.25" style="4" customWidth="1"/>
    <col min="3583" max="3583" width="13.5" style="4" customWidth="1"/>
    <col min="3584" max="3584" width="8.58203125" style="4" customWidth="1"/>
    <col min="3585" max="3586" width="0" style="4" hidden="1" customWidth="1"/>
    <col min="3587" max="3832" width="8.75" style="4"/>
    <col min="3833" max="3833" width="2.25" style="4" customWidth="1"/>
    <col min="3834" max="3834" width="6" style="4" customWidth="1"/>
    <col min="3835" max="3835" width="35.75" style="4" customWidth="1"/>
    <col min="3836" max="3836" width="4.5" style="4" customWidth="1"/>
    <col min="3837" max="3837" width="8.25" style="4" customWidth="1"/>
    <col min="3838" max="3838" width="11.25" style="4" customWidth="1"/>
    <col min="3839" max="3839" width="13.5" style="4" customWidth="1"/>
    <col min="3840" max="3840" width="8.58203125" style="4" customWidth="1"/>
    <col min="3841" max="3842" width="0" style="4" hidden="1" customWidth="1"/>
    <col min="3843" max="4088" width="8.75" style="4"/>
    <col min="4089" max="4089" width="2.25" style="4" customWidth="1"/>
    <col min="4090" max="4090" width="6" style="4" customWidth="1"/>
    <col min="4091" max="4091" width="35.75" style="4" customWidth="1"/>
    <col min="4092" max="4092" width="4.5" style="4" customWidth="1"/>
    <col min="4093" max="4093" width="8.25" style="4" customWidth="1"/>
    <col min="4094" max="4094" width="11.25" style="4" customWidth="1"/>
    <col min="4095" max="4095" width="13.5" style="4" customWidth="1"/>
    <col min="4096" max="4096" width="8.58203125" style="4" customWidth="1"/>
    <col min="4097" max="4098" width="0" style="4" hidden="1" customWidth="1"/>
    <col min="4099" max="4344" width="8.75" style="4"/>
    <col min="4345" max="4345" width="2.25" style="4" customWidth="1"/>
    <col min="4346" max="4346" width="6" style="4" customWidth="1"/>
    <col min="4347" max="4347" width="35.75" style="4" customWidth="1"/>
    <col min="4348" max="4348" width="4.5" style="4" customWidth="1"/>
    <col min="4349" max="4349" width="8.25" style="4" customWidth="1"/>
    <col min="4350" max="4350" width="11.25" style="4" customWidth="1"/>
    <col min="4351" max="4351" width="13.5" style="4" customWidth="1"/>
    <col min="4352" max="4352" width="8.58203125" style="4" customWidth="1"/>
    <col min="4353" max="4354" width="0" style="4" hidden="1" customWidth="1"/>
    <col min="4355" max="4600" width="8.75" style="4"/>
    <col min="4601" max="4601" width="2.25" style="4" customWidth="1"/>
    <col min="4602" max="4602" width="6" style="4" customWidth="1"/>
    <col min="4603" max="4603" width="35.75" style="4" customWidth="1"/>
    <col min="4604" max="4604" width="4.5" style="4" customWidth="1"/>
    <col min="4605" max="4605" width="8.25" style="4" customWidth="1"/>
    <col min="4606" max="4606" width="11.25" style="4" customWidth="1"/>
    <col min="4607" max="4607" width="13.5" style="4" customWidth="1"/>
    <col min="4608" max="4608" width="8.58203125" style="4" customWidth="1"/>
    <col min="4609" max="4610" width="0" style="4" hidden="1" customWidth="1"/>
    <col min="4611" max="4856" width="8.75" style="4"/>
    <col min="4857" max="4857" width="2.25" style="4" customWidth="1"/>
    <col min="4858" max="4858" width="6" style="4" customWidth="1"/>
    <col min="4859" max="4859" width="35.75" style="4" customWidth="1"/>
    <col min="4860" max="4860" width="4.5" style="4" customWidth="1"/>
    <col min="4861" max="4861" width="8.25" style="4" customWidth="1"/>
    <col min="4862" max="4862" width="11.25" style="4" customWidth="1"/>
    <col min="4863" max="4863" width="13.5" style="4" customWidth="1"/>
    <col min="4864" max="4864" width="8.58203125" style="4" customWidth="1"/>
    <col min="4865" max="4866" width="0" style="4" hidden="1" customWidth="1"/>
    <col min="4867" max="5112" width="8.75" style="4"/>
    <col min="5113" max="5113" width="2.25" style="4" customWidth="1"/>
    <col min="5114" max="5114" width="6" style="4" customWidth="1"/>
    <col min="5115" max="5115" width="35.75" style="4" customWidth="1"/>
    <col min="5116" max="5116" width="4.5" style="4" customWidth="1"/>
    <col min="5117" max="5117" width="8.25" style="4" customWidth="1"/>
    <col min="5118" max="5118" width="11.25" style="4" customWidth="1"/>
    <col min="5119" max="5119" width="13.5" style="4" customWidth="1"/>
    <col min="5120" max="5120" width="8.58203125" style="4" customWidth="1"/>
    <col min="5121" max="5122" width="0" style="4" hidden="1" customWidth="1"/>
    <col min="5123" max="5368" width="8.75" style="4"/>
    <col min="5369" max="5369" width="2.25" style="4" customWidth="1"/>
    <col min="5370" max="5370" width="6" style="4" customWidth="1"/>
    <col min="5371" max="5371" width="35.75" style="4" customWidth="1"/>
    <col min="5372" max="5372" width="4.5" style="4" customWidth="1"/>
    <col min="5373" max="5373" width="8.25" style="4" customWidth="1"/>
    <col min="5374" max="5374" width="11.25" style="4" customWidth="1"/>
    <col min="5375" max="5375" width="13.5" style="4" customWidth="1"/>
    <col min="5376" max="5376" width="8.58203125" style="4" customWidth="1"/>
    <col min="5377" max="5378" width="0" style="4" hidden="1" customWidth="1"/>
    <col min="5379" max="5624" width="8.75" style="4"/>
    <col min="5625" max="5625" width="2.25" style="4" customWidth="1"/>
    <col min="5626" max="5626" width="6" style="4" customWidth="1"/>
    <col min="5627" max="5627" width="35.75" style="4" customWidth="1"/>
    <col min="5628" max="5628" width="4.5" style="4" customWidth="1"/>
    <col min="5629" max="5629" width="8.25" style="4" customWidth="1"/>
    <col min="5630" max="5630" width="11.25" style="4" customWidth="1"/>
    <col min="5631" max="5631" width="13.5" style="4" customWidth="1"/>
    <col min="5632" max="5632" width="8.58203125" style="4" customWidth="1"/>
    <col min="5633" max="5634" width="0" style="4" hidden="1" customWidth="1"/>
    <col min="5635" max="5880" width="8.75" style="4"/>
    <col min="5881" max="5881" width="2.25" style="4" customWidth="1"/>
    <col min="5882" max="5882" width="6" style="4" customWidth="1"/>
    <col min="5883" max="5883" width="35.75" style="4" customWidth="1"/>
    <col min="5884" max="5884" width="4.5" style="4" customWidth="1"/>
    <col min="5885" max="5885" width="8.25" style="4" customWidth="1"/>
    <col min="5886" max="5886" width="11.25" style="4" customWidth="1"/>
    <col min="5887" max="5887" width="13.5" style="4" customWidth="1"/>
    <col min="5888" max="5888" width="8.58203125" style="4" customWidth="1"/>
    <col min="5889" max="5890" width="0" style="4" hidden="1" customWidth="1"/>
    <col min="5891" max="6136" width="8.75" style="4"/>
    <col min="6137" max="6137" width="2.25" style="4" customWidth="1"/>
    <col min="6138" max="6138" width="6" style="4" customWidth="1"/>
    <col min="6139" max="6139" width="35.75" style="4" customWidth="1"/>
    <col min="6140" max="6140" width="4.5" style="4" customWidth="1"/>
    <col min="6141" max="6141" width="8.25" style="4" customWidth="1"/>
    <col min="6142" max="6142" width="11.25" style="4" customWidth="1"/>
    <col min="6143" max="6143" width="13.5" style="4" customWidth="1"/>
    <col min="6144" max="6144" width="8.58203125" style="4" customWidth="1"/>
    <col min="6145" max="6146" width="0" style="4" hidden="1" customWidth="1"/>
    <col min="6147" max="6392" width="8.75" style="4"/>
    <col min="6393" max="6393" width="2.25" style="4" customWidth="1"/>
    <col min="6394" max="6394" width="6" style="4" customWidth="1"/>
    <col min="6395" max="6395" width="35.75" style="4" customWidth="1"/>
    <col min="6396" max="6396" width="4.5" style="4" customWidth="1"/>
    <col min="6397" max="6397" width="8.25" style="4" customWidth="1"/>
    <col min="6398" max="6398" width="11.25" style="4" customWidth="1"/>
    <col min="6399" max="6399" width="13.5" style="4" customWidth="1"/>
    <col min="6400" max="6400" width="8.58203125" style="4" customWidth="1"/>
    <col min="6401" max="6402" width="0" style="4" hidden="1" customWidth="1"/>
    <col min="6403" max="6648" width="8.75" style="4"/>
    <col min="6649" max="6649" width="2.25" style="4" customWidth="1"/>
    <col min="6650" max="6650" width="6" style="4" customWidth="1"/>
    <col min="6651" max="6651" width="35.75" style="4" customWidth="1"/>
    <col min="6652" max="6652" width="4.5" style="4" customWidth="1"/>
    <col min="6653" max="6653" width="8.25" style="4" customWidth="1"/>
    <col min="6654" max="6654" width="11.25" style="4" customWidth="1"/>
    <col min="6655" max="6655" width="13.5" style="4" customWidth="1"/>
    <col min="6656" max="6656" width="8.58203125" style="4" customWidth="1"/>
    <col min="6657" max="6658" width="0" style="4" hidden="1" customWidth="1"/>
    <col min="6659" max="6904" width="8.75" style="4"/>
    <col min="6905" max="6905" width="2.25" style="4" customWidth="1"/>
    <col min="6906" max="6906" width="6" style="4" customWidth="1"/>
    <col min="6907" max="6907" width="35.75" style="4" customWidth="1"/>
    <col min="6908" max="6908" width="4.5" style="4" customWidth="1"/>
    <col min="6909" max="6909" width="8.25" style="4" customWidth="1"/>
    <col min="6910" max="6910" width="11.25" style="4" customWidth="1"/>
    <col min="6911" max="6911" width="13.5" style="4" customWidth="1"/>
    <col min="6912" max="6912" width="8.58203125" style="4" customWidth="1"/>
    <col min="6913" max="6914" width="0" style="4" hidden="1" customWidth="1"/>
    <col min="6915" max="7160" width="8.75" style="4"/>
    <col min="7161" max="7161" width="2.25" style="4" customWidth="1"/>
    <col min="7162" max="7162" width="6" style="4" customWidth="1"/>
    <col min="7163" max="7163" width="35.75" style="4" customWidth="1"/>
    <col min="7164" max="7164" width="4.5" style="4" customWidth="1"/>
    <col min="7165" max="7165" width="8.25" style="4" customWidth="1"/>
    <col min="7166" max="7166" width="11.25" style="4" customWidth="1"/>
    <col min="7167" max="7167" width="13.5" style="4" customWidth="1"/>
    <col min="7168" max="7168" width="8.58203125" style="4" customWidth="1"/>
    <col min="7169" max="7170" width="0" style="4" hidden="1" customWidth="1"/>
    <col min="7171" max="7416" width="8.75" style="4"/>
    <col min="7417" max="7417" width="2.25" style="4" customWidth="1"/>
    <col min="7418" max="7418" width="6" style="4" customWidth="1"/>
    <col min="7419" max="7419" width="35.75" style="4" customWidth="1"/>
    <col min="7420" max="7420" width="4.5" style="4" customWidth="1"/>
    <col min="7421" max="7421" width="8.25" style="4" customWidth="1"/>
    <col min="7422" max="7422" width="11.25" style="4" customWidth="1"/>
    <col min="7423" max="7423" width="13.5" style="4" customWidth="1"/>
    <col min="7424" max="7424" width="8.58203125" style="4" customWidth="1"/>
    <col min="7425" max="7426" width="0" style="4" hidden="1" customWidth="1"/>
    <col min="7427" max="7672" width="8.75" style="4"/>
    <col min="7673" max="7673" width="2.25" style="4" customWidth="1"/>
    <col min="7674" max="7674" width="6" style="4" customWidth="1"/>
    <col min="7675" max="7675" width="35.75" style="4" customWidth="1"/>
    <col min="7676" max="7676" width="4.5" style="4" customWidth="1"/>
    <col min="7677" max="7677" width="8.25" style="4" customWidth="1"/>
    <col min="7678" max="7678" width="11.25" style="4" customWidth="1"/>
    <col min="7679" max="7679" width="13.5" style="4" customWidth="1"/>
    <col min="7680" max="7680" width="8.58203125" style="4" customWidth="1"/>
    <col min="7681" max="7682" width="0" style="4" hidden="1" customWidth="1"/>
    <col min="7683" max="7928" width="8.75" style="4"/>
    <col min="7929" max="7929" width="2.25" style="4" customWidth="1"/>
    <col min="7930" max="7930" width="6" style="4" customWidth="1"/>
    <col min="7931" max="7931" width="35.75" style="4" customWidth="1"/>
    <col min="7932" max="7932" width="4.5" style="4" customWidth="1"/>
    <col min="7933" max="7933" width="8.25" style="4" customWidth="1"/>
    <col min="7934" max="7934" width="11.25" style="4" customWidth="1"/>
    <col min="7935" max="7935" width="13.5" style="4" customWidth="1"/>
    <col min="7936" max="7936" width="8.58203125" style="4" customWidth="1"/>
    <col min="7937" max="7938" width="0" style="4" hidden="1" customWidth="1"/>
    <col min="7939" max="8184" width="8.75" style="4"/>
    <col min="8185" max="8185" width="2.25" style="4" customWidth="1"/>
    <col min="8186" max="8186" width="6" style="4" customWidth="1"/>
    <col min="8187" max="8187" width="35.75" style="4" customWidth="1"/>
    <col min="8188" max="8188" width="4.5" style="4" customWidth="1"/>
    <col min="8189" max="8189" width="8.25" style="4" customWidth="1"/>
    <col min="8190" max="8190" width="11.25" style="4" customWidth="1"/>
    <col min="8191" max="8191" width="13.5" style="4" customWidth="1"/>
    <col min="8192" max="8192" width="8.58203125" style="4" customWidth="1"/>
    <col min="8193" max="8194" width="0" style="4" hidden="1" customWidth="1"/>
    <col min="8195" max="8440" width="8.75" style="4"/>
    <col min="8441" max="8441" width="2.25" style="4" customWidth="1"/>
    <col min="8442" max="8442" width="6" style="4" customWidth="1"/>
    <col min="8443" max="8443" width="35.75" style="4" customWidth="1"/>
    <col min="8444" max="8444" width="4.5" style="4" customWidth="1"/>
    <col min="8445" max="8445" width="8.25" style="4" customWidth="1"/>
    <col min="8446" max="8446" width="11.25" style="4" customWidth="1"/>
    <col min="8447" max="8447" width="13.5" style="4" customWidth="1"/>
    <col min="8448" max="8448" width="8.58203125" style="4" customWidth="1"/>
    <col min="8449" max="8450" width="0" style="4" hidden="1" customWidth="1"/>
    <col min="8451" max="8696" width="8.75" style="4"/>
    <col min="8697" max="8697" width="2.25" style="4" customWidth="1"/>
    <col min="8698" max="8698" width="6" style="4" customWidth="1"/>
    <col min="8699" max="8699" width="35.75" style="4" customWidth="1"/>
    <col min="8700" max="8700" width="4.5" style="4" customWidth="1"/>
    <col min="8701" max="8701" width="8.25" style="4" customWidth="1"/>
    <col min="8702" max="8702" width="11.25" style="4" customWidth="1"/>
    <col min="8703" max="8703" width="13.5" style="4" customWidth="1"/>
    <col min="8704" max="8704" width="8.58203125" style="4" customWidth="1"/>
    <col min="8705" max="8706" width="0" style="4" hidden="1" customWidth="1"/>
    <col min="8707" max="8952" width="8.75" style="4"/>
    <col min="8953" max="8953" width="2.25" style="4" customWidth="1"/>
    <col min="8954" max="8954" width="6" style="4" customWidth="1"/>
    <col min="8955" max="8955" width="35.75" style="4" customWidth="1"/>
    <col min="8956" max="8956" width="4.5" style="4" customWidth="1"/>
    <col min="8957" max="8957" width="8.25" style="4" customWidth="1"/>
    <col min="8958" max="8958" width="11.25" style="4" customWidth="1"/>
    <col min="8959" max="8959" width="13.5" style="4" customWidth="1"/>
    <col min="8960" max="8960" width="8.58203125" style="4" customWidth="1"/>
    <col min="8961" max="8962" width="0" style="4" hidden="1" customWidth="1"/>
    <col min="8963" max="9208" width="8.75" style="4"/>
    <col min="9209" max="9209" width="2.25" style="4" customWidth="1"/>
    <col min="9210" max="9210" width="6" style="4" customWidth="1"/>
    <col min="9211" max="9211" width="35.75" style="4" customWidth="1"/>
    <col min="9212" max="9212" width="4.5" style="4" customWidth="1"/>
    <col min="9213" max="9213" width="8.25" style="4" customWidth="1"/>
    <col min="9214" max="9214" width="11.25" style="4" customWidth="1"/>
    <col min="9215" max="9215" width="13.5" style="4" customWidth="1"/>
    <col min="9216" max="9216" width="8.58203125" style="4" customWidth="1"/>
    <col min="9217" max="9218" width="0" style="4" hidden="1" customWidth="1"/>
    <col min="9219" max="9464" width="8.75" style="4"/>
    <col min="9465" max="9465" width="2.25" style="4" customWidth="1"/>
    <col min="9466" max="9466" width="6" style="4" customWidth="1"/>
    <col min="9467" max="9467" width="35.75" style="4" customWidth="1"/>
    <col min="9468" max="9468" width="4.5" style="4" customWidth="1"/>
    <col min="9469" max="9469" width="8.25" style="4" customWidth="1"/>
    <col min="9470" max="9470" width="11.25" style="4" customWidth="1"/>
    <col min="9471" max="9471" width="13.5" style="4" customWidth="1"/>
    <col min="9472" max="9472" width="8.58203125" style="4" customWidth="1"/>
    <col min="9473" max="9474" width="0" style="4" hidden="1" customWidth="1"/>
    <col min="9475" max="9720" width="8.75" style="4"/>
    <col min="9721" max="9721" width="2.25" style="4" customWidth="1"/>
    <col min="9722" max="9722" width="6" style="4" customWidth="1"/>
    <col min="9723" max="9723" width="35.75" style="4" customWidth="1"/>
    <col min="9724" max="9724" width="4.5" style="4" customWidth="1"/>
    <col min="9725" max="9725" width="8.25" style="4" customWidth="1"/>
    <col min="9726" max="9726" width="11.25" style="4" customWidth="1"/>
    <col min="9727" max="9727" width="13.5" style="4" customWidth="1"/>
    <col min="9728" max="9728" width="8.58203125" style="4" customWidth="1"/>
    <col min="9729" max="9730" width="0" style="4" hidden="1" customWidth="1"/>
    <col min="9731" max="9976" width="8.75" style="4"/>
    <col min="9977" max="9977" width="2.25" style="4" customWidth="1"/>
    <col min="9978" max="9978" width="6" style="4" customWidth="1"/>
    <col min="9979" max="9979" width="35.75" style="4" customWidth="1"/>
    <col min="9980" max="9980" width="4.5" style="4" customWidth="1"/>
    <col min="9981" max="9981" width="8.25" style="4" customWidth="1"/>
    <col min="9982" max="9982" width="11.25" style="4" customWidth="1"/>
    <col min="9983" max="9983" width="13.5" style="4" customWidth="1"/>
    <col min="9984" max="9984" width="8.58203125" style="4" customWidth="1"/>
    <col min="9985" max="9986" width="0" style="4" hidden="1" customWidth="1"/>
    <col min="9987" max="10232" width="8.75" style="4"/>
    <col min="10233" max="10233" width="2.25" style="4" customWidth="1"/>
    <col min="10234" max="10234" width="6" style="4" customWidth="1"/>
    <col min="10235" max="10235" width="35.75" style="4" customWidth="1"/>
    <col min="10236" max="10236" width="4.5" style="4" customWidth="1"/>
    <col min="10237" max="10237" width="8.25" style="4" customWidth="1"/>
    <col min="10238" max="10238" width="11.25" style="4" customWidth="1"/>
    <col min="10239" max="10239" width="13.5" style="4" customWidth="1"/>
    <col min="10240" max="10240" width="8.58203125" style="4" customWidth="1"/>
    <col min="10241" max="10242" width="0" style="4" hidden="1" customWidth="1"/>
    <col min="10243" max="10488" width="8.75" style="4"/>
    <col min="10489" max="10489" width="2.25" style="4" customWidth="1"/>
    <col min="10490" max="10490" width="6" style="4" customWidth="1"/>
    <col min="10491" max="10491" width="35.75" style="4" customWidth="1"/>
    <col min="10492" max="10492" width="4.5" style="4" customWidth="1"/>
    <col min="10493" max="10493" width="8.25" style="4" customWidth="1"/>
    <col min="10494" max="10494" width="11.25" style="4" customWidth="1"/>
    <col min="10495" max="10495" width="13.5" style="4" customWidth="1"/>
    <col min="10496" max="10496" width="8.58203125" style="4" customWidth="1"/>
    <col min="10497" max="10498" width="0" style="4" hidden="1" customWidth="1"/>
    <col min="10499" max="10744" width="8.75" style="4"/>
    <col min="10745" max="10745" width="2.25" style="4" customWidth="1"/>
    <col min="10746" max="10746" width="6" style="4" customWidth="1"/>
    <col min="10747" max="10747" width="35.75" style="4" customWidth="1"/>
    <col min="10748" max="10748" width="4.5" style="4" customWidth="1"/>
    <col min="10749" max="10749" width="8.25" style="4" customWidth="1"/>
    <col min="10750" max="10750" width="11.25" style="4" customWidth="1"/>
    <col min="10751" max="10751" width="13.5" style="4" customWidth="1"/>
    <col min="10752" max="10752" width="8.58203125" style="4" customWidth="1"/>
    <col min="10753" max="10754" width="0" style="4" hidden="1" customWidth="1"/>
    <col min="10755" max="11000" width="8.75" style="4"/>
    <col min="11001" max="11001" width="2.25" style="4" customWidth="1"/>
    <col min="11002" max="11002" width="6" style="4" customWidth="1"/>
    <col min="11003" max="11003" width="35.75" style="4" customWidth="1"/>
    <col min="11004" max="11004" width="4.5" style="4" customWidth="1"/>
    <col min="11005" max="11005" width="8.25" style="4" customWidth="1"/>
    <col min="11006" max="11006" width="11.25" style="4" customWidth="1"/>
    <col min="11007" max="11007" width="13.5" style="4" customWidth="1"/>
    <col min="11008" max="11008" width="8.58203125" style="4" customWidth="1"/>
    <col min="11009" max="11010" width="0" style="4" hidden="1" customWidth="1"/>
    <col min="11011" max="11256" width="8.75" style="4"/>
    <col min="11257" max="11257" width="2.25" style="4" customWidth="1"/>
    <col min="11258" max="11258" width="6" style="4" customWidth="1"/>
    <col min="11259" max="11259" width="35.75" style="4" customWidth="1"/>
    <col min="11260" max="11260" width="4.5" style="4" customWidth="1"/>
    <col min="11261" max="11261" width="8.25" style="4" customWidth="1"/>
    <col min="11262" max="11262" width="11.25" style="4" customWidth="1"/>
    <col min="11263" max="11263" width="13.5" style="4" customWidth="1"/>
    <col min="11264" max="11264" width="8.58203125" style="4" customWidth="1"/>
    <col min="11265" max="11266" width="0" style="4" hidden="1" customWidth="1"/>
    <col min="11267" max="11512" width="8.75" style="4"/>
    <col min="11513" max="11513" width="2.25" style="4" customWidth="1"/>
    <col min="11514" max="11514" width="6" style="4" customWidth="1"/>
    <col min="11515" max="11515" width="35.75" style="4" customWidth="1"/>
    <col min="11516" max="11516" width="4.5" style="4" customWidth="1"/>
    <col min="11517" max="11517" width="8.25" style="4" customWidth="1"/>
    <col min="11518" max="11518" width="11.25" style="4" customWidth="1"/>
    <col min="11519" max="11519" width="13.5" style="4" customWidth="1"/>
    <col min="11520" max="11520" width="8.58203125" style="4" customWidth="1"/>
    <col min="11521" max="11522" width="0" style="4" hidden="1" customWidth="1"/>
    <col min="11523" max="11768" width="8.75" style="4"/>
    <col min="11769" max="11769" width="2.25" style="4" customWidth="1"/>
    <col min="11770" max="11770" width="6" style="4" customWidth="1"/>
    <col min="11771" max="11771" width="35.75" style="4" customWidth="1"/>
    <col min="11772" max="11772" width="4.5" style="4" customWidth="1"/>
    <col min="11773" max="11773" width="8.25" style="4" customWidth="1"/>
    <col min="11774" max="11774" width="11.25" style="4" customWidth="1"/>
    <col min="11775" max="11775" width="13.5" style="4" customWidth="1"/>
    <col min="11776" max="11776" width="8.58203125" style="4" customWidth="1"/>
    <col min="11777" max="11778" width="0" style="4" hidden="1" customWidth="1"/>
    <col min="11779" max="12024" width="8.75" style="4"/>
    <col min="12025" max="12025" width="2.25" style="4" customWidth="1"/>
    <col min="12026" max="12026" width="6" style="4" customWidth="1"/>
    <col min="12027" max="12027" width="35.75" style="4" customWidth="1"/>
    <col min="12028" max="12028" width="4.5" style="4" customWidth="1"/>
    <col min="12029" max="12029" width="8.25" style="4" customWidth="1"/>
    <col min="12030" max="12030" width="11.25" style="4" customWidth="1"/>
    <col min="12031" max="12031" width="13.5" style="4" customWidth="1"/>
    <col min="12032" max="12032" width="8.58203125" style="4" customWidth="1"/>
    <col min="12033" max="12034" width="0" style="4" hidden="1" customWidth="1"/>
    <col min="12035" max="12280" width="8.75" style="4"/>
    <col min="12281" max="12281" width="2.25" style="4" customWidth="1"/>
    <col min="12282" max="12282" width="6" style="4" customWidth="1"/>
    <col min="12283" max="12283" width="35.75" style="4" customWidth="1"/>
    <col min="12284" max="12284" width="4.5" style="4" customWidth="1"/>
    <col min="12285" max="12285" width="8.25" style="4" customWidth="1"/>
    <col min="12286" max="12286" width="11.25" style="4" customWidth="1"/>
    <col min="12287" max="12287" width="13.5" style="4" customWidth="1"/>
    <col min="12288" max="12288" width="8.58203125" style="4" customWidth="1"/>
    <col min="12289" max="12290" width="0" style="4" hidden="1" customWidth="1"/>
    <col min="12291" max="12536" width="8.75" style="4"/>
    <col min="12537" max="12537" width="2.25" style="4" customWidth="1"/>
    <col min="12538" max="12538" width="6" style="4" customWidth="1"/>
    <col min="12539" max="12539" width="35.75" style="4" customWidth="1"/>
    <col min="12540" max="12540" width="4.5" style="4" customWidth="1"/>
    <col min="12541" max="12541" width="8.25" style="4" customWidth="1"/>
    <col min="12542" max="12542" width="11.25" style="4" customWidth="1"/>
    <col min="12543" max="12543" width="13.5" style="4" customWidth="1"/>
    <col min="12544" max="12544" width="8.58203125" style="4" customWidth="1"/>
    <col min="12545" max="12546" width="0" style="4" hidden="1" customWidth="1"/>
    <col min="12547" max="12792" width="8.75" style="4"/>
    <col min="12793" max="12793" width="2.25" style="4" customWidth="1"/>
    <col min="12794" max="12794" width="6" style="4" customWidth="1"/>
    <col min="12795" max="12795" width="35.75" style="4" customWidth="1"/>
    <col min="12796" max="12796" width="4.5" style="4" customWidth="1"/>
    <col min="12797" max="12797" width="8.25" style="4" customWidth="1"/>
    <col min="12798" max="12798" width="11.25" style="4" customWidth="1"/>
    <col min="12799" max="12799" width="13.5" style="4" customWidth="1"/>
    <col min="12800" max="12800" width="8.58203125" style="4" customWidth="1"/>
    <col min="12801" max="12802" width="0" style="4" hidden="1" customWidth="1"/>
    <col min="12803" max="13048" width="8.75" style="4"/>
    <col min="13049" max="13049" width="2.25" style="4" customWidth="1"/>
    <col min="13050" max="13050" width="6" style="4" customWidth="1"/>
    <col min="13051" max="13051" width="35.75" style="4" customWidth="1"/>
    <col min="13052" max="13052" width="4.5" style="4" customWidth="1"/>
    <col min="13053" max="13053" width="8.25" style="4" customWidth="1"/>
    <col min="13054" max="13054" width="11.25" style="4" customWidth="1"/>
    <col min="13055" max="13055" width="13.5" style="4" customWidth="1"/>
    <col min="13056" max="13056" width="8.58203125" style="4" customWidth="1"/>
    <col min="13057" max="13058" width="0" style="4" hidden="1" customWidth="1"/>
    <col min="13059" max="13304" width="8.75" style="4"/>
    <col min="13305" max="13305" width="2.25" style="4" customWidth="1"/>
    <col min="13306" max="13306" width="6" style="4" customWidth="1"/>
    <col min="13307" max="13307" width="35.75" style="4" customWidth="1"/>
    <col min="13308" max="13308" width="4.5" style="4" customWidth="1"/>
    <col min="13309" max="13309" width="8.25" style="4" customWidth="1"/>
    <col min="13310" max="13310" width="11.25" style="4" customWidth="1"/>
    <col min="13311" max="13311" width="13.5" style="4" customWidth="1"/>
    <col min="13312" max="13312" width="8.58203125" style="4" customWidth="1"/>
    <col min="13313" max="13314" width="0" style="4" hidden="1" customWidth="1"/>
    <col min="13315" max="13560" width="8.75" style="4"/>
    <col min="13561" max="13561" width="2.25" style="4" customWidth="1"/>
    <col min="13562" max="13562" width="6" style="4" customWidth="1"/>
    <col min="13563" max="13563" width="35.75" style="4" customWidth="1"/>
    <col min="13564" max="13564" width="4.5" style="4" customWidth="1"/>
    <col min="13565" max="13565" width="8.25" style="4" customWidth="1"/>
    <col min="13566" max="13566" width="11.25" style="4" customWidth="1"/>
    <col min="13567" max="13567" width="13.5" style="4" customWidth="1"/>
    <col min="13568" max="13568" width="8.58203125" style="4" customWidth="1"/>
    <col min="13569" max="13570" width="0" style="4" hidden="1" customWidth="1"/>
    <col min="13571" max="13816" width="8.75" style="4"/>
    <col min="13817" max="13817" width="2.25" style="4" customWidth="1"/>
    <col min="13818" max="13818" width="6" style="4" customWidth="1"/>
    <col min="13819" max="13819" width="35.75" style="4" customWidth="1"/>
    <col min="13820" max="13820" width="4.5" style="4" customWidth="1"/>
    <col min="13821" max="13821" width="8.25" style="4" customWidth="1"/>
    <col min="13822" max="13822" width="11.25" style="4" customWidth="1"/>
    <col min="13823" max="13823" width="13.5" style="4" customWidth="1"/>
    <col min="13824" max="13824" width="8.58203125" style="4" customWidth="1"/>
    <col min="13825" max="13826" width="0" style="4" hidden="1" customWidth="1"/>
    <col min="13827" max="14072" width="8.75" style="4"/>
    <col min="14073" max="14073" width="2.25" style="4" customWidth="1"/>
    <col min="14074" max="14074" width="6" style="4" customWidth="1"/>
    <col min="14075" max="14075" width="35.75" style="4" customWidth="1"/>
    <col min="14076" max="14076" width="4.5" style="4" customWidth="1"/>
    <col min="14077" max="14077" width="8.25" style="4" customWidth="1"/>
    <col min="14078" max="14078" width="11.25" style="4" customWidth="1"/>
    <col min="14079" max="14079" width="13.5" style="4" customWidth="1"/>
    <col min="14080" max="14080" width="8.58203125" style="4" customWidth="1"/>
    <col min="14081" max="14082" width="0" style="4" hidden="1" customWidth="1"/>
    <col min="14083" max="14328" width="8.75" style="4"/>
    <col min="14329" max="14329" width="2.25" style="4" customWidth="1"/>
    <col min="14330" max="14330" width="6" style="4" customWidth="1"/>
    <col min="14331" max="14331" width="35.75" style="4" customWidth="1"/>
    <col min="14332" max="14332" width="4.5" style="4" customWidth="1"/>
    <col min="14333" max="14333" width="8.25" style="4" customWidth="1"/>
    <col min="14334" max="14334" width="11.25" style="4" customWidth="1"/>
    <col min="14335" max="14335" width="13.5" style="4" customWidth="1"/>
    <col min="14336" max="14336" width="8.58203125" style="4" customWidth="1"/>
    <col min="14337" max="14338" width="0" style="4" hidden="1" customWidth="1"/>
    <col min="14339" max="14584" width="8.75" style="4"/>
    <col min="14585" max="14585" width="2.25" style="4" customWidth="1"/>
    <col min="14586" max="14586" width="6" style="4" customWidth="1"/>
    <col min="14587" max="14587" width="35.75" style="4" customWidth="1"/>
    <col min="14588" max="14588" width="4.5" style="4" customWidth="1"/>
    <col min="14589" max="14589" width="8.25" style="4" customWidth="1"/>
    <col min="14590" max="14590" width="11.25" style="4" customWidth="1"/>
    <col min="14591" max="14591" width="13.5" style="4" customWidth="1"/>
    <col min="14592" max="14592" width="8.58203125" style="4" customWidth="1"/>
    <col min="14593" max="14594" width="0" style="4" hidden="1" customWidth="1"/>
    <col min="14595" max="14840" width="8.75" style="4"/>
    <col min="14841" max="14841" width="2.25" style="4" customWidth="1"/>
    <col min="14842" max="14842" width="6" style="4" customWidth="1"/>
    <col min="14843" max="14843" width="35.75" style="4" customWidth="1"/>
    <col min="14844" max="14844" width="4.5" style="4" customWidth="1"/>
    <col min="14845" max="14845" width="8.25" style="4" customWidth="1"/>
    <col min="14846" max="14846" width="11.25" style="4" customWidth="1"/>
    <col min="14847" max="14847" width="13.5" style="4" customWidth="1"/>
    <col min="14848" max="14848" width="8.58203125" style="4" customWidth="1"/>
    <col min="14849" max="14850" width="0" style="4" hidden="1" customWidth="1"/>
    <col min="14851" max="15096" width="8.75" style="4"/>
    <col min="15097" max="15097" width="2.25" style="4" customWidth="1"/>
    <col min="15098" max="15098" width="6" style="4" customWidth="1"/>
    <col min="15099" max="15099" width="35.75" style="4" customWidth="1"/>
    <col min="15100" max="15100" width="4.5" style="4" customWidth="1"/>
    <col min="15101" max="15101" width="8.25" style="4" customWidth="1"/>
    <col min="15102" max="15102" width="11.25" style="4" customWidth="1"/>
    <col min="15103" max="15103" width="13.5" style="4" customWidth="1"/>
    <col min="15104" max="15104" width="8.58203125" style="4" customWidth="1"/>
    <col min="15105" max="15106" width="0" style="4" hidden="1" customWidth="1"/>
    <col min="15107" max="15352" width="8.75" style="4"/>
    <col min="15353" max="15353" width="2.25" style="4" customWidth="1"/>
    <col min="15354" max="15354" width="6" style="4" customWidth="1"/>
    <col min="15355" max="15355" width="35.75" style="4" customWidth="1"/>
    <col min="15356" max="15356" width="4.5" style="4" customWidth="1"/>
    <col min="15357" max="15357" width="8.25" style="4" customWidth="1"/>
    <col min="15358" max="15358" width="11.25" style="4" customWidth="1"/>
    <col min="15359" max="15359" width="13.5" style="4" customWidth="1"/>
    <col min="15360" max="15360" width="8.58203125" style="4" customWidth="1"/>
    <col min="15361" max="15362" width="0" style="4" hidden="1" customWidth="1"/>
    <col min="15363" max="15608" width="8.75" style="4"/>
    <col min="15609" max="15609" width="2.25" style="4" customWidth="1"/>
    <col min="15610" max="15610" width="6" style="4" customWidth="1"/>
    <col min="15611" max="15611" width="35.75" style="4" customWidth="1"/>
    <col min="15612" max="15612" width="4.5" style="4" customWidth="1"/>
    <col min="15613" max="15613" width="8.25" style="4" customWidth="1"/>
    <col min="15614" max="15614" width="11.25" style="4" customWidth="1"/>
    <col min="15615" max="15615" width="13.5" style="4" customWidth="1"/>
    <col min="15616" max="15616" width="8.58203125" style="4" customWidth="1"/>
    <col min="15617" max="15618" width="0" style="4" hidden="1" customWidth="1"/>
    <col min="15619" max="15864" width="8.75" style="4"/>
    <col min="15865" max="15865" width="2.25" style="4" customWidth="1"/>
    <col min="15866" max="15866" width="6" style="4" customWidth="1"/>
    <col min="15867" max="15867" width="35.75" style="4" customWidth="1"/>
    <col min="15868" max="15868" width="4.5" style="4" customWidth="1"/>
    <col min="15869" max="15869" width="8.25" style="4" customWidth="1"/>
    <col min="15870" max="15870" width="11.25" style="4" customWidth="1"/>
    <col min="15871" max="15871" width="13.5" style="4" customWidth="1"/>
    <col min="15872" max="15872" width="8.58203125" style="4" customWidth="1"/>
    <col min="15873" max="15874" width="0" style="4" hidden="1" customWidth="1"/>
    <col min="15875" max="16120" width="8.75" style="4"/>
    <col min="16121" max="16121" width="2.25" style="4" customWidth="1"/>
    <col min="16122" max="16122" width="6" style="4" customWidth="1"/>
    <col min="16123" max="16123" width="35.75" style="4" customWidth="1"/>
    <col min="16124" max="16124" width="4.5" style="4" customWidth="1"/>
    <col min="16125" max="16125" width="8.25" style="4" customWidth="1"/>
    <col min="16126" max="16126" width="11.25" style="4" customWidth="1"/>
    <col min="16127" max="16127" width="13.5" style="4" customWidth="1"/>
    <col min="16128" max="16128" width="8.58203125" style="4" customWidth="1"/>
    <col min="16129" max="16130" width="0" style="4" hidden="1" customWidth="1"/>
    <col min="16131" max="16384" width="8.75" style="4"/>
  </cols>
  <sheetData>
    <row r="1" spans="1:7" ht="16.399999999999999" customHeight="1"/>
    <row r="2" spans="1:7" ht="16.399999999999999" customHeight="1"/>
    <row r="3" spans="1:7" ht="16.399999999999999" customHeight="1"/>
    <row r="4" spans="1:7" s="17" customFormat="1" ht="16.399999999999999" customHeight="1">
      <c r="A4" s="15"/>
      <c r="B4" s="14" t="s">
        <v>7</v>
      </c>
      <c r="C4" s="15"/>
      <c r="D4" s="16"/>
      <c r="E4" s="16"/>
      <c r="F4" s="16"/>
      <c r="G4" s="14"/>
    </row>
    <row r="5" spans="1:7" s="17" customFormat="1" ht="16.399999999999999" customHeight="1">
      <c r="A5" s="15"/>
      <c r="B5" s="14"/>
      <c r="C5" s="15"/>
      <c r="D5" s="16"/>
      <c r="E5" s="16"/>
      <c r="F5" s="16"/>
      <c r="G5" s="14"/>
    </row>
    <row r="6" spans="1:7" s="17" customFormat="1" ht="16.399999999999999" customHeight="1">
      <c r="A6" s="15"/>
      <c r="B6" s="16" t="s">
        <v>557</v>
      </c>
      <c r="C6" s="15"/>
      <c r="D6" s="16"/>
      <c r="E6" s="16"/>
      <c r="F6" s="16"/>
      <c r="G6" s="14"/>
    </row>
    <row r="7" spans="1:7" s="17" customFormat="1" ht="16.399999999999999" customHeight="1">
      <c r="A7" s="15"/>
      <c r="B7" s="16" t="s">
        <v>558</v>
      </c>
      <c r="C7" s="15"/>
      <c r="D7" s="16"/>
      <c r="E7" s="16"/>
      <c r="F7" s="16"/>
      <c r="G7" s="14"/>
    </row>
    <row r="8" spans="1:7" s="17" customFormat="1" ht="16.399999999999999" customHeight="1">
      <c r="A8" s="15"/>
      <c r="B8" s="14"/>
      <c r="C8" s="15"/>
      <c r="D8" s="16"/>
      <c r="E8" s="16"/>
      <c r="F8" s="16"/>
      <c r="G8" s="14"/>
    </row>
    <row r="9" spans="1:7" s="17" customFormat="1" ht="16.399999999999999" customHeight="1">
      <c r="A9" s="15"/>
      <c r="B9" s="14"/>
      <c r="C9" s="15"/>
      <c r="D9" s="16"/>
      <c r="E9" s="16"/>
      <c r="F9" s="16"/>
      <c r="G9" s="14"/>
    </row>
    <row r="10" spans="1:7" s="17" customFormat="1" ht="16.399999999999999" customHeight="1">
      <c r="A10" s="15"/>
      <c r="B10" s="14"/>
      <c r="C10" s="15"/>
      <c r="D10" s="16"/>
      <c r="E10" s="16"/>
      <c r="F10" s="16"/>
      <c r="G10" s="14"/>
    </row>
    <row r="11" spans="1:7" s="339" customFormat="1" ht="16.399999999999999" customHeight="1">
      <c r="A11" s="6"/>
      <c r="B11" s="5" t="s">
        <v>10</v>
      </c>
      <c r="C11" s="6"/>
      <c r="D11" s="7"/>
      <c r="E11" s="7"/>
      <c r="F11" s="7"/>
      <c r="G11" s="338">
        <f>G70</f>
        <v>0</v>
      </c>
    </row>
    <row r="12" spans="1:7" s="339" customFormat="1" ht="16.399999999999999" customHeight="1">
      <c r="A12" s="6"/>
      <c r="B12" s="5" t="s">
        <v>11</v>
      </c>
      <c r="C12" s="6"/>
      <c r="D12" s="7"/>
      <c r="E12" s="7"/>
      <c r="F12" s="7"/>
      <c r="G12" s="338">
        <f>G140</f>
        <v>0</v>
      </c>
    </row>
    <row r="13" spans="1:7" s="339" customFormat="1" ht="16.399999999999999" customHeight="1">
      <c r="A13" s="6"/>
      <c r="B13" s="5" t="s">
        <v>12</v>
      </c>
      <c r="C13" s="6"/>
      <c r="D13" s="7"/>
      <c r="E13" s="7"/>
      <c r="F13" s="7"/>
      <c r="G13" s="338">
        <f>G181</f>
        <v>0</v>
      </c>
    </row>
    <row r="14" spans="1:7" s="339" customFormat="1" ht="16.399999999999999" customHeight="1">
      <c r="A14" s="6"/>
      <c r="B14" s="5" t="s">
        <v>13</v>
      </c>
      <c r="C14" s="6"/>
      <c r="D14" s="7"/>
      <c r="E14" s="7"/>
      <c r="F14" s="7"/>
      <c r="G14" s="338">
        <f>G220</f>
        <v>0</v>
      </c>
    </row>
    <row r="15" spans="1:7" s="339" customFormat="1" ht="16.399999999999999" customHeight="1">
      <c r="A15" s="6"/>
      <c r="B15" s="5" t="s">
        <v>14</v>
      </c>
      <c r="C15" s="6"/>
      <c r="D15" s="7"/>
      <c r="E15" s="7"/>
      <c r="F15" s="7"/>
      <c r="G15" s="338">
        <f>G224</f>
        <v>0</v>
      </c>
    </row>
    <row r="16" spans="1:7" s="339" customFormat="1" ht="16.399999999999999" customHeight="1">
      <c r="A16" s="6"/>
      <c r="B16" s="5" t="s">
        <v>15</v>
      </c>
      <c r="C16" s="6"/>
      <c r="D16" s="7"/>
      <c r="E16" s="7"/>
      <c r="F16" s="7"/>
      <c r="G16" s="338">
        <f>G330</f>
        <v>0</v>
      </c>
    </row>
    <row r="17" spans="1:7" s="339" customFormat="1" ht="16.399999999999999" customHeight="1">
      <c r="A17" s="6"/>
      <c r="B17" s="5" t="s">
        <v>16</v>
      </c>
      <c r="C17" s="6"/>
      <c r="D17" s="7"/>
      <c r="E17" s="7"/>
      <c r="F17" s="7"/>
      <c r="G17" s="338">
        <f>G336</f>
        <v>0</v>
      </c>
    </row>
    <row r="18" spans="1:7" s="339" customFormat="1" ht="16.399999999999999" customHeight="1">
      <c r="A18" s="6"/>
      <c r="B18" s="340"/>
      <c r="C18" s="341"/>
      <c r="D18" s="341"/>
      <c r="E18" s="341"/>
      <c r="F18" s="341"/>
      <c r="G18" s="342"/>
    </row>
    <row r="19" spans="1:7" s="339" customFormat="1" ht="16.399999999999999" customHeight="1" thickBot="1">
      <c r="A19" s="6"/>
      <c r="B19" s="5" t="s">
        <v>17</v>
      </c>
      <c r="C19" s="6"/>
      <c r="D19" s="7"/>
      <c r="E19" s="7"/>
      <c r="F19" s="7"/>
      <c r="G19" s="343">
        <f>SUM(G11:G18)</f>
        <v>0</v>
      </c>
    </row>
    <row r="20" spans="1:7" s="339" customFormat="1" ht="16.399999999999999" customHeight="1" thickTop="1">
      <c r="A20" s="6"/>
      <c r="B20" s="5"/>
      <c r="C20" s="6"/>
      <c r="D20" s="7"/>
      <c r="E20" s="7"/>
      <c r="F20" s="7"/>
      <c r="G20" s="344"/>
    </row>
    <row r="21" spans="1:7" s="339" customFormat="1" ht="16.399999999999999" customHeight="1">
      <c r="A21" s="6"/>
      <c r="B21" s="5"/>
      <c r="C21" s="6"/>
      <c r="D21" s="7"/>
      <c r="E21" s="7"/>
      <c r="F21" s="7"/>
      <c r="G21" s="344"/>
    </row>
    <row r="22" spans="1:7" s="339" customFormat="1" ht="16.399999999999999" customHeight="1">
      <c r="A22" s="6"/>
      <c r="B22" s="5"/>
      <c r="C22" s="6"/>
      <c r="D22" s="7"/>
      <c r="E22" s="7"/>
      <c r="F22" s="7"/>
      <c r="G22" s="344"/>
    </row>
    <row r="23" spans="1:7" s="339" customFormat="1" ht="16.399999999999999" customHeight="1">
      <c r="A23" s="6"/>
      <c r="B23" s="5"/>
      <c r="C23" s="6"/>
      <c r="D23" s="7"/>
      <c r="E23" s="7"/>
      <c r="F23" s="7"/>
      <c r="G23" s="344"/>
    </row>
    <row r="24" spans="1:7" s="339" customFormat="1" ht="16.399999999999999" customHeight="1">
      <c r="A24" s="6"/>
      <c r="B24" s="5"/>
      <c r="C24" s="6"/>
      <c r="D24" s="7"/>
      <c r="E24" s="7"/>
      <c r="F24" s="7"/>
      <c r="G24" s="344"/>
    </row>
    <row r="25" spans="1:7" s="34" customFormat="1" ht="16.399999999999999" customHeight="1">
      <c r="A25" s="41"/>
      <c r="B25" s="5">
        <f>'REKAPITULACIJA SKUPNA'!B46</f>
        <v>0</v>
      </c>
      <c r="C25" s="33"/>
      <c r="E25" s="345"/>
      <c r="F25" s="24"/>
      <c r="G25" s="24"/>
    </row>
    <row r="26" spans="1:7" s="350" customFormat="1" ht="16.399999999999999" customHeight="1">
      <c r="A26" s="346"/>
      <c r="B26" s="347"/>
      <c r="C26" s="346"/>
      <c r="D26" s="348"/>
      <c r="E26" s="348"/>
      <c r="F26" s="348"/>
      <c r="G26" s="349"/>
    </row>
    <row r="27" spans="1:7" s="20" customFormat="1" ht="16.399999999999999" customHeight="1">
      <c r="A27" s="19"/>
      <c r="B27" s="18"/>
      <c r="C27" s="18"/>
      <c r="D27" s="19"/>
      <c r="E27" s="21"/>
      <c r="F27" s="21"/>
      <c r="G27" s="21"/>
    </row>
    <row r="28" spans="1:7" s="38" customFormat="1" ht="13.15" customHeight="1">
      <c r="A28" s="35" t="s">
        <v>18</v>
      </c>
      <c r="B28" s="35" t="s">
        <v>19</v>
      </c>
      <c r="C28" s="35" t="s">
        <v>20</v>
      </c>
      <c r="D28" s="35" t="s">
        <v>21</v>
      </c>
      <c r="E28" s="36" t="s">
        <v>22</v>
      </c>
      <c r="F28" s="36" t="s">
        <v>23</v>
      </c>
      <c r="G28" s="36" t="s">
        <v>24</v>
      </c>
    </row>
    <row r="29" spans="1:7" s="38" customFormat="1" ht="13.15" customHeight="1">
      <c r="A29" s="39"/>
      <c r="B29" s="39"/>
      <c r="C29" s="39"/>
      <c r="D29" s="39"/>
      <c r="E29" s="40"/>
      <c r="F29" s="40"/>
      <c r="G29" s="40"/>
    </row>
    <row r="30" spans="1:7" s="339" customFormat="1" ht="13">
      <c r="A30" s="6"/>
      <c r="B30" s="6" t="s">
        <v>25</v>
      </c>
      <c r="C30" s="5" t="s">
        <v>26</v>
      </c>
      <c r="D30" s="6"/>
      <c r="E30" s="352"/>
      <c r="F30" s="352"/>
      <c r="G30" s="352"/>
    </row>
    <row r="31" spans="1:7" s="339" customFormat="1" ht="13">
      <c r="A31" s="6"/>
      <c r="B31" s="6"/>
      <c r="C31" s="5"/>
      <c r="D31" s="6"/>
      <c r="E31" s="352"/>
      <c r="F31" s="352"/>
      <c r="G31" s="352"/>
    </row>
    <row r="32" spans="1:7" s="339" customFormat="1" ht="13">
      <c r="A32" s="353">
        <v>1</v>
      </c>
      <c r="B32" s="353" t="s">
        <v>27</v>
      </c>
      <c r="C32" s="354" t="s">
        <v>28</v>
      </c>
      <c r="D32" s="353"/>
      <c r="E32" s="355"/>
      <c r="F32" s="356"/>
      <c r="G32" s="356"/>
    </row>
    <row r="33" spans="1:7" s="339" customFormat="1" ht="13">
      <c r="A33" s="353"/>
      <c r="B33" s="353"/>
      <c r="C33" s="354" t="s">
        <v>29</v>
      </c>
      <c r="D33" s="353" t="s">
        <v>30</v>
      </c>
      <c r="E33" s="355">
        <v>0.2</v>
      </c>
      <c r="F33" s="356"/>
      <c r="G33" s="356">
        <f>E33*F33</f>
        <v>0</v>
      </c>
    </row>
    <row r="34" spans="1:7" s="339" customFormat="1" ht="13">
      <c r="A34" s="353">
        <v>2</v>
      </c>
      <c r="B34" s="353" t="s">
        <v>31</v>
      </c>
      <c r="C34" s="354" t="s">
        <v>32</v>
      </c>
      <c r="D34" s="353" t="s">
        <v>33</v>
      </c>
      <c r="E34" s="357">
        <v>10</v>
      </c>
      <c r="F34" s="356"/>
      <c r="G34" s="356">
        <f>E34*F34</f>
        <v>0</v>
      </c>
    </row>
    <row r="35" spans="1:7" s="339" customFormat="1" ht="12.65" customHeight="1">
      <c r="A35" s="353">
        <v>3</v>
      </c>
      <c r="B35" s="353" t="s">
        <v>34</v>
      </c>
      <c r="C35" s="358" t="s">
        <v>35</v>
      </c>
      <c r="D35" s="353"/>
      <c r="E35" s="357"/>
      <c r="F35" s="356"/>
      <c r="G35" s="359"/>
    </row>
    <row r="36" spans="1:7" s="339" customFormat="1" ht="12.65" customHeight="1">
      <c r="A36" s="353"/>
      <c r="B36" s="353"/>
      <c r="C36" s="358" t="s">
        <v>36</v>
      </c>
      <c r="D36" s="353"/>
      <c r="E36" s="355"/>
      <c r="F36" s="356"/>
      <c r="G36" s="356"/>
    </row>
    <row r="37" spans="1:7" s="339" customFormat="1" ht="12.65" customHeight="1">
      <c r="A37" s="353"/>
      <c r="B37" s="353"/>
      <c r="C37" s="4" t="s">
        <v>37</v>
      </c>
      <c r="D37" s="353" t="s">
        <v>30</v>
      </c>
      <c r="E37" s="355">
        <v>0.1</v>
      </c>
      <c r="F37" s="356"/>
      <c r="G37" s="356">
        <f>E37*F37</f>
        <v>0</v>
      </c>
    </row>
    <row r="38" spans="1:7" s="339" customFormat="1" ht="12.65" customHeight="1">
      <c r="A38" s="353">
        <v>4</v>
      </c>
      <c r="B38" s="353" t="s">
        <v>43</v>
      </c>
      <c r="C38" s="358" t="s">
        <v>44</v>
      </c>
      <c r="D38" s="353"/>
      <c r="E38" s="357"/>
      <c r="F38" s="356"/>
      <c r="G38" s="359"/>
    </row>
    <row r="39" spans="1:7" s="339" customFormat="1" ht="12.25" customHeight="1">
      <c r="A39" s="353"/>
      <c r="B39" s="353"/>
      <c r="C39" s="1" t="s">
        <v>1785</v>
      </c>
      <c r="D39" s="353" t="s">
        <v>33</v>
      </c>
      <c r="E39" s="357">
        <v>10</v>
      </c>
      <c r="F39" s="356"/>
      <c r="G39" s="356">
        <f>E39*F39</f>
        <v>0</v>
      </c>
    </row>
    <row r="40" spans="1:7" s="339" customFormat="1" ht="12.65" customHeight="1">
      <c r="A40" s="353">
        <v>5</v>
      </c>
      <c r="B40" s="420" t="s">
        <v>38</v>
      </c>
      <c r="C40" s="358" t="s">
        <v>39</v>
      </c>
      <c r="D40" s="353"/>
      <c r="E40" s="357"/>
      <c r="F40" s="356"/>
      <c r="G40" s="359"/>
    </row>
    <row r="41" spans="1:7" s="339" customFormat="1" ht="12.65" customHeight="1">
      <c r="A41" s="353"/>
      <c r="B41" s="420"/>
      <c r="C41" s="358" t="s">
        <v>40</v>
      </c>
      <c r="D41" s="353"/>
      <c r="E41" s="357"/>
      <c r="F41" s="356"/>
      <c r="G41" s="359"/>
    </row>
    <row r="42" spans="1:7" s="339" customFormat="1" ht="12.65" customHeight="1">
      <c r="A42" s="353"/>
      <c r="B42" s="420"/>
      <c r="C42" s="358" t="s">
        <v>41</v>
      </c>
      <c r="D42" s="353" t="s">
        <v>42</v>
      </c>
      <c r="E42" s="357">
        <v>30</v>
      </c>
      <c r="F42" s="356"/>
      <c r="G42" s="356">
        <f>E42*F42</f>
        <v>0</v>
      </c>
    </row>
    <row r="43" spans="1:7" s="339" customFormat="1" ht="13.15" customHeight="1">
      <c r="A43" s="353">
        <v>6</v>
      </c>
      <c r="B43" s="360" t="s">
        <v>45</v>
      </c>
      <c r="C43" s="361" t="s">
        <v>46</v>
      </c>
      <c r="D43" s="353"/>
      <c r="E43" s="357"/>
      <c r="F43" s="356"/>
      <c r="G43" s="356"/>
    </row>
    <row r="44" spans="1:7" s="339" customFormat="1" ht="13.15" customHeight="1">
      <c r="A44" s="353"/>
      <c r="B44" s="362"/>
      <c r="C44" s="354" t="s">
        <v>47</v>
      </c>
      <c r="D44" s="353" t="s">
        <v>48</v>
      </c>
      <c r="E44" s="357">
        <v>50</v>
      </c>
      <c r="F44" s="356"/>
      <c r="G44" s="356">
        <f>E44*F44</f>
        <v>0</v>
      </c>
    </row>
    <row r="45" spans="1:7" s="339" customFormat="1" ht="12.65" customHeight="1">
      <c r="A45" s="353">
        <v>7</v>
      </c>
      <c r="B45" s="353" t="s">
        <v>49</v>
      </c>
      <c r="C45" s="354" t="s">
        <v>50</v>
      </c>
      <c r="D45" s="353"/>
      <c r="E45" s="357"/>
      <c r="F45" s="356"/>
      <c r="G45" s="356"/>
    </row>
    <row r="46" spans="1:7" s="339" customFormat="1" ht="12.65" customHeight="1">
      <c r="A46" s="353"/>
      <c r="B46" s="353"/>
      <c r="C46" s="354" t="s">
        <v>51</v>
      </c>
      <c r="D46" s="353" t="s">
        <v>33</v>
      </c>
      <c r="E46" s="357">
        <v>4</v>
      </c>
      <c r="F46" s="356"/>
      <c r="G46" s="356">
        <f>E46*F46</f>
        <v>0</v>
      </c>
    </row>
    <row r="47" spans="1:7" s="339" customFormat="1" ht="12.65" customHeight="1">
      <c r="A47" s="353">
        <v>8</v>
      </c>
      <c r="B47" s="353" t="s">
        <v>54</v>
      </c>
      <c r="C47" s="354" t="s">
        <v>55</v>
      </c>
      <c r="D47" s="353"/>
      <c r="E47" s="357"/>
      <c r="F47" s="356"/>
      <c r="G47" s="356"/>
    </row>
    <row r="48" spans="1:7" s="339" customFormat="1" ht="12.65" customHeight="1">
      <c r="A48" s="353"/>
      <c r="B48" s="353"/>
      <c r="C48" s="354" t="s">
        <v>51</v>
      </c>
      <c r="D48" s="353" t="s">
        <v>33</v>
      </c>
      <c r="E48" s="357">
        <v>3</v>
      </c>
      <c r="F48" s="356"/>
      <c r="G48" s="356">
        <f>E48*F48</f>
        <v>0</v>
      </c>
    </row>
    <row r="49" spans="1:7" s="339" customFormat="1" ht="12.65" customHeight="1">
      <c r="A49" s="353">
        <v>9</v>
      </c>
      <c r="B49" s="353" t="s">
        <v>56</v>
      </c>
      <c r="C49" s="354" t="s">
        <v>57</v>
      </c>
      <c r="D49" s="353"/>
      <c r="E49" s="357"/>
      <c r="F49" s="356"/>
      <c r="G49" s="356"/>
    </row>
    <row r="50" spans="1:7" s="339" customFormat="1" ht="12.65" customHeight="1">
      <c r="A50" s="353"/>
      <c r="B50" s="353"/>
      <c r="C50" s="354" t="s">
        <v>58</v>
      </c>
      <c r="D50" s="353" t="s">
        <v>33</v>
      </c>
      <c r="E50" s="357">
        <v>4</v>
      </c>
      <c r="F50" s="356"/>
      <c r="G50" s="356">
        <f>E50*F50</f>
        <v>0</v>
      </c>
    </row>
    <row r="51" spans="1:7" s="339" customFormat="1" ht="12.65" customHeight="1">
      <c r="A51" s="353">
        <v>10</v>
      </c>
      <c r="B51" s="353" t="s">
        <v>61</v>
      </c>
      <c r="C51" s="354" t="s">
        <v>62</v>
      </c>
      <c r="D51" s="353"/>
      <c r="E51" s="357"/>
      <c r="F51" s="356"/>
      <c r="G51" s="356"/>
    </row>
    <row r="52" spans="1:7" s="339" customFormat="1" ht="12.65" customHeight="1">
      <c r="A52" s="353"/>
      <c r="B52" s="353"/>
      <c r="C52" s="354" t="s">
        <v>58</v>
      </c>
      <c r="D52" s="353" t="s">
        <v>33</v>
      </c>
      <c r="E52" s="357">
        <v>3</v>
      </c>
      <c r="F52" s="356"/>
      <c r="G52" s="356">
        <f>E52*F52</f>
        <v>0</v>
      </c>
    </row>
    <row r="53" spans="1:7" s="364" customFormat="1" ht="13.15" customHeight="1">
      <c r="A53" s="353">
        <v>11</v>
      </c>
      <c r="B53" s="363" t="s">
        <v>66</v>
      </c>
      <c r="C53" s="1" t="s">
        <v>67</v>
      </c>
      <c r="D53" s="353" t="s">
        <v>33</v>
      </c>
      <c r="E53" s="357">
        <v>24</v>
      </c>
      <c r="F53" s="356"/>
      <c r="G53" s="356">
        <f>E53*F53</f>
        <v>0</v>
      </c>
    </row>
    <row r="54" spans="1:7" s="364" customFormat="1" ht="12.65" customHeight="1">
      <c r="A54" s="353">
        <v>12</v>
      </c>
      <c r="B54" s="363" t="s">
        <v>68</v>
      </c>
      <c r="C54" s="358" t="s">
        <v>69</v>
      </c>
      <c r="D54" s="353"/>
      <c r="E54" s="357"/>
      <c r="F54" s="356"/>
      <c r="G54" s="359"/>
    </row>
    <row r="55" spans="1:7" s="364" customFormat="1" ht="12.65" customHeight="1">
      <c r="A55" s="353"/>
      <c r="B55" s="363"/>
      <c r="C55" s="358" t="s">
        <v>70</v>
      </c>
      <c r="D55" s="353" t="s">
        <v>71</v>
      </c>
      <c r="E55" s="357">
        <v>8</v>
      </c>
      <c r="F55" s="356"/>
      <c r="G55" s="356">
        <f>E55*F55</f>
        <v>0</v>
      </c>
    </row>
    <row r="56" spans="1:7" s="364" customFormat="1" ht="12.65" customHeight="1">
      <c r="A56" s="353">
        <v>13</v>
      </c>
      <c r="B56" s="363" t="s">
        <v>76</v>
      </c>
      <c r="C56" s="1" t="s">
        <v>77</v>
      </c>
      <c r="D56" s="353"/>
      <c r="E56" s="357"/>
      <c r="F56" s="356"/>
      <c r="G56" s="359"/>
    </row>
    <row r="57" spans="1:7" s="364" customFormat="1" ht="12.65" customHeight="1">
      <c r="A57" s="353"/>
      <c r="B57" s="363"/>
      <c r="C57" s="1" t="s">
        <v>78</v>
      </c>
      <c r="D57" s="353"/>
      <c r="E57" s="357"/>
      <c r="F57" s="356"/>
      <c r="G57" s="356"/>
    </row>
    <row r="58" spans="1:7" s="364" customFormat="1" ht="12.65" customHeight="1">
      <c r="A58" s="353"/>
      <c r="B58" s="363"/>
      <c r="C58" s="421" t="s">
        <v>79</v>
      </c>
      <c r="D58" s="353" t="s">
        <v>48</v>
      </c>
      <c r="E58" s="357">
        <v>1384</v>
      </c>
      <c r="F58" s="356"/>
      <c r="G58" s="356">
        <f>E58*F58</f>
        <v>0</v>
      </c>
    </row>
    <row r="59" spans="1:7" s="350" customFormat="1" ht="12.65" customHeight="1">
      <c r="A59" s="353">
        <v>14</v>
      </c>
      <c r="B59" s="353" t="s">
        <v>559</v>
      </c>
      <c r="C59" s="354" t="s">
        <v>560</v>
      </c>
      <c r="D59" s="353"/>
      <c r="E59" s="357"/>
      <c r="F59" s="356"/>
      <c r="G59" s="356"/>
    </row>
    <row r="60" spans="1:7" s="350" customFormat="1" ht="12.65" customHeight="1">
      <c r="A60" s="353"/>
      <c r="B60" s="353"/>
      <c r="C60" s="354" t="s">
        <v>561</v>
      </c>
      <c r="D60" s="353"/>
      <c r="E60" s="357"/>
      <c r="F60" s="356"/>
      <c r="G60" s="356"/>
    </row>
    <row r="61" spans="1:7" s="350" customFormat="1" ht="12.65" customHeight="1">
      <c r="A61" s="353"/>
      <c r="B61" s="353"/>
      <c r="C61" s="354" t="s">
        <v>522</v>
      </c>
      <c r="D61" s="353" t="s">
        <v>48</v>
      </c>
      <c r="E61" s="357">
        <v>60</v>
      </c>
      <c r="F61" s="356"/>
      <c r="G61" s="356">
        <f>E61*F61</f>
        <v>0</v>
      </c>
    </row>
    <row r="62" spans="1:7" s="350" customFormat="1" ht="12.65" customHeight="1">
      <c r="A62" s="353">
        <v>15</v>
      </c>
      <c r="B62" s="353" t="s">
        <v>83</v>
      </c>
      <c r="C62" s="354" t="s">
        <v>81</v>
      </c>
      <c r="D62" s="353"/>
      <c r="E62" s="357"/>
      <c r="F62" s="356"/>
      <c r="G62" s="356"/>
    </row>
    <row r="63" spans="1:7" s="339" customFormat="1" ht="12.65" customHeight="1">
      <c r="A63" s="353"/>
      <c r="B63" s="363"/>
      <c r="C63" s="358" t="s">
        <v>84</v>
      </c>
      <c r="D63" s="353" t="s">
        <v>42</v>
      </c>
      <c r="E63" s="357">
        <v>120</v>
      </c>
      <c r="F63" s="356"/>
      <c r="G63" s="356">
        <f>E63*F63</f>
        <v>0</v>
      </c>
    </row>
    <row r="64" spans="1:7" s="339" customFormat="1" ht="13.15" customHeight="1">
      <c r="A64" s="353">
        <v>16</v>
      </c>
      <c r="B64" s="363" t="s">
        <v>85</v>
      </c>
      <c r="C64" s="1" t="s">
        <v>86</v>
      </c>
      <c r="D64" s="353" t="s">
        <v>42</v>
      </c>
      <c r="E64" s="357">
        <v>20</v>
      </c>
      <c r="F64" s="356"/>
      <c r="G64" s="356">
        <f>E64*F64</f>
        <v>0</v>
      </c>
    </row>
    <row r="65" spans="1:7" s="364" customFormat="1" ht="12.65" customHeight="1">
      <c r="A65" s="353">
        <v>17</v>
      </c>
      <c r="B65" s="363" t="s">
        <v>89</v>
      </c>
      <c r="C65" s="354" t="s">
        <v>90</v>
      </c>
      <c r="D65" s="353" t="s">
        <v>33</v>
      </c>
      <c r="E65" s="357">
        <v>4</v>
      </c>
      <c r="F65" s="356"/>
      <c r="G65" s="356">
        <f>E65*F65</f>
        <v>0</v>
      </c>
    </row>
    <row r="66" spans="1:7" s="364" customFormat="1" ht="12.65" customHeight="1">
      <c r="A66" s="353">
        <v>18</v>
      </c>
      <c r="B66" s="363" t="s">
        <v>91</v>
      </c>
      <c r="C66" s="354" t="s">
        <v>92</v>
      </c>
      <c r="D66" s="353" t="s">
        <v>33</v>
      </c>
      <c r="E66" s="357">
        <v>2</v>
      </c>
      <c r="F66" s="356"/>
      <c r="G66" s="356">
        <f>E66*F66</f>
        <v>0</v>
      </c>
    </row>
    <row r="67" spans="1:7" ht="12.65" customHeight="1">
      <c r="A67" s="353">
        <v>19</v>
      </c>
      <c r="B67" s="353" t="s">
        <v>100</v>
      </c>
      <c r="C67" s="354" t="s">
        <v>101</v>
      </c>
      <c r="D67" s="353"/>
      <c r="E67" s="357"/>
      <c r="F67" s="356"/>
      <c r="G67" s="359"/>
    </row>
    <row r="68" spans="1:7" ht="12.65" customHeight="1">
      <c r="A68" s="353"/>
      <c r="B68" s="353"/>
      <c r="C68" s="354" t="s">
        <v>102</v>
      </c>
      <c r="D68" s="353" t="s">
        <v>42</v>
      </c>
      <c r="E68" s="357">
        <v>30</v>
      </c>
      <c r="F68" s="356"/>
      <c r="G68" s="356">
        <f>E68*F68</f>
        <v>0</v>
      </c>
    </row>
    <row r="69" spans="1:7" s="350" customFormat="1" ht="13.15" customHeight="1">
      <c r="A69" s="353">
        <v>20</v>
      </c>
      <c r="B69" s="353" t="s">
        <v>38</v>
      </c>
      <c r="C69" s="354" t="s">
        <v>119</v>
      </c>
      <c r="D69" s="353" t="s">
        <v>33</v>
      </c>
      <c r="E69" s="357">
        <v>1</v>
      </c>
      <c r="F69" s="356"/>
      <c r="G69" s="356">
        <f>E69*F69</f>
        <v>0</v>
      </c>
    </row>
    <row r="70" spans="1:7" s="339" customFormat="1" ht="13">
      <c r="A70" s="366"/>
      <c r="B70" s="366"/>
      <c r="C70" s="367" t="s">
        <v>128</v>
      </c>
      <c r="D70" s="368"/>
      <c r="E70" s="369"/>
      <c r="F70" s="370"/>
      <c r="G70" s="371">
        <f>SUM(G32:G69)</f>
        <v>0</v>
      </c>
    </row>
    <row r="71" spans="1:7" s="339" customFormat="1" ht="13">
      <c r="A71" s="41"/>
      <c r="B71" s="41"/>
      <c r="C71" s="22"/>
      <c r="D71" s="42"/>
      <c r="E71" s="43"/>
      <c r="F71" s="44"/>
      <c r="G71" s="45"/>
    </row>
    <row r="72" spans="1:7" s="339" customFormat="1" ht="13">
      <c r="A72" s="6"/>
      <c r="B72" s="6" t="s">
        <v>129</v>
      </c>
      <c r="C72" s="5" t="s">
        <v>130</v>
      </c>
      <c r="D72" s="6"/>
      <c r="E72" s="372"/>
      <c r="F72" s="372"/>
      <c r="G72" s="372"/>
    </row>
    <row r="73" spans="1:7" s="339" customFormat="1" ht="13">
      <c r="A73" s="6"/>
      <c r="B73" s="6"/>
      <c r="C73" s="5"/>
      <c r="D73" s="6"/>
      <c r="E73" s="372"/>
      <c r="F73" s="372"/>
      <c r="G73" s="372"/>
    </row>
    <row r="74" spans="1:7" s="339" customFormat="1" ht="13.15" customHeight="1">
      <c r="A74" s="353">
        <v>21</v>
      </c>
      <c r="B74" s="353" t="s">
        <v>131</v>
      </c>
      <c r="C74" s="365" t="s">
        <v>132</v>
      </c>
      <c r="D74" s="353"/>
      <c r="E74" s="357"/>
      <c r="F74" s="356"/>
      <c r="G74" s="356"/>
    </row>
    <row r="75" spans="1:7" s="339" customFormat="1" ht="13.15" customHeight="1">
      <c r="A75" s="353"/>
      <c r="B75" s="353"/>
      <c r="C75" s="365" t="s">
        <v>562</v>
      </c>
      <c r="D75" s="353"/>
      <c r="E75" s="357"/>
      <c r="F75" s="356"/>
      <c r="G75" s="356"/>
    </row>
    <row r="76" spans="1:7" ht="12.65" customHeight="1">
      <c r="A76" s="353"/>
      <c r="B76" s="353"/>
      <c r="C76" s="421" t="s">
        <v>133</v>
      </c>
      <c r="D76" s="353"/>
      <c r="E76" s="357"/>
      <c r="F76" s="356"/>
      <c r="G76" s="359"/>
    </row>
    <row r="77" spans="1:7" ht="12.65" customHeight="1">
      <c r="A77" s="353"/>
      <c r="B77" s="353"/>
      <c r="C77" s="421" t="s">
        <v>134</v>
      </c>
      <c r="D77" s="353" t="s">
        <v>71</v>
      </c>
      <c r="E77" s="357">
        <v>85</v>
      </c>
      <c r="F77" s="356"/>
      <c r="G77" s="356">
        <f>E77*F77</f>
        <v>0</v>
      </c>
    </row>
    <row r="78" spans="1:7" s="339" customFormat="1" ht="13">
      <c r="A78" s="353">
        <v>22</v>
      </c>
      <c r="B78" s="353" t="s">
        <v>135</v>
      </c>
      <c r="C78" s="365" t="s">
        <v>136</v>
      </c>
      <c r="D78" s="353"/>
      <c r="E78" s="373"/>
      <c r="F78" s="356"/>
      <c r="G78" s="356"/>
    </row>
    <row r="79" spans="1:7" s="339" customFormat="1" ht="13">
      <c r="A79" s="353"/>
      <c r="B79" s="353"/>
      <c r="C79" s="365" t="s">
        <v>1786</v>
      </c>
      <c r="D79" s="353" t="s">
        <v>71</v>
      </c>
      <c r="E79" s="373">
        <v>353</v>
      </c>
      <c r="F79" s="356"/>
      <c r="G79" s="356">
        <f>E79*F79</f>
        <v>0</v>
      </c>
    </row>
    <row r="80" spans="1:7" s="339" customFormat="1" ht="12.65" customHeight="1">
      <c r="A80" s="353">
        <v>23</v>
      </c>
      <c r="B80" s="353" t="s">
        <v>137</v>
      </c>
      <c r="C80" s="406" t="s">
        <v>138</v>
      </c>
      <c r="D80" s="353"/>
      <c r="E80" s="357"/>
      <c r="F80" s="356"/>
      <c r="G80" s="356"/>
    </row>
    <row r="81" spans="1:7" s="339" customFormat="1" ht="12.65" customHeight="1">
      <c r="A81" s="353"/>
      <c r="B81" s="353"/>
      <c r="C81" s="354" t="s">
        <v>139</v>
      </c>
      <c r="D81" s="353" t="s">
        <v>71</v>
      </c>
      <c r="E81" s="357">
        <v>316</v>
      </c>
      <c r="F81" s="356"/>
      <c r="G81" s="356">
        <f>E81*F81</f>
        <v>0</v>
      </c>
    </row>
    <row r="82" spans="1:7" s="339" customFormat="1" ht="12.65" customHeight="1">
      <c r="A82" s="353">
        <v>24</v>
      </c>
      <c r="B82" s="353" t="s">
        <v>144</v>
      </c>
      <c r="C82" s="358" t="s">
        <v>145</v>
      </c>
      <c r="D82" s="353"/>
      <c r="E82" s="357"/>
      <c r="F82" s="356"/>
      <c r="G82" s="356"/>
    </row>
    <row r="83" spans="1:7" s="339" customFormat="1" ht="12.65" customHeight="1">
      <c r="A83" s="353"/>
      <c r="B83" s="353"/>
      <c r="C83" s="361" t="s">
        <v>146</v>
      </c>
      <c r="D83" s="353" t="s">
        <v>71</v>
      </c>
      <c r="E83" s="399">
        <v>530</v>
      </c>
      <c r="F83" s="356"/>
      <c r="G83" s="383">
        <f>E83*F83</f>
        <v>0</v>
      </c>
    </row>
    <row r="84" spans="1:7" s="339" customFormat="1" ht="13">
      <c r="A84" s="353">
        <v>25</v>
      </c>
      <c r="B84" s="353" t="s">
        <v>147</v>
      </c>
      <c r="C84" s="1" t="s">
        <v>148</v>
      </c>
      <c r="D84" s="353"/>
      <c r="E84" s="373"/>
      <c r="F84" s="356"/>
      <c r="G84" s="356"/>
    </row>
    <row r="85" spans="1:7" s="339" customFormat="1" ht="13">
      <c r="A85" s="353"/>
      <c r="B85" s="353"/>
      <c r="C85" s="354" t="s">
        <v>149</v>
      </c>
      <c r="D85" s="353"/>
      <c r="E85" s="373"/>
      <c r="F85" s="356"/>
      <c r="G85" s="356"/>
    </row>
    <row r="86" spans="1:7" s="339" customFormat="1" ht="13">
      <c r="A86" s="376"/>
      <c r="B86" s="353"/>
      <c r="C86" s="354" t="s">
        <v>150</v>
      </c>
      <c r="D86" s="377"/>
      <c r="E86" s="378"/>
      <c r="F86" s="379"/>
      <c r="G86" s="377"/>
    </row>
    <row r="87" spans="1:7" s="339" customFormat="1" ht="13">
      <c r="A87" s="376"/>
      <c r="B87" s="353"/>
      <c r="C87" s="354" t="s">
        <v>151</v>
      </c>
      <c r="D87" s="353" t="s">
        <v>71</v>
      </c>
      <c r="E87" s="378">
        <v>133</v>
      </c>
      <c r="F87" s="356"/>
      <c r="G87" s="356">
        <f>E87*F87</f>
        <v>0</v>
      </c>
    </row>
    <row r="88" spans="1:7" s="339" customFormat="1" ht="13">
      <c r="A88" s="376">
        <v>26</v>
      </c>
      <c r="B88" s="353" t="s">
        <v>152</v>
      </c>
      <c r="C88" s="354" t="s">
        <v>153</v>
      </c>
      <c r="D88" s="353"/>
      <c r="E88" s="378"/>
      <c r="F88" s="356"/>
      <c r="G88" s="356"/>
    </row>
    <row r="89" spans="1:7" s="339" customFormat="1" ht="13">
      <c r="A89" s="376"/>
      <c r="B89" s="353"/>
      <c r="C89" s="354" t="s">
        <v>149</v>
      </c>
      <c r="D89" s="353"/>
      <c r="E89" s="378"/>
      <c r="F89" s="356"/>
      <c r="G89" s="356"/>
    </row>
    <row r="90" spans="1:7" s="339" customFormat="1" ht="13">
      <c r="A90" s="376"/>
      <c r="B90" s="353"/>
      <c r="C90" s="354" t="s">
        <v>154</v>
      </c>
      <c r="D90" s="353"/>
      <c r="E90" s="378"/>
      <c r="F90" s="356"/>
      <c r="G90" s="359"/>
    </row>
    <row r="91" spans="1:7" s="339" customFormat="1" ht="13.15" customHeight="1">
      <c r="A91" s="376"/>
      <c r="B91" s="353"/>
      <c r="C91" s="354" t="s">
        <v>155</v>
      </c>
      <c r="D91" s="353" t="s">
        <v>71</v>
      </c>
      <c r="E91" s="378">
        <v>25</v>
      </c>
      <c r="F91" s="356"/>
      <c r="G91" s="356">
        <f>E91*F91</f>
        <v>0</v>
      </c>
    </row>
    <row r="92" spans="1:7" s="339" customFormat="1" ht="13">
      <c r="A92" s="353">
        <v>27</v>
      </c>
      <c r="B92" s="353" t="s">
        <v>156</v>
      </c>
      <c r="C92" s="354" t="s">
        <v>153</v>
      </c>
      <c r="D92" s="353"/>
      <c r="E92" s="373"/>
      <c r="F92" s="356"/>
      <c r="G92" s="356"/>
    </row>
    <row r="93" spans="1:7" s="339" customFormat="1" ht="13">
      <c r="A93" s="353"/>
      <c r="B93" s="353"/>
      <c r="C93" s="354" t="s">
        <v>157</v>
      </c>
      <c r="D93" s="353"/>
      <c r="E93" s="373"/>
      <c r="F93" s="356"/>
      <c r="G93" s="356"/>
    </row>
    <row r="94" spans="1:7" s="339" customFormat="1" ht="13">
      <c r="A94" s="353"/>
      <c r="B94" s="353"/>
      <c r="C94" s="354" t="s">
        <v>158</v>
      </c>
      <c r="D94" s="353"/>
      <c r="E94" s="373"/>
      <c r="F94" s="356"/>
      <c r="G94" s="359"/>
    </row>
    <row r="95" spans="1:7" s="339" customFormat="1" ht="13">
      <c r="A95" s="353"/>
      <c r="B95" s="353"/>
      <c r="C95" s="354" t="s">
        <v>155</v>
      </c>
      <c r="D95" s="353" t="s">
        <v>71</v>
      </c>
      <c r="E95" s="373">
        <v>10</v>
      </c>
      <c r="F95" s="356"/>
      <c r="G95" s="356">
        <f>E95*F95</f>
        <v>0</v>
      </c>
    </row>
    <row r="96" spans="1:7" s="339" customFormat="1" ht="13">
      <c r="A96" s="353">
        <v>28</v>
      </c>
      <c r="B96" s="353" t="s">
        <v>161</v>
      </c>
      <c r="C96" s="1" t="s">
        <v>162</v>
      </c>
      <c r="D96" s="377"/>
      <c r="E96" s="381"/>
      <c r="F96" s="379"/>
      <c r="G96" s="377"/>
    </row>
    <row r="97" spans="1:7" s="339" customFormat="1" ht="13">
      <c r="A97" s="353"/>
      <c r="B97" s="353"/>
      <c r="C97" s="1" t="s">
        <v>163</v>
      </c>
      <c r="D97" s="353" t="s">
        <v>48</v>
      </c>
      <c r="E97" s="380">
        <v>1500</v>
      </c>
      <c r="F97" s="356"/>
      <c r="G97" s="356">
        <f>E97*F97</f>
        <v>0</v>
      </c>
    </row>
    <row r="98" spans="1:7" s="339" customFormat="1" ht="13">
      <c r="A98" s="353">
        <v>29</v>
      </c>
      <c r="B98" s="353" t="s">
        <v>164</v>
      </c>
      <c r="C98" s="361" t="s">
        <v>165</v>
      </c>
      <c r="D98" s="353"/>
      <c r="E98" s="357"/>
      <c r="F98" s="356"/>
      <c r="G98" s="359"/>
    </row>
    <row r="99" spans="1:7" s="339" customFormat="1" ht="13">
      <c r="A99" s="376"/>
      <c r="B99" s="353"/>
      <c r="C99" s="361" t="s">
        <v>166</v>
      </c>
      <c r="D99" s="353"/>
      <c r="E99" s="357"/>
      <c r="F99" s="356"/>
      <c r="G99" s="359"/>
    </row>
    <row r="100" spans="1:7" s="339" customFormat="1" ht="13">
      <c r="A100" s="376"/>
      <c r="B100" s="353"/>
      <c r="C100" s="361" t="s">
        <v>167</v>
      </c>
      <c r="D100" s="353"/>
      <c r="E100" s="357"/>
      <c r="F100" s="356"/>
      <c r="G100" s="359"/>
    </row>
    <row r="101" spans="1:7" s="339" customFormat="1" ht="13">
      <c r="A101" s="376"/>
      <c r="B101" s="353"/>
      <c r="C101" s="361" t="s">
        <v>168</v>
      </c>
      <c r="D101" s="353"/>
      <c r="E101" s="357"/>
      <c r="F101" s="356"/>
      <c r="G101" s="359"/>
    </row>
    <row r="102" spans="1:7" s="339" customFormat="1" ht="13">
      <c r="A102" s="376"/>
      <c r="B102" s="353"/>
      <c r="C102" s="361" t="s">
        <v>169</v>
      </c>
      <c r="D102" s="353"/>
      <c r="E102" s="357"/>
      <c r="F102" s="356"/>
      <c r="G102" s="356"/>
    </row>
    <row r="103" spans="1:7" s="339" customFormat="1" ht="13">
      <c r="A103" s="376"/>
      <c r="B103" s="353"/>
      <c r="C103" s="1" t="s">
        <v>170</v>
      </c>
      <c r="D103" s="353"/>
      <c r="E103" s="357"/>
      <c r="F103" s="356"/>
      <c r="G103" s="356"/>
    </row>
    <row r="104" spans="1:7" s="339" customFormat="1" ht="13">
      <c r="A104" s="376"/>
      <c r="B104" s="353"/>
      <c r="C104" s="1" t="s">
        <v>171</v>
      </c>
      <c r="D104" s="353"/>
      <c r="E104" s="357"/>
      <c r="F104" s="356"/>
      <c r="G104" s="356"/>
    </row>
    <row r="105" spans="1:7" s="339" customFormat="1" ht="13">
      <c r="A105" s="376"/>
      <c r="B105" s="353"/>
      <c r="C105" s="1" t="s">
        <v>172</v>
      </c>
      <c r="D105" s="353"/>
      <c r="E105" s="357"/>
      <c r="F105" s="356"/>
      <c r="G105" s="356"/>
    </row>
    <row r="106" spans="1:7" s="339" customFormat="1" ht="13">
      <c r="A106" s="376"/>
      <c r="B106" s="353"/>
      <c r="C106" s="1" t="s">
        <v>173</v>
      </c>
      <c r="D106" s="353"/>
      <c r="E106" s="357"/>
      <c r="F106" s="356"/>
      <c r="G106" s="356"/>
    </row>
    <row r="107" spans="1:7" s="339" customFormat="1" ht="13">
      <c r="A107" s="376"/>
      <c r="B107" s="353"/>
      <c r="C107" s="1" t="s">
        <v>174</v>
      </c>
      <c r="D107" s="353" t="s">
        <v>48</v>
      </c>
      <c r="E107" s="357">
        <v>2640</v>
      </c>
      <c r="F107" s="356"/>
      <c r="G107" s="356">
        <f>E107*F107</f>
        <v>0</v>
      </c>
    </row>
    <row r="108" spans="1:7" s="339" customFormat="1" ht="12.65" customHeight="1">
      <c r="A108" s="353">
        <v>30</v>
      </c>
      <c r="B108" s="360" t="s">
        <v>178</v>
      </c>
      <c r="C108" s="1" t="s">
        <v>179</v>
      </c>
      <c r="D108" s="375"/>
      <c r="E108" s="382"/>
      <c r="F108" s="383"/>
      <c r="G108" s="384"/>
    </row>
    <row r="109" spans="1:7" s="339" customFormat="1" ht="12.65" customHeight="1">
      <c r="A109" s="376"/>
      <c r="B109" s="360"/>
      <c r="C109" s="354" t="s">
        <v>181</v>
      </c>
      <c r="D109" s="375" t="s">
        <v>71</v>
      </c>
      <c r="E109" s="357">
        <v>210</v>
      </c>
      <c r="F109" s="356"/>
      <c r="G109" s="356">
        <f>E109*F109</f>
        <v>0</v>
      </c>
    </row>
    <row r="110" spans="1:7" s="339" customFormat="1" ht="13">
      <c r="A110" s="353">
        <v>31</v>
      </c>
      <c r="B110" s="374" t="s">
        <v>38</v>
      </c>
      <c r="C110" s="354" t="s">
        <v>186</v>
      </c>
      <c r="D110" s="353"/>
      <c r="E110" s="380"/>
      <c r="F110" s="356"/>
      <c r="G110" s="356"/>
    </row>
    <row r="111" spans="1:7" s="339" customFormat="1" ht="13">
      <c r="A111" s="353"/>
      <c r="B111" s="353"/>
      <c r="C111" s="354" t="s">
        <v>187</v>
      </c>
      <c r="D111" s="353"/>
      <c r="E111" s="380"/>
      <c r="F111" s="356"/>
      <c r="G111" s="356"/>
    </row>
    <row r="112" spans="1:7" s="339" customFormat="1" ht="13">
      <c r="A112" s="353"/>
      <c r="B112" s="353"/>
      <c r="C112" s="354" t="s">
        <v>188</v>
      </c>
      <c r="D112" s="353"/>
      <c r="E112" s="380"/>
      <c r="F112" s="356"/>
      <c r="G112" s="385"/>
    </row>
    <row r="113" spans="1:7" s="339" customFormat="1" ht="13">
      <c r="A113" s="353"/>
      <c r="B113" s="353"/>
      <c r="C113" s="354" t="s">
        <v>189</v>
      </c>
      <c r="D113" s="353" t="s">
        <v>71</v>
      </c>
      <c r="E113" s="380">
        <v>56</v>
      </c>
      <c r="F113" s="356"/>
      <c r="G113" s="385">
        <f>E113*F113</f>
        <v>0</v>
      </c>
    </row>
    <row r="114" spans="1:7" s="339" customFormat="1" ht="13">
      <c r="A114" s="353">
        <v>32</v>
      </c>
      <c r="B114" s="374" t="s">
        <v>38</v>
      </c>
      <c r="C114" s="354" t="s">
        <v>190</v>
      </c>
      <c r="D114" s="353"/>
      <c r="E114" s="380"/>
      <c r="F114" s="356"/>
      <c r="G114" s="356"/>
    </row>
    <row r="115" spans="1:7" s="339" customFormat="1" ht="13">
      <c r="A115" s="353"/>
      <c r="B115" s="353"/>
      <c r="C115" s="354" t="s">
        <v>191</v>
      </c>
      <c r="D115" s="353"/>
      <c r="E115" s="380"/>
      <c r="F115" s="356"/>
      <c r="G115" s="356"/>
    </row>
    <row r="116" spans="1:7" s="339" customFormat="1" ht="13">
      <c r="A116" s="353"/>
      <c r="B116" s="353"/>
      <c r="C116" s="354" t="s">
        <v>192</v>
      </c>
      <c r="D116" s="353" t="s">
        <v>71</v>
      </c>
      <c r="E116" s="380">
        <v>28</v>
      </c>
      <c r="F116" s="356"/>
      <c r="G116" s="385">
        <f>E116*F116</f>
        <v>0</v>
      </c>
    </row>
    <row r="117" spans="1:7" s="339" customFormat="1" ht="13">
      <c r="A117" s="353">
        <v>33</v>
      </c>
      <c r="B117" s="374" t="s">
        <v>38</v>
      </c>
      <c r="C117" s="354" t="s">
        <v>1797</v>
      </c>
      <c r="D117" s="353"/>
      <c r="E117" s="380"/>
      <c r="F117" s="356"/>
      <c r="G117" s="356"/>
    </row>
    <row r="118" spans="1:7" s="339" customFormat="1" ht="13">
      <c r="A118" s="353"/>
      <c r="B118" s="353"/>
      <c r="C118" s="354" t="s">
        <v>193</v>
      </c>
      <c r="D118" s="353"/>
      <c r="E118" s="380"/>
      <c r="F118" s="356"/>
      <c r="G118" s="356"/>
    </row>
    <row r="119" spans="1:7" s="339" customFormat="1" ht="13">
      <c r="A119" s="353"/>
      <c r="B119" s="353"/>
      <c r="C119" s="354" t="s">
        <v>1798</v>
      </c>
      <c r="D119" s="353" t="s">
        <v>71</v>
      </c>
      <c r="E119" s="380">
        <v>30</v>
      </c>
      <c r="F119" s="356"/>
      <c r="G119" s="385">
        <f>E119*F119</f>
        <v>0</v>
      </c>
    </row>
    <row r="120" spans="1:7" s="339" customFormat="1" ht="13">
      <c r="A120" s="353">
        <v>34</v>
      </c>
      <c r="B120" s="353" t="s">
        <v>197</v>
      </c>
      <c r="C120" s="354" t="s">
        <v>195</v>
      </c>
      <c r="D120" s="353"/>
      <c r="E120" s="380"/>
      <c r="F120" s="356"/>
      <c r="G120" s="356"/>
    </row>
    <row r="121" spans="1:7" s="339" customFormat="1" ht="13">
      <c r="A121" s="353"/>
      <c r="B121" s="353"/>
      <c r="C121" s="354" t="s">
        <v>198</v>
      </c>
      <c r="D121" s="353" t="s">
        <v>48</v>
      </c>
      <c r="E121" s="357">
        <v>2875</v>
      </c>
      <c r="F121" s="356"/>
      <c r="G121" s="385">
        <f>E121*F121</f>
        <v>0</v>
      </c>
    </row>
    <row r="122" spans="1:7" s="339" customFormat="1" ht="13">
      <c r="A122" s="353">
        <v>35</v>
      </c>
      <c r="B122" s="353" t="s">
        <v>199</v>
      </c>
      <c r="C122" s="354" t="s">
        <v>200</v>
      </c>
      <c r="D122" s="353"/>
      <c r="E122" s="373"/>
      <c r="F122" s="356"/>
      <c r="G122" s="356"/>
    </row>
    <row r="123" spans="1:7" s="339" customFormat="1" ht="13">
      <c r="A123" s="353"/>
      <c r="B123" s="353"/>
      <c r="C123" s="354" t="s">
        <v>201</v>
      </c>
      <c r="D123" s="353" t="s">
        <v>48</v>
      </c>
      <c r="E123" s="373">
        <v>110</v>
      </c>
      <c r="F123" s="356"/>
      <c r="G123" s="356">
        <f>E123*F123</f>
        <v>0</v>
      </c>
    </row>
    <row r="124" spans="1:7" s="339" customFormat="1" ht="13">
      <c r="A124" s="353">
        <v>36</v>
      </c>
      <c r="B124" s="353" t="s">
        <v>202</v>
      </c>
      <c r="C124" s="354" t="s">
        <v>203</v>
      </c>
      <c r="D124" s="353"/>
      <c r="E124" s="373"/>
      <c r="F124" s="356"/>
      <c r="G124" s="356"/>
    </row>
    <row r="125" spans="1:7" s="339" customFormat="1" ht="13">
      <c r="A125" s="353"/>
      <c r="B125" s="353"/>
      <c r="C125" s="354" t="s">
        <v>204</v>
      </c>
      <c r="D125" s="353" t="s">
        <v>48</v>
      </c>
      <c r="E125" s="373">
        <v>326</v>
      </c>
      <c r="F125" s="356"/>
      <c r="G125" s="356">
        <f>E125*F125</f>
        <v>0</v>
      </c>
    </row>
    <row r="126" spans="1:7" ht="12.65" customHeight="1">
      <c r="A126" s="387">
        <v>37</v>
      </c>
      <c r="B126" s="353" t="s">
        <v>38</v>
      </c>
      <c r="C126" s="47" t="s">
        <v>210</v>
      </c>
      <c r="D126" s="353"/>
      <c r="E126" s="357"/>
      <c r="F126" s="356"/>
      <c r="G126" s="356"/>
    </row>
    <row r="127" spans="1:7" ht="12.65" customHeight="1">
      <c r="A127" s="387"/>
      <c r="B127" s="353"/>
      <c r="C127" s="47" t="s">
        <v>211</v>
      </c>
      <c r="D127" s="353"/>
      <c r="E127" s="357"/>
      <c r="F127" s="356"/>
      <c r="G127" s="356"/>
    </row>
    <row r="128" spans="1:7" ht="12.65" customHeight="1">
      <c r="A128" s="387"/>
      <c r="B128" s="353"/>
      <c r="C128" s="48" t="s">
        <v>212</v>
      </c>
      <c r="D128" s="353" t="s">
        <v>48</v>
      </c>
      <c r="E128" s="357">
        <v>150</v>
      </c>
      <c r="F128" s="356"/>
      <c r="G128" s="356">
        <f>E128*F128</f>
        <v>0</v>
      </c>
    </row>
    <row r="129" spans="1:7" s="339" customFormat="1" ht="13.15" customHeight="1">
      <c r="A129" s="353">
        <v>38</v>
      </c>
      <c r="B129" s="353" t="s">
        <v>213</v>
      </c>
      <c r="C129" s="354" t="s">
        <v>214</v>
      </c>
      <c r="D129" s="353" t="s">
        <v>48</v>
      </c>
      <c r="E129" s="357">
        <v>476</v>
      </c>
      <c r="F129" s="356"/>
      <c r="G129" s="385">
        <f>E129*F129</f>
        <v>0</v>
      </c>
    </row>
    <row r="130" spans="1:7" s="339" customFormat="1" ht="13">
      <c r="A130" s="353">
        <v>39</v>
      </c>
      <c r="B130" s="353" t="s">
        <v>220</v>
      </c>
      <c r="C130" s="354" t="s">
        <v>221</v>
      </c>
      <c r="D130" s="353"/>
      <c r="E130" s="357"/>
      <c r="F130" s="356"/>
      <c r="G130" s="359"/>
    </row>
    <row r="131" spans="1:7" s="339" customFormat="1" ht="13">
      <c r="A131" s="353"/>
      <c r="B131" s="353"/>
      <c r="C131" s="354" t="s">
        <v>222</v>
      </c>
      <c r="D131" s="353" t="s">
        <v>223</v>
      </c>
      <c r="E131" s="357">
        <v>635</v>
      </c>
      <c r="F131" s="356"/>
      <c r="G131" s="356">
        <f>E131*F131</f>
        <v>0</v>
      </c>
    </row>
    <row r="132" spans="1:7" s="339" customFormat="1" ht="13">
      <c r="A132" s="353">
        <v>40</v>
      </c>
      <c r="B132" s="353" t="s">
        <v>224</v>
      </c>
      <c r="C132" s="354" t="s">
        <v>225</v>
      </c>
      <c r="D132" s="353"/>
      <c r="E132" s="357"/>
      <c r="F132" s="356"/>
      <c r="G132" s="359"/>
    </row>
    <row r="133" spans="1:7" s="339" customFormat="1" ht="13">
      <c r="A133" s="353"/>
      <c r="B133" s="353"/>
      <c r="C133" s="354" t="s">
        <v>563</v>
      </c>
      <c r="D133" s="353" t="s">
        <v>223</v>
      </c>
      <c r="E133" s="357">
        <v>2028</v>
      </c>
      <c r="F133" s="356"/>
      <c r="G133" s="356">
        <f>E133*F133</f>
        <v>0</v>
      </c>
    </row>
    <row r="134" spans="1:7" s="339" customFormat="1" ht="13">
      <c r="A134" s="353">
        <v>41</v>
      </c>
      <c r="B134" s="353" t="s">
        <v>227</v>
      </c>
      <c r="C134" s="354" t="s">
        <v>228</v>
      </c>
      <c r="D134" s="353"/>
      <c r="E134" s="380"/>
      <c r="F134" s="356"/>
      <c r="G134" s="356"/>
    </row>
    <row r="135" spans="1:7" s="339" customFormat="1" ht="13">
      <c r="A135" s="353"/>
      <c r="B135" s="353"/>
      <c r="C135" s="354" t="s">
        <v>229</v>
      </c>
      <c r="D135" s="353" t="s">
        <v>223</v>
      </c>
      <c r="E135" s="380">
        <v>305</v>
      </c>
      <c r="F135" s="356"/>
      <c r="G135" s="356">
        <f>E135*F135</f>
        <v>0</v>
      </c>
    </row>
    <row r="136" spans="1:7" s="339" customFormat="1" ht="13">
      <c r="A136" s="353">
        <v>42</v>
      </c>
      <c r="B136" s="353" t="s">
        <v>230</v>
      </c>
      <c r="C136" s="354" t="s">
        <v>231</v>
      </c>
      <c r="D136" s="353"/>
      <c r="E136" s="380"/>
      <c r="F136" s="356"/>
      <c r="G136" s="356"/>
    </row>
    <row r="137" spans="1:7" s="339" customFormat="1" ht="13">
      <c r="A137" s="353"/>
      <c r="B137" s="353"/>
      <c r="C137" s="354" t="s">
        <v>232</v>
      </c>
      <c r="D137" s="353" t="s">
        <v>223</v>
      </c>
      <c r="E137" s="380">
        <v>8</v>
      </c>
      <c r="F137" s="356"/>
      <c r="G137" s="356">
        <f>E137*F137</f>
        <v>0</v>
      </c>
    </row>
    <row r="138" spans="1:7" s="339" customFormat="1" ht="13">
      <c r="A138" s="353">
        <v>43</v>
      </c>
      <c r="B138" s="353" t="s">
        <v>233</v>
      </c>
      <c r="C138" s="354" t="s">
        <v>234</v>
      </c>
      <c r="D138" s="353"/>
      <c r="E138" s="357"/>
      <c r="F138" s="356"/>
      <c r="G138" s="356"/>
    </row>
    <row r="139" spans="1:7" s="339" customFormat="1" ht="13">
      <c r="A139" s="353"/>
      <c r="B139" s="353"/>
      <c r="C139" s="354" t="s">
        <v>235</v>
      </c>
      <c r="D139" s="353" t="s">
        <v>223</v>
      </c>
      <c r="E139" s="357">
        <v>3</v>
      </c>
      <c r="F139" s="356"/>
      <c r="G139" s="356">
        <f>E139*F139</f>
        <v>0</v>
      </c>
    </row>
    <row r="140" spans="1:7" ht="13">
      <c r="A140" s="366"/>
      <c r="B140" s="366"/>
      <c r="C140" s="367" t="s">
        <v>128</v>
      </c>
      <c r="D140" s="368"/>
      <c r="E140" s="369"/>
      <c r="F140" s="369"/>
      <c r="G140" s="371">
        <f>SUM(G74:G139)</f>
        <v>0</v>
      </c>
    </row>
    <row r="141" spans="1:7" ht="13">
      <c r="A141" s="41"/>
      <c r="B141" s="41"/>
      <c r="C141" s="22"/>
      <c r="D141" s="42"/>
      <c r="E141" s="43"/>
      <c r="F141" s="43"/>
      <c r="G141" s="45"/>
    </row>
    <row r="142" spans="1:7" s="339" customFormat="1" ht="13">
      <c r="A142" s="6"/>
      <c r="B142" s="6" t="s">
        <v>243</v>
      </c>
      <c r="C142" s="5" t="s">
        <v>244</v>
      </c>
      <c r="D142" s="6"/>
      <c r="E142" s="372"/>
      <c r="F142" s="372"/>
      <c r="G142" s="372"/>
    </row>
    <row r="143" spans="1:7" s="390" customFormat="1" ht="10.5">
      <c r="A143" s="346"/>
      <c r="B143" s="346"/>
      <c r="C143" s="347"/>
      <c r="D143" s="346"/>
      <c r="E143" s="389"/>
      <c r="F143" s="389"/>
      <c r="G143" s="389"/>
    </row>
    <row r="144" spans="1:7" s="390" customFormat="1" ht="12.65" customHeight="1">
      <c r="A144" s="353">
        <v>44</v>
      </c>
      <c r="B144" s="353" t="s">
        <v>564</v>
      </c>
      <c r="C144" s="1" t="s">
        <v>246</v>
      </c>
      <c r="D144" s="353"/>
      <c r="E144" s="357"/>
      <c r="F144" s="357"/>
      <c r="G144" s="357"/>
    </row>
    <row r="145" spans="1:7" s="390" customFormat="1" ht="12.65" customHeight="1">
      <c r="A145" s="353"/>
      <c r="B145" s="353"/>
      <c r="C145" s="354" t="s">
        <v>565</v>
      </c>
      <c r="D145" s="353"/>
      <c r="E145" s="357"/>
      <c r="F145" s="357"/>
      <c r="G145" s="357"/>
    </row>
    <row r="146" spans="1:7" s="390" customFormat="1" ht="12.65" customHeight="1">
      <c r="A146" s="353"/>
      <c r="B146" s="353"/>
      <c r="C146" s="354" t="s">
        <v>566</v>
      </c>
      <c r="D146" s="353" t="s">
        <v>71</v>
      </c>
      <c r="E146" s="426">
        <v>75</v>
      </c>
      <c r="F146" s="356"/>
      <c r="G146" s="356">
        <f>E146*F146</f>
        <v>0</v>
      </c>
    </row>
    <row r="147" spans="1:7" s="390" customFormat="1" ht="12.65" customHeight="1">
      <c r="A147" s="353">
        <v>45</v>
      </c>
      <c r="B147" s="353" t="s">
        <v>245</v>
      </c>
      <c r="C147" s="1" t="s">
        <v>246</v>
      </c>
      <c r="D147" s="353"/>
      <c r="E147" s="357"/>
      <c r="F147" s="357"/>
      <c r="G147" s="357"/>
    </row>
    <row r="148" spans="1:7" s="390" customFormat="1" ht="12.65" customHeight="1">
      <c r="A148" s="353"/>
      <c r="B148" s="353"/>
      <c r="C148" s="354" t="s">
        <v>247</v>
      </c>
      <c r="D148" s="353"/>
      <c r="E148" s="357"/>
      <c r="F148" s="357"/>
      <c r="G148" s="357"/>
    </row>
    <row r="149" spans="1:7" s="390" customFormat="1" ht="12.65" customHeight="1">
      <c r="A149" s="353"/>
      <c r="B149" s="353"/>
      <c r="C149" s="361" t="s">
        <v>248</v>
      </c>
      <c r="D149" s="353" t="s">
        <v>71</v>
      </c>
      <c r="E149" s="391">
        <v>557</v>
      </c>
      <c r="F149" s="356"/>
      <c r="G149" s="356">
        <f>E149*F149</f>
        <v>0</v>
      </c>
    </row>
    <row r="150" spans="1:7" s="390" customFormat="1" ht="12.65" customHeight="1">
      <c r="A150" s="353">
        <v>46</v>
      </c>
      <c r="B150" s="353" t="s">
        <v>1782</v>
      </c>
      <c r="C150" s="354" t="s">
        <v>1783</v>
      </c>
      <c r="D150" s="353"/>
      <c r="E150" s="383"/>
      <c r="F150" s="356"/>
      <c r="G150" s="356"/>
    </row>
    <row r="151" spans="1:7" s="390" customFormat="1" ht="12.65" customHeight="1">
      <c r="A151" s="353"/>
      <c r="B151" s="353"/>
      <c r="C151" s="354" t="s">
        <v>1784</v>
      </c>
      <c r="D151" s="353" t="s">
        <v>48</v>
      </c>
      <c r="E151" s="391">
        <v>255</v>
      </c>
      <c r="F151" s="356"/>
      <c r="G151" s="356">
        <f>E151*F151</f>
        <v>0</v>
      </c>
    </row>
    <row r="152" spans="1:7" s="390" customFormat="1" ht="13.15" customHeight="1">
      <c r="A152" s="353">
        <v>47</v>
      </c>
      <c r="B152" s="353" t="s">
        <v>249</v>
      </c>
      <c r="C152" s="361" t="s">
        <v>250</v>
      </c>
      <c r="D152" s="353"/>
      <c r="E152" s="391"/>
      <c r="F152" s="356"/>
      <c r="G152" s="359"/>
    </row>
    <row r="153" spans="1:7" s="390" customFormat="1" ht="13.15" customHeight="1">
      <c r="A153" s="353"/>
      <c r="B153" s="353"/>
      <c r="C153" s="361" t="s">
        <v>251</v>
      </c>
      <c r="D153" s="353" t="s">
        <v>48</v>
      </c>
      <c r="E153" s="391">
        <v>2080</v>
      </c>
      <c r="F153" s="356"/>
      <c r="G153" s="356">
        <f>E153*F153</f>
        <v>0</v>
      </c>
    </row>
    <row r="154" spans="1:7" s="390" customFormat="1" ht="13.15" customHeight="1">
      <c r="A154" s="353">
        <v>48</v>
      </c>
      <c r="B154" s="353" t="s">
        <v>252</v>
      </c>
      <c r="C154" s="361" t="s">
        <v>253</v>
      </c>
      <c r="D154" s="353"/>
      <c r="E154" s="391"/>
      <c r="F154" s="356"/>
      <c r="G154" s="359"/>
    </row>
    <row r="155" spans="1:7" s="390" customFormat="1" ht="13.15" customHeight="1">
      <c r="A155" s="353"/>
      <c r="B155" s="353"/>
      <c r="C155" s="361" t="s">
        <v>254</v>
      </c>
      <c r="D155" s="353" t="s">
        <v>48</v>
      </c>
      <c r="E155" s="391">
        <v>2056</v>
      </c>
      <c r="F155" s="356"/>
      <c r="G155" s="356">
        <f>E155*F155</f>
        <v>0</v>
      </c>
    </row>
    <row r="156" spans="1:7" s="390" customFormat="1" ht="12.65" customHeight="1">
      <c r="A156" s="353">
        <v>49</v>
      </c>
      <c r="B156" s="353" t="s">
        <v>567</v>
      </c>
      <c r="C156" s="361" t="s">
        <v>568</v>
      </c>
      <c r="D156" s="353"/>
      <c r="E156" s="391"/>
      <c r="F156" s="356"/>
      <c r="G156" s="356"/>
    </row>
    <row r="157" spans="1:7" s="390" customFormat="1" ht="12.65" customHeight="1">
      <c r="A157" s="353"/>
      <c r="B157" s="365"/>
      <c r="C157" s="361" t="s">
        <v>674</v>
      </c>
      <c r="D157" s="353"/>
      <c r="E157" s="391"/>
      <c r="F157" s="356"/>
      <c r="G157" s="356"/>
    </row>
    <row r="158" spans="1:7" s="390" customFormat="1" ht="12.65" customHeight="1">
      <c r="A158" s="353"/>
      <c r="B158" s="365"/>
      <c r="C158" s="361" t="s">
        <v>675</v>
      </c>
      <c r="D158" s="353" t="s">
        <v>48</v>
      </c>
      <c r="E158" s="391">
        <v>255</v>
      </c>
      <c r="F158" s="356"/>
      <c r="G158" s="356">
        <f>E158*F158</f>
        <v>0</v>
      </c>
    </row>
    <row r="159" spans="1:7" s="390" customFormat="1" ht="12.65" customHeight="1">
      <c r="A159" s="353">
        <v>50</v>
      </c>
      <c r="B159" s="353" t="s">
        <v>259</v>
      </c>
      <c r="C159" s="358" t="s">
        <v>260</v>
      </c>
      <c r="D159" s="353"/>
      <c r="E159" s="382"/>
      <c r="F159" s="356"/>
      <c r="G159" s="359"/>
    </row>
    <row r="160" spans="1:7" s="390" customFormat="1" ht="12.65" customHeight="1">
      <c r="A160" s="353"/>
      <c r="B160" s="353"/>
      <c r="C160" s="358" t="s">
        <v>261</v>
      </c>
      <c r="D160" s="375" t="s">
        <v>48</v>
      </c>
      <c r="E160" s="391">
        <v>2046</v>
      </c>
      <c r="F160" s="383"/>
      <c r="G160" s="356">
        <f>E160*F160</f>
        <v>0</v>
      </c>
    </row>
    <row r="161" spans="1:7" s="390" customFormat="1" ht="12.65" customHeight="1">
      <c r="A161" s="353">
        <v>51</v>
      </c>
      <c r="B161" s="353" t="s">
        <v>567</v>
      </c>
      <c r="C161" s="354" t="s">
        <v>568</v>
      </c>
      <c r="D161" s="353"/>
      <c r="E161" s="391"/>
      <c r="F161" s="356"/>
      <c r="G161" s="356"/>
    </row>
    <row r="162" spans="1:7" s="390" customFormat="1" ht="12.65" customHeight="1">
      <c r="A162" s="353"/>
      <c r="B162" s="365"/>
      <c r="C162" s="354" t="s">
        <v>569</v>
      </c>
      <c r="D162" s="353"/>
      <c r="E162" s="391"/>
      <c r="F162" s="356"/>
      <c r="G162" s="356"/>
    </row>
    <row r="163" spans="1:7" s="390" customFormat="1" ht="12.65" customHeight="1">
      <c r="A163" s="353"/>
      <c r="B163" s="365"/>
      <c r="C163" s="354" t="s">
        <v>570</v>
      </c>
      <c r="D163" s="353" t="s">
        <v>48</v>
      </c>
      <c r="E163" s="391">
        <v>355</v>
      </c>
      <c r="F163" s="356"/>
      <c r="G163" s="356">
        <f>E163*F163</f>
        <v>0</v>
      </c>
    </row>
    <row r="164" spans="1:7" s="392" customFormat="1" ht="12.65" customHeight="1">
      <c r="A164" s="353">
        <v>52</v>
      </c>
      <c r="B164" s="363" t="s">
        <v>264</v>
      </c>
      <c r="C164" s="358" t="s">
        <v>265</v>
      </c>
      <c r="D164" s="353"/>
      <c r="E164" s="382"/>
      <c r="F164" s="383"/>
      <c r="G164" s="383"/>
    </row>
    <row r="165" spans="1:7" ht="12.65" customHeight="1">
      <c r="A165" s="353"/>
      <c r="B165" s="363"/>
      <c r="C165" s="361" t="s">
        <v>266</v>
      </c>
      <c r="D165" s="353" t="s">
        <v>48</v>
      </c>
      <c r="E165" s="3">
        <v>4136</v>
      </c>
      <c r="F165" s="383"/>
      <c r="G165" s="356">
        <f>E165*F165</f>
        <v>0</v>
      </c>
    </row>
    <row r="166" spans="1:7" ht="12.65" customHeight="1">
      <c r="A166" s="353">
        <v>53</v>
      </c>
      <c r="B166" s="363" t="s">
        <v>38</v>
      </c>
      <c r="C166" s="393" t="s">
        <v>267</v>
      </c>
      <c r="D166" s="353"/>
      <c r="E166" s="3"/>
      <c r="F166" s="394"/>
      <c r="G166" s="359"/>
    </row>
    <row r="167" spans="1:7" ht="12.65" customHeight="1">
      <c r="A167" s="353"/>
      <c r="B167" s="2"/>
      <c r="C167" s="393" t="s">
        <v>268</v>
      </c>
      <c r="D167" s="353" t="s">
        <v>42</v>
      </c>
      <c r="E167" s="3">
        <v>100</v>
      </c>
      <c r="F167" s="394"/>
      <c r="G167" s="356">
        <f>E167*F167</f>
        <v>0</v>
      </c>
    </row>
    <row r="168" spans="1:7" ht="13.15" customHeight="1">
      <c r="A168" s="353">
        <v>54</v>
      </c>
      <c r="B168" s="363" t="s">
        <v>269</v>
      </c>
      <c r="C168" s="354" t="s">
        <v>270</v>
      </c>
      <c r="D168" s="353"/>
      <c r="E168" s="357"/>
      <c r="F168" s="356"/>
      <c r="G168" s="356"/>
    </row>
    <row r="169" spans="1:7" ht="13.15" customHeight="1">
      <c r="A169" s="353"/>
      <c r="B169" s="363"/>
      <c r="C169" s="354" t="s">
        <v>271</v>
      </c>
      <c r="D169" s="353"/>
      <c r="E169" s="357"/>
      <c r="F169" s="356"/>
      <c r="G169" s="356"/>
    </row>
    <row r="170" spans="1:7" ht="12.65" customHeight="1">
      <c r="A170" s="353"/>
      <c r="B170" s="363"/>
      <c r="C170" s="354" t="s">
        <v>272</v>
      </c>
      <c r="D170" s="353" t="s">
        <v>42</v>
      </c>
      <c r="E170" s="357">
        <v>20</v>
      </c>
      <c r="F170" s="356"/>
      <c r="G170" s="356">
        <f>E170*F170</f>
        <v>0</v>
      </c>
    </row>
    <row r="171" spans="1:7" ht="13.15" customHeight="1">
      <c r="A171" s="353">
        <v>55</v>
      </c>
      <c r="B171" s="363" t="s">
        <v>273</v>
      </c>
      <c r="C171" s="354" t="s">
        <v>274</v>
      </c>
      <c r="D171" s="353"/>
      <c r="E171" s="357"/>
      <c r="F171" s="356"/>
      <c r="G171" s="356"/>
    </row>
    <row r="172" spans="1:7" ht="13.15" customHeight="1">
      <c r="A172" s="353"/>
      <c r="B172" s="363"/>
      <c r="C172" s="354" t="s">
        <v>271</v>
      </c>
      <c r="D172" s="353"/>
      <c r="E172" s="357"/>
      <c r="F172" s="356"/>
      <c r="G172" s="356"/>
    </row>
    <row r="173" spans="1:7" ht="12.65" customHeight="1">
      <c r="A173" s="353"/>
      <c r="B173" s="363"/>
      <c r="C173" s="354" t="s">
        <v>272</v>
      </c>
      <c r="D173" s="353" t="s">
        <v>42</v>
      </c>
      <c r="E173" s="357">
        <v>5</v>
      </c>
      <c r="F173" s="356"/>
      <c r="G173" s="356">
        <f>E173*F173</f>
        <v>0</v>
      </c>
    </row>
    <row r="174" spans="1:7" ht="12.65" customHeight="1">
      <c r="A174" s="375">
        <v>56</v>
      </c>
      <c r="B174" s="363" t="s">
        <v>38</v>
      </c>
      <c r="C174" s="423" t="s">
        <v>278</v>
      </c>
      <c r="D174" s="353"/>
      <c r="E174" s="3"/>
      <c r="F174" s="394"/>
      <c r="G174" s="359"/>
    </row>
    <row r="175" spans="1:7" ht="12.65" customHeight="1">
      <c r="A175" s="375"/>
      <c r="B175" s="2"/>
      <c r="C175" s="423" t="s">
        <v>279</v>
      </c>
      <c r="D175" s="353" t="s">
        <v>33</v>
      </c>
      <c r="E175" s="424">
        <v>4</v>
      </c>
      <c r="F175" s="394"/>
      <c r="G175" s="356">
        <f>E175*F175</f>
        <v>0</v>
      </c>
    </row>
    <row r="176" spans="1:7" ht="12.65" customHeight="1">
      <c r="A176" s="353">
        <v>57</v>
      </c>
      <c r="B176" s="363" t="s">
        <v>280</v>
      </c>
      <c r="C176" s="354" t="s">
        <v>281</v>
      </c>
      <c r="D176" s="353"/>
      <c r="E176" s="357"/>
      <c r="F176" s="356"/>
      <c r="G176" s="356"/>
    </row>
    <row r="177" spans="1:7" s="25" customFormat="1" ht="12.65" customHeight="1">
      <c r="A177" s="353"/>
      <c r="B177" s="363"/>
      <c r="C177" s="354" t="s">
        <v>282</v>
      </c>
      <c r="D177" s="353" t="s">
        <v>42</v>
      </c>
      <c r="E177" s="357">
        <v>50</v>
      </c>
      <c r="F177" s="356"/>
      <c r="G177" s="356">
        <f>E177*F177</f>
        <v>0</v>
      </c>
    </row>
    <row r="178" spans="1:7" s="25" customFormat="1" ht="12.65" customHeight="1">
      <c r="A178" s="353">
        <v>58</v>
      </c>
      <c r="B178" s="363" t="s">
        <v>38</v>
      </c>
      <c r="C178" s="361" t="s">
        <v>283</v>
      </c>
      <c r="D178" s="425"/>
      <c r="E178" s="381"/>
      <c r="F178" s="396"/>
      <c r="G178" s="425"/>
    </row>
    <row r="179" spans="1:7" s="25" customFormat="1" ht="12.65" customHeight="1">
      <c r="A179" s="353"/>
      <c r="B179" s="416"/>
      <c r="C179" s="361" t="s">
        <v>284</v>
      </c>
      <c r="D179" s="353" t="s">
        <v>48</v>
      </c>
      <c r="E179" s="357">
        <v>260</v>
      </c>
      <c r="F179" s="397"/>
      <c r="G179" s="356">
        <f>E179*F179</f>
        <v>0</v>
      </c>
    </row>
    <row r="180" spans="1:7" ht="12.65" customHeight="1">
      <c r="A180" s="353">
        <v>59</v>
      </c>
      <c r="B180" s="363" t="s">
        <v>571</v>
      </c>
      <c r="C180" s="354" t="s">
        <v>572</v>
      </c>
      <c r="D180" s="353" t="s">
        <v>71</v>
      </c>
      <c r="E180" s="357">
        <v>17</v>
      </c>
      <c r="F180" s="356"/>
      <c r="G180" s="356">
        <f>E180*F180</f>
        <v>0</v>
      </c>
    </row>
    <row r="181" spans="1:7" s="25" customFormat="1" ht="13">
      <c r="A181" s="366"/>
      <c r="B181" s="366"/>
      <c r="C181" s="367" t="s">
        <v>128</v>
      </c>
      <c r="D181" s="368"/>
      <c r="E181" s="369"/>
      <c r="F181" s="369"/>
      <c r="G181" s="371">
        <f>SUM(G144:G180)</f>
        <v>0</v>
      </c>
    </row>
    <row r="182" spans="1:7" s="25" customFormat="1" ht="13">
      <c r="A182" s="41"/>
      <c r="B182" s="41"/>
      <c r="C182" s="22"/>
      <c r="D182" s="42"/>
      <c r="E182" s="43"/>
      <c r="F182" s="43"/>
      <c r="G182" s="45"/>
    </row>
    <row r="183" spans="1:7" s="25" customFormat="1" ht="13">
      <c r="A183" s="2"/>
      <c r="B183" s="6" t="s">
        <v>287</v>
      </c>
      <c r="C183" s="5" t="s">
        <v>288</v>
      </c>
      <c r="D183" s="2"/>
      <c r="E183" s="398"/>
      <c r="F183" s="398"/>
      <c r="G183" s="398"/>
    </row>
    <row r="184" spans="1:7" s="25" customFormat="1" ht="12.5">
      <c r="A184" s="2"/>
      <c r="B184" s="2"/>
      <c r="C184" s="1"/>
      <c r="D184" s="2"/>
      <c r="E184" s="398"/>
      <c r="F184" s="398"/>
      <c r="G184" s="398"/>
    </row>
    <row r="185" spans="1:7" s="25" customFormat="1" ht="12.5">
      <c r="A185" s="353">
        <v>60</v>
      </c>
      <c r="B185" s="353" t="s">
        <v>289</v>
      </c>
      <c r="C185" s="354" t="s">
        <v>290</v>
      </c>
      <c r="D185" s="353"/>
      <c r="E185" s="357"/>
      <c r="F185" s="357"/>
      <c r="G185" s="356"/>
    </row>
    <row r="186" spans="1:7" s="25" customFormat="1" ht="12.5">
      <c r="A186" s="353"/>
      <c r="B186" s="354"/>
      <c r="C186" s="354" t="s">
        <v>291</v>
      </c>
      <c r="D186" s="353"/>
      <c r="E186" s="357"/>
      <c r="F186" s="357"/>
      <c r="G186" s="356"/>
    </row>
    <row r="187" spans="1:7" s="25" customFormat="1" ht="12.5">
      <c r="A187" s="353"/>
      <c r="B187" s="354"/>
      <c r="C187" s="354" t="s">
        <v>292</v>
      </c>
      <c r="D187" s="353"/>
      <c r="E187" s="357"/>
      <c r="F187" s="357"/>
      <c r="G187" s="356"/>
    </row>
    <row r="188" spans="1:7" s="25" customFormat="1" ht="12.5">
      <c r="A188" s="353"/>
      <c r="B188" s="354"/>
      <c r="C188" s="354" t="s">
        <v>293</v>
      </c>
      <c r="D188" s="353"/>
      <c r="E188" s="357"/>
      <c r="F188" s="356"/>
      <c r="G188" s="383"/>
    </row>
    <row r="189" spans="1:7" s="1" customFormat="1" ht="12.65" customHeight="1">
      <c r="A189" s="353"/>
      <c r="B189" s="353"/>
      <c r="C189" s="1" t="s">
        <v>294</v>
      </c>
      <c r="D189" s="353" t="s">
        <v>42</v>
      </c>
      <c r="E189" s="357">
        <v>40</v>
      </c>
      <c r="F189" s="356"/>
      <c r="G189" s="356">
        <f>E189*F189</f>
        <v>0</v>
      </c>
    </row>
    <row r="190" spans="1:7" s="25" customFormat="1" ht="12.65" customHeight="1">
      <c r="A190" s="353">
        <v>61</v>
      </c>
      <c r="B190" s="353" t="s">
        <v>295</v>
      </c>
      <c r="C190" s="354" t="s">
        <v>296</v>
      </c>
      <c r="D190" s="353"/>
      <c r="E190" s="399"/>
      <c r="F190" s="357"/>
      <c r="G190" s="356"/>
    </row>
    <row r="191" spans="1:7" s="25" customFormat="1" ht="12.65" customHeight="1">
      <c r="A191" s="353"/>
      <c r="B191" s="353"/>
      <c r="C191" s="354" t="s">
        <v>297</v>
      </c>
      <c r="D191" s="353"/>
      <c r="E191" s="399"/>
      <c r="F191" s="357"/>
      <c r="G191" s="356"/>
    </row>
    <row r="192" spans="1:7" s="25" customFormat="1" ht="12.65" customHeight="1">
      <c r="A192" s="353"/>
      <c r="B192" s="353"/>
      <c r="C192" s="354" t="s">
        <v>298</v>
      </c>
      <c r="D192" s="353"/>
      <c r="E192" s="399"/>
      <c r="F192" s="356"/>
      <c r="G192" s="356"/>
    </row>
    <row r="193" spans="1:7" s="25" customFormat="1" ht="12.65" customHeight="1">
      <c r="A193" s="353"/>
      <c r="B193" s="353"/>
      <c r="C193" s="354" t="s">
        <v>299</v>
      </c>
      <c r="D193" s="353"/>
      <c r="E193" s="399"/>
      <c r="F193" s="356"/>
      <c r="G193" s="383"/>
    </row>
    <row r="194" spans="1:7" s="25" customFormat="1" ht="12.65" customHeight="1">
      <c r="A194" s="353"/>
      <c r="B194" s="353"/>
      <c r="C194" s="1" t="s">
        <v>300</v>
      </c>
      <c r="D194" s="353" t="s">
        <v>42</v>
      </c>
      <c r="E194" s="399">
        <v>70</v>
      </c>
      <c r="F194" s="356"/>
      <c r="G194" s="383">
        <f>E194*F194</f>
        <v>0</v>
      </c>
    </row>
    <row r="195" spans="1:7" s="25" customFormat="1" ht="12.5">
      <c r="A195" s="353">
        <v>62</v>
      </c>
      <c r="B195" s="353" t="s">
        <v>301</v>
      </c>
      <c r="C195" s="358" t="s">
        <v>302</v>
      </c>
      <c r="D195" s="353"/>
      <c r="E195" s="357"/>
      <c r="F195" s="356"/>
      <c r="G195" s="356"/>
    </row>
    <row r="196" spans="1:7" s="25" customFormat="1" ht="12.5">
      <c r="A196" s="353"/>
      <c r="B196" s="353"/>
      <c r="C196" s="1" t="s">
        <v>303</v>
      </c>
      <c r="D196" s="353"/>
      <c r="E196" s="357"/>
      <c r="F196" s="356"/>
      <c r="G196" s="383"/>
    </row>
    <row r="197" spans="1:7" s="358" customFormat="1" ht="12.65" customHeight="1">
      <c r="A197" s="375"/>
      <c r="B197" s="375"/>
      <c r="C197" s="354" t="s">
        <v>1732</v>
      </c>
      <c r="D197" s="353"/>
      <c r="E197" s="357"/>
      <c r="F197" s="356"/>
      <c r="G197" s="383"/>
    </row>
    <row r="198" spans="1:7" s="358" customFormat="1" ht="12.65" customHeight="1">
      <c r="A198" s="375"/>
      <c r="B198" s="375"/>
      <c r="C198" s="354" t="s">
        <v>1731</v>
      </c>
      <c r="D198" s="353" t="s">
        <v>42</v>
      </c>
      <c r="E198" s="357">
        <v>220</v>
      </c>
      <c r="F198" s="356"/>
      <c r="G198" s="383">
        <f>E198*F198</f>
        <v>0</v>
      </c>
    </row>
    <row r="199" spans="1:7" s="25" customFormat="1" ht="12.65" customHeight="1">
      <c r="A199" s="353">
        <v>63</v>
      </c>
      <c r="B199" s="353" t="s">
        <v>1750</v>
      </c>
      <c r="C199" s="354" t="s">
        <v>305</v>
      </c>
      <c r="D199" s="353"/>
      <c r="E199" s="357"/>
      <c r="F199" s="356"/>
      <c r="G199" s="356"/>
    </row>
    <row r="200" spans="1:7" s="25" customFormat="1" ht="12.65" customHeight="1">
      <c r="A200" s="353"/>
      <c r="B200" s="353"/>
      <c r="C200" s="354" t="s">
        <v>1751</v>
      </c>
      <c r="D200" s="353"/>
      <c r="E200" s="357"/>
      <c r="F200" s="356"/>
      <c r="G200" s="356"/>
    </row>
    <row r="201" spans="1:7" s="25" customFormat="1" ht="12.65" customHeight="1">
      <c r="A201" s="353"/>
      <c r="B201" s="353"/>
      <c r="C201" s="354" t="s">
        <v>307</v>
      </c>
      <c r="D201" s="353" t="s">
        <v>42</v>
      </c>
      <c r="E201" s="357">
        <v>15</v>
      </c>
      <c r="F201" s="356"/>
      <c r="G201" s="383">
        <f>E201*F201</f>
        <v>0</v>
      </c>
    </row>
    <row r="202" spans="1:7" s="25" customFormat="1" ht="12.65" customHeight="1">
      <c r="A202" s="353">
        <v>64</v>
      </c>
      <c r="B202" s="353" t="s">
        <v>304</v>
      </c>
      <c r="C202" s="354" t="s">
        <v>305</v>
      </c>
      <c r="D202" s="353"/>
      <c r="E202" s="357"/>
      <c r="F202" s="356"/>
      <c r="G202" s="356"/>
    </row>
    <row r="203" spans="1:7" s="25" customFormat="1" ht="12.65" customHeight="1">
      <c r="A203" s="353"/>
      <c r="B203" s="353"/>
      <c r="C203" s="354" t="s">
        <v>306</v>
      </c>
      <c r="D203" s="353"/>
      <c r="E203" s="357"/>
      <c r="F203" s="356"/>
      <c r="G203" s="356"/>
    </row>
    <row r="204" spans="1:7" s="25" customFormat="1" ht="12.65" customHeight="1">
      <c r="A204" s="353"/>
      <c r="B204" s="353"/>
      <c r="C204" s="354" t="s">
        <v>307</v>
      </c>
      <c r="D204" s="353" t="s">
        <v>42</v>
      </c>
      <c r="E204" s="357">
        <v>5</v>
      </c>
      <c r="F204" s="356"/>
      <c r="G204" s="383">
        <f>E204*F204</f>
        <v>0</v>
      </c>
    </row>
    <row r="205" spans="1:7" s="358" customFormat="1" ht="12.65" customHeight="1">
      <c r="A205" s="375">
        <v>65</v>
      </c>
      <c r="B205" s="375" t="s">
        <v>323</v>
      </c>
      <c r="C205" s="1" t="s">
        <v>324</v>
      </c>
      <c r="D205" s="375"/>
      <c r="E205" s="382"/>
      <c r="F205" s="383"/>
      <c r="G205" s="383"/>
    </row>
    <row r="206" spans="1:7" s="358" customFormat="1" ht="12.65" customHeight="1">
      <c r="A206" s="375"/>
      <c r="B206" s="375"/>
      <c r="C206" s="354" t="s">
        <v>325</v>
      </c>
      <c r="D206" s="375" t="s">
        <v>42</v>
      </c>
      <c r="E206" s="382">
        <v>5</v>
      </c>
      <c r="F206" s="383"/>
      <c r="G206" s="383">
        <f>E206*F206</f>
        <v>0</v>
      </c>
    </row>
    <row r="207" spans="1:7" s="358" customFormat="1" ht="12.65" customHeight="1">
      <c r="A207" s="375">
        <v>66</v>
      </c>
      <c r="B207" s="353" t="s">
        <v>336</v>
      </c>
      <c r="C207" s="354" t="s">
        <v>333</v>
      </c>
      <c r="D207" s="375"/>
      <c r="E207" s="382"/>
      <c r="F207" s="383"/>
      <c r="G207" s="383"/>
    </row>
    <row r="208" spans="1:7" s="358" customFormat="1" ht="12.65" customHeight="1">
      <c r="A208" s="375"/>
      <c r="B208" s="353"/>
      <c r="C208" s="354" t="s">
        <v>337</v>
      </c>
      <c r="D208" s="375"/>
      <c r="E208" s="382"/>
      <c r="F208" s="383"/>
      <c r="G208" s="359"/>
    </row>
    <row r="209" spans="1:7" s="358" customFormat="1" ht="12.65" customHeight="1">
      <c r="A209" s="375"/>
      <c r="B209" s="353"/>
      <c r="C209" s="354" t="s">
        <v>335</v>
      </c>
      <c r="D209" s="353" t="s">
        <v>33</v>
      </c>
      <c r="E209" s="357">
        <v>1</v>
      </c>
      <c r="F209" s="383"/>
      <c r="G209" s="383">
        <f>E209*F209</f>
        <v>0</v>
      </c>
    </row>
    <row r="210" spans="1:7" s="25" customFormat="1" ht="12.5">
      <c r="A210" s="353">
        <v>67</v>
      </c>
      <c r="B210" s="353" t="s">
        <v>352</v>
      </c>
      <c r="C210" s="354" t="s">
        <v>349</v>
      </c>
      <c r="D210" s="353"/>
      <c r="E210" s="357"/>
      <c r="F210" s="356"/>
      <c r="G210" s="356"/>
    </row>
    <row r="211" spans="1:7" s="25" customFormat="1" ht="12.5">
      <c r="A211" s="353"/>
      <c r="B211" s="353"/>
      <c r="C211" s="354" t="s">
        <v>353</v>
      </c>
      <c r="D211" s="353"/>
      <c r="E211" s="357"/>
      <c r="F211" s="356"/>
      <c r="G211" s="356"/>
    </row>
    <row r="212" spans="1:7" s="25" customFormat="1" ht="12.5">
      <c r="A212" s="353"/>
      <c r="B212" s="353"/>
      <c r="C212" s="354" t="s">
        <v>354</v>
      </c>
      <c r="D212" s="353" t="s">
        <v>33</v>
      </c>
      <c r="E212" s="357">
        <v>1</v>
      </c>
      <c r="F212" s="356"/>
      <c r="G212" s="383">
        <f>E212*F212</f>
        <v>0</v>
      </c>
    </row>
    <row r="213" spans="1:7" s="25" customFormat="1" ht="12.5">
      <c r="A213" s="353">
        <v>68</v>
      </c>
      <c r="B213" s="353" t="s">
        <v>361</v>
      </c>
      <c r="C213" s="1" t="s">
        <v>362</v>
      </c>
      <c r="D213" s="353"/>
      <c r="E213" s="357"/>
      <c r="F213" s="356"/>
      <c r="G213" s="356"/>
    </row>
    <row r="214" spans="1:7" s="25" customFormat="1" ht="12.5">
      <c r="A214" s="353"/>
      <c r="B214" s="353"/>
      <c r="C214" s="1" t="s">
        <v>363</v>
      </c>
      <c r="D214" s="353" t="s">
        <v>33</v>
      </c>
      <c r="E214" s="357">
        <v>1</v>
      </c>
      <c r="F214" s="356"/>
      <c r="G214" s="383">
        <f>E214*F214</f>
        <v>0</v>
      </c>
    </row>
    <row r="215" spans="1:7" s="25" customFormat="1" ht="12.5">
      <c r="A215" s="353">
        <v>69</v>
      </c>
      <c r="B215" s="353" t="s">
        <v>361</v>
      </c>
      <c r="C215" s="1" t="s">
        <v>364</v>
      </c>
      <c r="D215" s="353"/>
      <c r="E215" s="357"/>
      <c r="F215" s="356"/>
      <c r="G215" s="356"/>
    </row>
    <row r="216" spans="1:7" s="25" customFormat="1" ht="12.5">
      <c r="A216" s="353"/>
      <c r="B216" s="353"/>
      <c r="C216" s="1" t="s">
        <v>365</v>
      </c>
      <c r="D216" s="353" t="s">
        <v>33</v>
      </c>
      <c r="E216" s="357">
        <v>1</v>
      </c>
      <c r="F216" s="356"/>
      <c r="G216" s="383">
        <f>E216*F216</f>
        <v>0</v>
      </c>
    </row>
    <row r="217" spans="1:7" s="25" customFormat="1" ht="13.15" customHeight="1">
      <c r="A217" s="353">
        <v>70</v>
      </c>
      <c r="B217" s="353" t="s">
        <v>366</v>
      </c>
      <c r="C217" s="400" t="s">
        <v>367</v>
      </c>
      <c r="D217" s="353" t="s">
        <v>42</v>
      </c>
      <c r="E217" s="357">
        <v>20</v>
      </c>
      <c r="F217" s="356"/>
      <c r="G217" s="383">
        <f>E217*F217</f>
        <v>0</v>
      </c>
    </row>
    <row r="218" spans="1:7" s="25" customFormat="1" ht="13.15" customHeight="1">
      <c r="A218" s="353">
        <v>71</v>
      </c>
      <c r="B218" s="363" t="s">
        <v>38</v>
      </c>
      <c r="C218" s="400" t="s">
        <v>1729</v>
      </c>
      <c r="D218" s="353" t="s">
        <v>33</v>
      </c>
      <c r="E218" s="357">
        <v>1</v>
      </c>
      <c r="F218" s="356"/>
      <c r="G218" s="383">
        <f>E218*F218</f>
        <v>0</v>
      </c>
    </row>
    <row r="219" spans="1:7" s="358" customFormat="1" ht="13.15" customHeight="1">
      <c r="A219" s="401">
        <v>72</v>
      </c>
      <c r="B219" s="375" t="s">
        <v>372</v>
      </c>
      <c r="C219" s="361" t="s">
        <v>573</v>
      </c>
      <c r="D219" s="375" t="s">
        <v>42</v>
      </c>
      <c r="E219" s="382">
        <v>22</v>
      </c>
      <c r="F219" s="383"/>
      <c r="G219" s="383">
        <f>E219*F219</f>
        <v>0</v>
      </c>
    </row>
    <row r="220" spans="1:7" s="25" customFormat="1" ht="13">
      <c r="A220" s="366"/>
      <c r="B220" s="366"/>
      <c r="C220" s="367" t="s">
        <v>128</v>
      </c>
      <c r="D220" s="368"/>
      <c r="E220" s="369"/>
      <c r="F220" s="370"/>
      <c r="G220" s="371">
        <f>SUM(G185:G219)</f>
        <v>0</v>
      </c>
    </row>
    <row r="221" spans="1:7" s="25" customFormat="1" ht="13.15" customHeight="1">
      <c r="A221" s="41"/>
      <c r="B221" s="41"/>
      <c r="C221" s="22"/>
      <c r="D221" s="42"/>
      <c r="E221" s="43"/>
      <c r="F221" s="44"/>
      <c r="G221" s="402"/>
    </row>
    <row r="222" spans="1:7" s="339" customFormat="1" ht="13.15" customHeight="1">
      <c r="A222" s="6"/>
      <c r="B222" s="6" t="s">
        <v>373</v>
      </c>
      <c r="C222" s="5" t="s">
        <v>374</v>
      </c>
      <c r="D222" s="6"/>
      <c r="E222" s="372"/>
      <c r="F222" s="372"/>
      <c r="G222" s="372"/>
    </row>
    <row r="223" spans="1:7" s="339" customFormat="1" ht="13.15" customHeight="1">
      <c r="A223" s="6"/>
      <c r="B223" s="6"/>
      <c r="C223" s="5"/>
      <c r="D223" s="6"/>
      <c r="E223" s="372"/>
      <c r="F223" s="372"/>
      <c r="G223" s="372"/>
    </row>
    <row r="224" spans="1:7" s="25" customFormat="1" ht="13">
      <c r="A224" s="366"/>
      <c r="B224" s="366"/>
      <c r="C224" s="367" t="s">
        <v>128</v>
      </c>
      <c r="D224" s="368"/>
      <c r="E224" s="369"/>
      <c r="F224" s="370"/>
      <c r="G224" s="371">
        <v>0</v>
      </c>
    </row>
    <row r="225" spans="1:7" s="25" customFormat="1" ht="13">
      <c r="A225" s="41"/>
      <c r="B225" s="41"/>
      <c r="C225" s="22"/>
      <c r="D225" s="42"/>
      <c r="E225" s="43"/>
      <c r="F225" s="43"/>
      <c r="G225" s="45"/>
    </row>
    <row r="226" spans="1:7" s="339" customFormat="1" ht="12.25" customHeight="1">
      <c r="A226" s="6"/>
      <c r="B226" s="6" t="s">
        <v>384</v>
      </c>
      <c r="C226" s="5" t="s">
        <v>385</v>
      </c>
      <c r="D226" s="6"/>
      <c r="E226" s="372"/>
      <c r="F226" s="372"/>
      <c r="G226" s="372"/>
    </row>
    <row r="227" spans="1:7" s="339" customFormat="1" ht="12.25" customHeight="1">
      <c r="A227" s="6"/>
      <c r="B227" s="6"/>
      <c r="C227" s="5"/>
      <c r="D227" s="6"/>
      <c r="E227" s="372"/>
      <c r="F227" s="372"/>
      <c r="G227" s="372"/>
    </row>
    <row r="228" spans="1:7" s="339" customFormat="1" ht="13.15" customHeight="1">
      <c r="A228" s="353">
        <v>73</v>
      </c>
      <c r="B228" s="353" t="s">
        <v>386</v>
      </c>
      <c r="C228" s="354" t="s">
        <v>387</v>
      </c>
      <c r="D228" s="353"/>
      <c r="E228" s="357"/>
      <c r="F228" s="357"/>
      <c r="G228" s="403"/>
    </row>
    <row r="229" spans="1:7" s="339" customFormat="1" ht="13.15" customHeight="1">
      <c r="A229" s="353"/>
      <c r="B229" s="353"/>
      <c r="C229" s="354" t="s">
        <v>388</v>
      </c>
      <c r="D229" s="353" t="s">
        <v>33</v>
      </c>
      <c r="E229" s="357">
        <v>8</v>
      </c>
      <c r="F229" s="356"/>
      <c r="G229" s="356">
        <f>E229*F229</f>
        <v>0</v>
      </c>
    </row>
    <row r="230" spans="1:7" s="339" customFormat="1" ht="13.15" customHeight="1">
      <c r="A230" s="353">
        <v>74</v>
      </c>
      <c r="B230" s="353" t="s">
        <v>38</v>
      </c>
      <c r="C230" s="354" t="s">
        <v>387</v>
      </c>
      <c r="D230" s="353"/>
      <c r="E230" s="357"/>
      <c r="F230" s="357"/>
      <c r="G230" s="403"/>
    </row>
    <row r="231" spans="1:7" s="339" customFormat="1" ht="13.15" customHeight="1">
      <c r="A231" s="353"/>
      <c r="B231" s="353"/>
      <c r="C231" s="354" t="s">
        <v>389</v>
      </c>
      <c r="D231" s="353" t="s">
        <v>33</v>
      </c>
      <c r="E231" s="357">
        <v>4</v>
      </c>
      <c r="F231" s="356"/>
      <c r="G231" s="356">
        <f>E231*F231</f>
        <v>0</v>
      </c>
    </row>
    <row r="232" spans="1:7" s="339" customFormat="1" ht="13.15" customHeight="1">
      <c r="A232" s="353">
        <v>75</v>
      </c>
      <c r="B232" s="353" t="s">
        <v>38</v>
      </c>
      <c r="C232" s="354" t="s">
        <v>390</v>
      </c>
      <c r="D232" s="353"/>
      <c r="E232" s="357"/>
      <c r="F232" s="356"/>
      <c r="G232" s="356"/>
    </row>
    <row r="233" spans="1:7" s="339" customFormat="1" ht="13.15" customHeight="1">
      <c r="A233" s="353"/>
      <c r="B233" s="353"/>
      <c r="C233" s="354" t="s">
        <v>391</v>
      </c>
      <c r="D233" s="353"/>
      <c r="E233" s="357"/>
      <c r="F233" s="356"/>
      <c r="G233" s="356"/>
    </row>
    <row r="234" spans="1:7" s="339" customFormat="1" ht="13.15" customHeight="1">
      <c r="A234" s="353"/>
      <c r="B234" s="353"/>
      <c r="C234" s="354" t="s">
        <v>392</v>
      </c>
      <c r="D234" s="353" t="s">
        <v>42</v>
      </c>
      <c r="E234" s="357">
        <v>36</v>
      </c>
      <c r="F234" s="356"/>
      <c r="G234" s="356">
        <f>E234*F234</f>
        <v>0</v>
      </c>
    </row>
    <row r="235" spans="1:7" s="339" customFormat="1" ht="12.65" customHeight="1">
      <c r="A235" s="353">
        <v>76</v>
      </c>
      <c r="B235" s="353" t="s">
        <v>38</v>
      </c>
      <c r="C235" s="354" t="s">
        <v>393</v>
      </c>
      <c r="D235" s="353"/>
      <c r="E235" s="357"/>
      <c r="F235" s="356"/>
      <c r="G235" s="356"/>
    </row>
    <row r="236" spans="1:7" s="339" customFormat="1" ht="12.65" customHeight="1">
      <c r="A236" s="353"/>
      <c r="B236" s="353"/>
      <c r="C236" s="354" t="s">
        <v>394</v>
      </c>
      <c r="D236" s="353"/>
      <c r="E236" s="357"/>
      <c r="F236" s="356"/>
      <c r="G236" s="356"/>
    </row>
    <row r="237" spans="1:7" s="339" customFormat="1" ht="12.65" customHeight="1">
      <c r="A237" s="353"/>
      <c r="B237" s="353"/>
      <c r="C237" s="354" t="s">
        <v>395</v>
      </c>
      <c r="D237" s="353"/>
      <c r="E237" s="357"/>
      <c r="F237" s="356"/>
      <c r="G237" s="359"/>
    </row>
    <row r="238" spans="1:7" s="339" customFormat="1" ht="12.65" customHeight="1">
      <c r="A238" s="353"/>
      <c r="B238" s="353"/>
      <c r="C238" s="1" t="s">
        <v>396</v>
      </c>
      <c r="D238" s="353" t="s">
        <v>42</v>
      </c>
      <c r="E238" s="357">
        <v>22</v>
      </c>
      <c r="F238" s="356"/>
      <c r="G238" s="356">
        <f>E238*F238</f>
        <v>0</v>
      </c>
    </row>
    <row r="239" spans="1:7" s="339" customFormat="1" ht="12.65" customHeight="1">
      <c r="A239" s="353">
        <v>77</v>
      </c>
      <c r="B239" s="353" t="s">
        <v>419</v>
      </c>
      <c r="C239" s="354" t="s">
        <v>420</v>
      </c>
      <c r="D239" s="353"/>
      <c r="E239" s="357"/>
      <c r="F239" s="356"/>
      <c r="G239" s="356"/>
    </row>
    <row r="240" spans="1:7" s="339" customFormat="1" ht="12.65" customHeight="1">
      <c r="A240" s="353"/>
      <c r="B240" s="365"/>
      <c r="C240" s="354" t="s">
        <v>421</v>
      </c>
      <c r="D240" s="353"/>
      <c r="E240" s="357"/>
      <c r="F240" s="356"/>
      <c r="G240" s="356"/>
    </row>
    <row r="241" spans="1:7" s="339" customFormat="1" ht="12.65" customHeight="1">
      <c r="A241" s="353"/>
      <c r="B241" s="365"/>
      <c r="C241" s="354" t="s">
        <v>422</v>
      </c>
      <c r="D241" s="353" t="s">
        <v>33</v>
      </c>
      <c r="E241" s="357">
        <v>1</v>
      </c>
      <c r="F241" s="356"/>
      <c r="G241" s="356">
        <f>E241*F241</f>
        <v>0</v>
      </c>
    </row>
    <row r="242" spans="1:7" s="339" customFormat="1" ht="12.65" customHeight="1">
      <c r="A242" s="353">
        <v>78</v>
      </c>
      <c r="B242" s="353" t="s">
        <v>428</v>
      </c>
      <c r="C242" s="354" t="s">
        <v>420</v>
      </c>
      <c r="D242" s="353"/>
      <c r="E242" s="357"/>
      <c r="F242" s="356"/>
      <c r="G242" s="356"/>
    </row>
    <row r="243" spans="1:7" s="339" customFormat="1" ht="12.65" customHeight="1">
      <c r="A243" s="353"/>
      <c r="B243" s="353"/>
      <c r="C243" s="354" t="s">
        <v>421</v>
      </c>
      <c r="D243" s="353"/>
      <c r="E243" s="357"/>
      <c r="F243" s="356"/>
      <c r="G243" s="356"/>
    </row>
    <row r="244" spans="1:7" s="339" customFormat="1" ht="12.65" customHeight="1">
      <c r="A244" s="353"/>
      <c r="B244" s="353"/>
      <c r="C244" s="354" t="s">
        <v>574</v>
      </c>
      <c r="D244" s="353" t="s">
        <v>33</v>
      </c>
      <c r="E244" s="357">
        <v>2</v>
      </c>
      <c r="F244" s="356"/>
      <c r="G244" s="356">
        <f>E244*F244</f>
        <v>0</v>
      </c>
    </row>
    <row r="245" spans="1:7" s="339" customFormat="1" ht="12.65" customHeight="1">
      <c r="A245" s="353">
        <v>79</v>
      </c>
      <c r="B245" s="353" t="s">
        <v>426</v>
      </c>
      <c r="C245" s="354" t="s">
        <v>424</v>
      </c>
      <c r="D245" s="353"/>
      <c r="E245" s="357"/>
      <c r="F245" s="356"/>
      <c r="G245" s="356"/>
    </row>
    <row r="246" spans="1:7" s="339" customFormat="1" ht="12.65" customHeight="1">
      <c r="A246" s="353"/>
      <c r="B246" s="353"/>
      <c r="C246" s="354" t="s">
        <v>421</v>
      </c>
      <c r="D246" s="353"/>
      <c r="E246" s="357"/>
      <c r="F246" s="356"/>
      <c r="G246" s="356"/>
    </row>
    <row r="247" spans="1:7" s="339" customFormat="1" ht="12.65" customHeight="1">
      <c r="A247" s="353"/>
      <c r="B247" s="353"/>
      <c r="C247" s="354" t="s">
        <v>427</v>
      </c>
      <c r="D247" s="353" t="s">
        <v>33</v>
      </c>
      <c r="E247" s="357">
        <v>3</v>
      </c>
      <c r="F247" s="383"/>
      <c r="G247" s="356">
        <f>E247*F247</f>
        <v>0</v>
      </c>
    </row>
    <row r="248" spans="1:7" s="339" customFormat="1" ht="13.15" customHeight="1">
      <c r="A248" s="353">
        <v>80</v>
      </c>
      <c r="B248" s="353" t="s">
        <v>430</v>
      </c>
      <c r="C248" s="354" t="s">
        <v>420</v>
      </c>
      <c r="D248" s="353"/>
      <c r="E248" s="357"/>
      <c r="F248" s="356"/>
      <c r="G248" s="356"/>
    </row>
    <row r="249" spans="1:7" s="339" customFormat="1" ht="13.15" customHeight="1">
      <c r="A249" s="353"/>
      <c r="B249" s="353"/>
      <c r="C249" s="354" t="s">
        <v>421</v>
      </c>
      <c r="D249" s="353"/>
      <c r="E249" s="357"/>
      <c r="F249" s="356"/>
      <c r="G249" s="356"/>
    </row>
    <row r="250" spans="1:7" s="339" customFormat="1" ht="13.15" customHeight="1">
      <c r="A250" s="353"/>
      <c r="B250" s="353"/>
      <c r="C250" s="354" t="s">
        <v>431</v>
      </c>
      <c r="D250" s="353" t="s">
        <v>33</v>
      </c>
      <c r="E250" s="357">
        <v>2</v>
      </c>
      <c r="F250" s="356"/>
      <c r="G250" s="356">
        <f>E250*F250</f>
        <v>0</v>
      </c>
    </row>
    <row r="251" spans="1:7" s="339" customFormat="1" ht="13.15" customHeight="1">
      <c r="A251" s="353">
        <v>81</v>
      </c>
      <c r="B251" s="353" t="s">
        <v>430</v>
      </c>
      <c r="C251" s="354" t="s">
        <v>420</v>
      </c>
      <c r="D251" s="353"/>
      <c r="E251" s="357"/>
      <c r="F251" s="356"/>
      <c r="G251" s="356"/>
    </row>
    <row r="252" spans="1:7" s="339" customFormat="1" ht="13.15" customHeight="1">
      <c r="A252" s="353"/>
      <c r="B252" s="353"/>
      <c r="C252" s="354" t="s">
        <v>421</v>
      </c>
      <c r="D252" s="353"/>
      <c r="E252" s="357"/>
      <c r="F252" s="356"/>
      <c r="G252" s="356"/>
    </row>
    <row r="253" spans="1:7" s="339" customFormat="1" ht="13.15" customHeight="1">
      <c r="A253" s="353"/>
      <c r="B253" s="353"/>
      <c r="C253" s="354" t="s">
        <v>432</v>
      </c>
      <c r="D253" s="353" t="s">
        <v>33</v>
      </c>
      <c r="E253" s="357">
        <v>1</v>
      </c>
      <c r="F253" s="356"/>
      <c r="G253" s="356">
        <f>E253*F253</f>
        <v>0</v>
      </c>
    </row>
    <row r="254" spans="1:7" s="339" customFormat="1" ht="12.65" customHeight="1">
      <c r="A254" s="353">
        <v>82</v>
      </c>
      <c r="B254" s="353" t="s">
        <v>436</v>
      </c>
      <c r="C254" s="354" t="s">
        <v>434</v>
      </c>
      <c r="D254" s="353"/>
      <c r="E254" s="357"/>
      <c r="F254" s="356"/>
      <c r="G254" s="356"/>
    </row>
    <row r="255" spans="1:7" s="339" customFormat="1" ht="12.65" customHeight="1">
      <c r="A255" s="353"/>
      <c r="B255" s="353"/>
      <c r="C255" s="354" t="s">
        <v>421</v>
      </c>
      <c r="D255" s="353"/>
      <c r="E255" s="357"/>
      <c r="F255" s="356"/>
      <c r="G255" s="356"/>
    </row>
    <row r="256" spans="1:7" s="339" customFormat="1" ht="12.65" customHeight="1">
      <c r="A256" s="353"/>
      <c r="B256" s="353"/>
      <c r="C256" s="354" t="s">
        <v>438</v>
      </c>
      <c r="D256" s="353" t="s">
        <v>33</v>
      </c>
      <c r="E256" s="357">
        <v>2</v>
      </c>
      <c r="F256" s="356"/>
      <c r="G256" s="356">
        <f>E256*F256</f>
        <v>0</v>
      </c>
    </row>
    <row r="257" spans="1:7" s="339" customFormat="1" ht="12.65" customHeight="1">
      <c r="A257" s="353">
        <v>83</v>
      </c>
      <c r="B257" s="353" t="s">
        <v>436</v>
      </c>
      <c r="C257" s="354" t="s">
        <v>434</v>
      </c>
      <c r="D257" s="353"/>
      <c r="E257" s="357"/>
      <c r="F257" s="356"/>
      <c r="G257" s="356"/>
    </row>
    <row r="258" spans="1:7" s="339" customFormat="1" ht="12.65" customHeight="1">
      <c r="A258" s="353"/>
      <c r="B258" s="353"/>
      <c r="C258" s="354" t="s">
        <v>421</v>
      </c>
      <c r="D258" s="353"/>
      <c r="E258" s="357"/>
      <c r="F258" s="356"/>
      <c r="G258" s="356"/>
    </row>
    <row r="259" spans="1:7" s="339" customFormat="1" ht="12.65" customHeight="1">
      <c r="A259" s="353"/>
      <c r="B259" s="353"/>
      <c r="C259" s="354" t="s">
        <v>439</v>
      </c>
      <c r="D259" s="353" t="s">
        <v>33</v>
      </c>
      <c r="E259" s="357">
        <v>1</v>
      </c>
      <c r="F259" s="356"/>
      <c r="G259" s="356">
        <f>E259*F259</f>
        <v>0</v>
      </c>
    </row>
    <row r="260" spans="1:7" s="339" customFormat="1" ht="12.65" customHeight="1">
      <c r="A260" s="353">
        <v>84</v>
      </c>
      <c r="B260" s="353" t="s">
        <v>440</v>
      </c>
      <c r="C260" s="354" t="s">
        <v>434</v>
      </c>
      <c r="D260" s="353"/>
      <c r="E260" s="357"/>
      <c r="F260" s="356"/>
      <c r="G260" s="356"/>
    </row>
    <row r="261" spans="1:7" s="339" customFormat="1" ht="12.65" customHeight="1">
      <c r="A261" s="353"/>
      <c r="B261" s="353"/>
      <c r="C261" s="354" t="s">
        <v>441</v>
      </c>
      <c r="D261" s="353"/>
      <c r="E261" s="357"/>
      <c r="F261" s="356"/>
      <c r="G261" s="356"/>
    </row>
    <row r="262" spans="1:7" s="339" customFormat="1" ht="12.65" customHeight="1">
      <c r="A262" s="353"/>
      <c r="B262" s="353"/>
      <c r="C262" s="354" t="s">
        <v>575</v>
      </c>
      <c r="D262" s="353" t="s">
        <v>33</v>
      </c>
      <c r="E262" s="357">
        <v>2</v>
      </c>
      <c r="F262" s="356"/>
      <c r="G262" s="356">
        <f>E262*F262</f>
        <v>0</v>
      </c>
    </row>
    <row r="263" spans="1:7" s="339" customFormat="1" ht="12.65" customHeight="1">
      <c r="A263" s="353">
        <v>85</v>
      </c>
      <c r="B263" s="353" t="s">
        <v>443</v>
      </c>
      <c r="C263" s="354" t="s">
        <v>434</v>
      </c>
      <c r="D263" s="353"/>
      <c r="E263" s="357"/>
      <c r="F263" s="356"/>
      <c r="G263" s="356"/>
    </row>
    <row r="264" spans="1:7" s="339" customFormat="1" ht="12.65" customHeight="1">
      <c r="A264" s="353"/>
      <c r="B264" s="353"/>
      <c r="C264" s="354" t="s">
        <v>441</v>
      </c>
      <c r="D264" s="353"/>
      <c r="E264" s="357"/>
      <c r="F264" s="356"/>
      <c r="G264" s="356"/>
    </row>
    <row r="265" spans="1:7" s="339" customFormat="1" ht="12.65" customHeight="1">
      <c r="A265" s="353"/>
      <c r="B265" s="353"/>
      <c r="C265" s="354" t="s">
        <v>444</v>
      </c>
      <c r="D265" s="353" t="s">
        <v>33</v>
      </c>
      <c r="E265" s="357">
        <v>1</v>
      </c>
      <c r="F265" s="356"/>
      <c r="G265" s="356">
        <f>E265*F265</f>
        <v>0</v>
      </c>
    </row>
    <row r="266" spans="1:7" s="339" customFormat="1" ht="12.65" customHeight="1">
      <c r="A266" s="353">
        <v>86</v>
      </c>
      <c r="B266" s="353" t="s">
        <v>445</v>
      </c>
      <c r="C266" s="354" t="s">
        <v>434</v>
      </c>
      <c r="D266" s="353"/>
      <c r="E266" s="357"/>
      <c r="F266" s="356"/>
      <c r="G266" s="356"/>
    </row>
    <row r="267" spans="1:7" s="339" customFormat="1" ht="12.65" customHeight="1">
      <c r="A267" s="353"/>
      <c r="B267" s="353"/>
      <c r="C267" s="354" t="s">
        <v>441</v>
      </c>
      <c r="D267" s="353"/>
      <c r="E267" s="357"/>
      <c r="F267" s="356"/>
      <c r="G267" s="356"/>
    </row>
    <row r="268" spans="1:7" s="339" customFormat="1" ht="12.65" customHeight="1">
      <c r="A268" s="353"/>
      <c r="B268" s="353"/>
      <c r="C268" s="354" t="s">
        <v>576</v>
      </c>
      <c r="D268" s="353" t="s">
        <v>33</v>
      </c>
      <c r="E268" s="357">
        <v>1</v>
      </c>
      <c r="F268" s="356"/>
      <c r="G268" s="356">
        <f>E268*F268</f>
        <v>0</v>
      </c>
    </row>
    <row r="269" spans="1:7" s="339" customFormat="1" ht="12.65" customHeight="1">
      <c r="A269" s="353">
        <v>87</v>
      </c>
      <c r="B269" s="353" t="s">
        <v>447</v>
      </c>
      <c r="C269" s="354" t="s">
        <v>434</v>
      </c>
      <c r="D269" s="353"/>
      <c r="E269" s="357"/>
      <c r="F269" s="356"/>
      <c r="G269" s="356"/>
    </row>
    <row r="270" spans="1:7" s="339" customFormat="1" ht="12.65" customHeight="1">
      <c r="A270" s="353"/>
      <c r="B270" s="353"/>
      <c r="C270" s="354" t="s">
        <v>421</v>
      </c>
      <c r="D270" s="353"/>
      <c r="E270" s="357"/>
      <c r="F270" s="356"/>
      <c r="G270" s="356"/>
    </row>
    <row r="271" spans="1:7" s="339" customFormat="1" ht="12.65" customHeight="1">
      <c r="A271" s="353"/>
      <c r="B271" s="353"/>
      <c r="C271" s="354" t="s">
        <v>448</v>
      </c>
      <c r="D271" s="353"/>
      <c r="E271" s="357"/>
      <c r="F271" s="356"/>
      <c r="G271" s="356"/>
    </row>
    <row r="272" spans="1:7" s="25" customFormat="1" ht="12.65" customHeight="1">
      <c r="A272" s="353"/>
      <c r="B272" s="1"/>
      <c r="C272" s="354" t="s">
        <v>577</v>
      </c>
      <c r="D272" s="353"/>
      <c r="E272" s="357"/>
      <c r="F272" s="356"/>
      <c r="G272" s="356"/>
    </row>
    <row r="273" spans="1:7" s="25" customFormat="1" ht="12.65" customHeight="1">
      <c r="A273" s="353"/>
      <c r="B273" s="1"/>
      <c r="C273" s="354" t="s">
        <v>578</v>
      </c>
      <c r="D273" s="353" t="s">
        <v>33</v>
      </c>
      <c r="E273" s="357">
        <v>1</v>
      </c>
      <c r="F273" s="356"/>
      <c r="G273" s="356">
        <f>E273*F273</f>
        <v>0</v>
      </c>
    </row>
    <row r="274" spans="1:7" s="339" customFormat="1" ht="12.65" customHeight="1">
      <c r="A274" s="353">
        <v>88</v>
      </c>
      <c r="B274" s="363" t="s">
        <v>38</v>
      </c>
      <c r="C274" s="407" t="s">
        <v>457</v>
      </c>
      <c r="D274" s="353" t="s">
        <v>48</v>
      </c>
      <c r="E274" s="357">
        <v>20</v>
      </c>
      <c r="F274" s="356"/>
      <c r="G274" s="356">
        <f>E274*F274</f>
        <v>0</v>
      </c>
    </row>
    <row r="275" spans="1:7" ht="12.65" customHeight="1">
      <c r="A275" s="353">
        <v>89</v>
      </c>
      <c r="B275" s="353" t="s">
        <v>38</v>
      </c>
      <c r="C275" s="406" t="s">
        <v>458</v>
      </c>
      <c r="D275" s="353" t="s">
        <v>33</v>
      </c>
      <c r="E275" s="357">
        <v>1</v>
      </c>
      <c r="F275" s="356"/>
      <c r="G275" s="356">
        <f>E275*F275</f>
        <v>0</v>
      </c>
    </row>
    <row r="276" spans="1:7" s="358" customFormat="1" ht="13.15" customHeight="1">
      <c r="A276" s="353">
        <v>90</v>
      </c>
      <c r="B276" s="416" t="s">
        <v>38</v>
      </c>
      <c r="C276" s="1" t="s">
        <v>459</v>
      </c>
      <c r="D276" s="353"/>
      <c r="E276" s="357"/>
      <c r="F276" s="356"/>
      <c r="G276" s="356"/>
    </row>
    <row r="277" spans="1:7" s="358" customFormat="1" ht="13.15" customHeight="1">
      <c r="A277" s="353"/>
      <c r="B277" s="353"/>
      <c r="C277" s="361" t="s">
        <v>1787</v>
      </c>
      <c r="D277" s="353"/>
      <c r="E277" s="357"/>
      <c r="F277" s="356"/>
      <c r="G277" s="356"/>
    </row>
    <row r="278" spans="1:7" s="358" customFormat="1" ht="13.15" customHeight="1">
      <c r="A278" s="353"/>
      <c r="B278" s="353"/>
      <c r="C278" s="354" t="s">
        <v>460</v>
      </c>
      <c r="D278" s="353"/>
      <c r="E278" s="357"/>
      <c r="F278" s="356"/>
      <c r="G278" s="356"/>
    </row>
    <row r="279" spans="1:7" s="358" customFormat="1" ht="13.15" customHeight="1">
      <c r="A279" s="353"/>
      <c r="B279" s="353"/>
      <c r="C279" s="361" t="s">
        <v>461</v>
      </c>
      <c r="D279" s="353" t="s">
        <v>42</v>
      </c>
      <c r="E279" s="357">
        <v>12</v>
      </c>
      <c r="F279" s="356"/>
      <c r="G279" s="356">
        <f>E279*F279</f>
        <v>0</v>
      </c>
    </row>
    <row r="280" spans="1:7" s="358" customFormat="1" ht="13.15" customHeight="1">
      <c r="A280" s="353">
        <v>91</v>
      </c>
      <c r="B280" s="375" t="s">
        <v>579</v>
      </c>
      <c r="C280" s="361" t="s">
        <v>580</v>
      </c>
      <c r="D280" s="375"/>
      <c r="E280" s="382"/>
      <c r="F280" s="383"/>
      <c r="G280" s="383"/>
    </row>
    <row r="281" spans="1:7" s="358" customFormat="1" ht="13.15" customHeight="1">
      <c r="A281" s="353"/>
      <c r="B281" s="375"/>
      <c r="C281" s="361" t="s">
        <v>581</v>
      </c>
      <c r="D281" s="375"/>
      <c r="E281" s="382"/>
      <c r="F281" s="383"/>
      <c r="G281" s="383"/>
    </row>
    <row r="282" spans="1:7" s="358" customFormat="1" ht="13.15" customHeight="1">
      <c r="A282" s="353"/>
      <c r="B282" s="375"/>
      <c r="C282" s="361" t="s">
        <v>582</v>
      </c>
      <c r="D282" s="375"/>
      <c r="E282" s="382"/>
      <c r="F282" s="383"/>
      <c r="G282" s="383"/>
    </row>
    <row r="283" spans="1:7" s="358" customFormat="1" ht="13.15" customHeight="1">
      <c r="A283" s="353"/>
      <c r="B283" s="375"/>
      <c r="C283" s="361" t="s">
        <v>583</v>
      </c>
      <c r="D283" s="375"/>
      <c r="E283" s="382"/>
      <c r="F283" s="383"/>
      <c r="G283" s="383"/>
    </row>
    <row r="284" spans="1:7" s="358" customFormat="1" ht="13.15" customHeight="1">
      <c r="A284" s="353"/>
      <c r="B284" s="375"/>
      <c r="C284" s="361" t="s">
        <v>584</v>
      </c>
      <c r="D284" s="375" t="s">
        <v>48</v>
      </c>
      <c r="E284" s="382">
        <v>4</v>
      </c>
      <c r="F284" s="383"/>
      <c r="G284" s="356">
        <f>E284*F284</f>
        <v>0</v>
      </c>
    </row>
    <row r="285" spans="1:7" s="339" customFormat="1" ht="13.15" customHeight="1">
      <c r="A285" s="353">
        <v>92</v>
      </c>
      <c r="B285" s="353" t="s">
        <v>585</v>
      </c>
      <c r="C285" s="361" t="s">
        <v>586</v>
      </c>
      <c r="D285" s="353"/>
      <c r="E285" s="357"/>
      <c r="F285" s="356"/>
      <c r="G285" s="356"/>
    </row>
    <row r="286" spans="1:7" s="339" customFormat="1" ht="13.15" customHeight="1">
      <c r="A286" s="353"/>
      <c r="B286" s="365"/>
      <c r="C286" s="361" t="s">
        <v>587</v>
      </c>
      <c r="D286" s="353"/>
      <c r="E286" s="357"/>
      <c r="F286" s="356"/>
      <c r="G286" s="356"/>
    </row>
    <row r="287" spans="1:7" s="339" customFormat="1" ht="13.15" customHeight="1">
      <c r="A287" s="353"/>
      <c r="B287" s="365"/>
      <c r="C287" s="361" t="s">
        <v>588</v>
      </c>
      <c r="D287" s="353"/>
      <c r="E287" s="357"/>
      <c r="F287" s="356"/>
      <c r="G287" s="356"/>
    </row>
    <row r="288" spans="1:7" s="339" customFormat="1" ht="13.15" customHeight="1">
      <c r="A288" s="353"/>
      <c r="B288" s="365"/>
      <c r="C288" s="361" t="s">
        <v>589</v>
      </c>
      <c r="D288" s="353" t="s">
        <v>42</v>
      </c>
      <c r="E288" s="357">
        <v>20</v>
      </c>
      <c r="F288" s="356"/>
      <c r="G288" s="356">
        <f>E288*F288</f>
        <v>0</v>
      </c>
    </row>
    <row r="289" spans="1:7" s="358" customFormat="1" ht="13.15" customHeight="1">
      <c r="A289" s="353">
        <v>93</v>
      </c>
      <c r="B289" s="375" t="s">
        <v>590</v>
      </c>
      <c r="C289" s="358" t="s">
        <v>591</v>
      </c>
      <c r="D289" s="375"/>
      <c r="E289" s="382"/>
      <c r="F289" s="383"/>
      <c r="G289" s="383"/>
    </row>
    <row r="290" spans="1:7" s="358" customFormat="1" ht="13.15" customHeight="1">
      <c r="A290" s="353"/>
      <c r="B290" s="375"/>
      <c r="C290" s="361" t="s">
        <v>587</v>
      </c>
      <c r="D290" s="375"/>
      <c r="E290" s="382"/>
      <c r="F290" s="383"/>
      <c r="G290" s="383"/>
    </row>
    <row r="291" spans="1:7" s="358" customFormat="1" ht="13.15" customHeight="1">
      <c r="A291" s="353"/>
      <c r="B291" s="375"/>
      <c r="C291" s="361" t="s">
        <v>460</v>
      </c>
      <c r="D291" s="375"/>
      <c r="E291" s="382"/>
      <c r="F291" s="383"/>
      <c r="G291" s="383"/>
    </row>
    <row r="292" spans="1:7" s="358" customFormat="1" ht="13.15" customHeight="1">
      <c r="A292" s="353"/>
      <c r="B292" s="375"/>
      <c r="C292" s="361" t="s">
        <v>461</v>
      </c>
      <c r="D292" s="375" t="s">
        <v>42</v>
      </c>
      <c r="E292" s="382">
        <v>3</v>
      </c>
      <c r="F292" s="383"/>
      <c r="G292" s="383">
        <f>E292*F292</f>
        <v>0</v>
      </c>
    </row>
    <row r="293" spans="1:7" s="339" customFormat="1" ht="12.65" customHeight="1">
      <c r="A293" s="353">
        <v>94</v>
      </c>
      <c r="B293" s="353" t="s">
        <v>468</v>
      </c>
      <c r="C293" s="358" t="s">
        <v>463</v>
      </c>
      <c r="D293" s="353"/>
      <c r="E293" s="357"/>
      <c r="F293" s="356"/>
      <c r="G293" s="356"/>
    </row>
    <row r="294" spans="1:7" s="339" customFormat="1" ht="12.65" customHeight="1">
      <c r="A294" s="353"/>
      <c r="B294" s="353"/>
      <c r="C294" s="361" t="s">
        <v>464</v>
      </c>
      <c r="D294" s="353"/>
      <c r="E294" s="357"/>
      <c r="F294" s="356"/>
      <c r="G294" s="356"/>
    </row>
    <row r="295" spans="1:7" s="339" customFormat="1" ht="12.65" customHeight="1">
      <c r="A295" s="353"/>
      <c r="B295" s="353"/>
      <c r="C295" s="354" t="s">
        <v>465</v>
      </c>
      <c r="D295" s="353"/>
      <c r="E295" s="357"/>
      <c r="F295" s="356"/>
      <c r="G295" s="356"/>
    </row>
    <row r="296" spans="1:7" s="339" customFormat="1" ht="12.65" customHeight="1">
      <c r="A296" s="353"/>
      <c r="B296" s="353"/>
      <c r="C296" s="354" t="s">
        <v>466</v>
      </c>
      <c r="D296" s="353"/>
      <c r="E296" s="357"/>
      <c r="F296" s="356"/>
      <c r="G296" s="359"/>
    </row>
    <row r="297" spans="1:7" s="339" customFormat="1" ht="12.65" customHeight="1">
      <c r="A297" s="353"/>
      <c r="B297" s="353"/>
      <c r="C297" s="354" t="s">
        <v>469</v>
      </c>
      <c r="D297" s="353" t="s">
        <v>42</v>
      </c>
      <c r="E297" s="357">
        <v>782</v>
      </c>
      <c r="F297" s="356"/>
      <c r="G297" s="356">
        <f>E297*F297</f>
        <v>0</v>
      </c>
    </row>
    <row r="298" spans="1:7" s="339" customFormat="1" ht="12.65" customHeight="1">
      <c r="A298" s="353">
        <v>95</v>
      </c>
      <c r="B298" s="353" t="s">
        <v>470</v>
      </c>
      <c r="C298" s="358" t="s">
        <v>463</v>
      </c>
      <c r="D298" s="353"/>
      <c r="E298" s="357"/>
      <c r="F298" s="356"/>
      <c r="G298" s="356"/>
    </row>
    <row r="299" spans="1:7" s="339" customFormat="1" ht="12.65" customHeight="1">
      <c r="A299" s="353"/>
      <c r="B299" s="353"/>
      <c r="C299" s="361" t="s">
        <v>464</v>
      </c>
      <c r="D299" s="353"/>
      <c r="E299" s="357"/>
      <c r="F299" s="356"/>
      <c r="G299" s="356"/>
    </row>
    <row r="300" spans="1:7" s="339" customFormat="1" ht="12.65" customHeight="1">
      <c r="A300" s="353"/>
      <c r="B300" s="353"/>
      <c r="C300" s="354" t="s">
        <v>465</v>
      </c>
      <c r="D300" s="353"/>
      <c r="E300" s="357"/>
      <c r="F300" s="356"/>
      <c r="G300" s="356"/>
    </row>
    <row r="301" spans="1:7" s="339" customFormat="1" ht="12.65" customHeight="1">
      <c r="A301" s="353"/>
      <c r="B301" s="353"/>
      <c r="C301" s="354" t="s">
        <v>466</v>
      </c>
      <c r="D301" s="353"/>
      <c r="E301" s="357"/>
      <c r="F301" s="356"/>
      <c r="G301" s="359"/>
    </row>
    <row r="302" spans="1:7" s="339" customFormat="1" ht="12.65" customHeight="1">
      <c r="A302" s="353"/>
      <c r="B302" s="353"/>
      <c r="C302" s="354" t="s">
        <v>471</v>
      </c>
      <c r="D302" s="353" t="s">
        <v>42</v>
      </c>
      <c r="E302" s="357">
        <v>120</v>
      </c>
      <c r="F302" s="356"/>
      <c r="G302" s="356">
        <f>E302*F302</f>
        <v>0</v>
      </c>
    </row>
    <row r="303" spans="1:7" s="339" customFormat="1" ht="12.65" customHeight="1">
      <c r="A303" s="353">
        <v>96</v>
      </c>
      <c r="B303" s="353" t="s">
        <v>472</v>
      </c>
      <c r="C303" s="358" t="s">
        <v>473</v>
      </c>
      <c r="D303" s="353"/>
      <c r="E303" s="357"/>
      <c r="F303" s="356"/>
      <c r="G303" s="356"/>
    </row>
    <row r="304" spans="1:7" s="339" customFormat="1" ht="12.65" customHeight="1">
      <c r="A304" s="353"/>
      <c r="B304" s="353"/>
      <c r="C304" s="361" t="s">
        <v>474</v>
      </c>
      <c r="D304" s="353"/>
      <c r="E304" s="357"/>
      <c r="F304" s="356"/>
      <c r="G304" s="356"/>
    </row>
    <row r="305" spans="1:7" s="339" customFormat="1" ht="12.65" customHeight="1">
      <c r="A305" s="353"/>
      <c r="B305" s="353"/>
      <c r="C305" s="354" t="s">
        <v>475</v>
      </c>
      <c r="D305" s="353"/>
      <c r="E305" s="357"/>
      <c r="F305" s="356"/>
      <c r="G305" s="356"/>
    </row>
    <row r="306" spans="1:7" s="339" customFormat="1" ht="12.65" customHeight="1">
      <c r="A306" s="353"/>
      <c r="B306" s="353"/>
      <c r="C306" s="354" t="s">
        <v>476</v>
      </c>
      <c r="D306" s="353"/>
      <c r="E306" s="357"/>
      <c r="F306" s="356"/>
      <c r="G306" s="359"/>
    </row>
    <row r="307" spans="1:7" s="339" customFormat="1" ht="12.65" customHeight="1">
      <c r="A307" s="353"/>
      <c r="B307" s="353"/>
      <c r="C307" s="354" t="s">
        <v>477</v>
      </c>
      <c r="D307" s="353" t="s">
        <v>48</v>
      </c>
      <c r="E307" s="357">
        <v>5</v>
      </c>
      <c r="F307" s="356"/>
      <c r="G307" s="356">
        <f>E307*F307</f>
        <v>0</v>
      </c>
    </row>
    <row r="308" spans="1:7" s="358" customFormat="1" ht="12.65" customHeight="1">
      <c r="A308" s="353">
        <v>97</v>
      </c>
      <c r="B308" s="353" t="s">
        <v>478</v>
      </c>
      <c r="C308" s="361" t="s">
        <v>479</v>
      </c>
      <c r="D308" s="375"/>
      <c r="E308" s="382"/>
      <c r="F308" s="383"/>
      <c r="G308" s="383"/>
    </row>
    <row r="309" spans="1:7" s="358" customFormat="1" ht="12.65" customHeight="1">
      <c r="A309" s="353"/>
      <c r="B309" s="375"/>
      <c r="C309" s="361" t="s">
        <v>474</v>
      </c>
      <c r="D309" s="375"/>
      <c r="E309" s="382"/>
      <c r="F309" s="383"/>
      <c r="G309" s="383"/>
    </row>
    <row r="310" spans="1:7" s="358" customFormat="1" ht="12.65" customHeight="1">
      <c r="A310" s="353"/>
      <c r="B310" s="375"/>
      <c r="C310" s="361" t="s">
        <v>475</v>
      </c>
      <c r="D310" s="375"/>
      <c r="E310" s="382"/>
      <c r="F310" s="383"/>
      <c r="G310" s="383"/>
    </row>
    <row r="311" spans="1:7" s="358" customFormat="1" ht="12.65" customHeight="1">
      <c r="A311" s="353"/>
      <c r="B311" s="375"/>
      <c r="C311" s="361" t="s">
        <v>476</v>
      </c>
      <c r="D311" s="375"/>
      <c r="E311" s="382"/>
      <c r="F311" s="383"/>
      <c r="G311" s="383"/>
    </row>
    <row r="312" spans="1:7" s="358" customFormat="1" ht="12.65" customHeight="1">
      <c r="A312" s="353"/>
      <c r="B312" s="375"/>
      <c r="C312" s="361" t="s">
        <v>480</v>
      </c>
      <c r="D312" s="375"/>
      <c r="E312" s="382"/>
      <c r="F312" s="383"/>
      <c r="G312" s="359"/>
    </row>
    <row r="313" spans="1:7" s="358" customFormat="1" ht="12.65" customHeight="1">
      <c r="A313" s="353"/>
      <c r="B313" s="375"/>
      <c r="C313" s="361" t="s">
        <v>481</v>
      </c>
      <c r="D313" s="375" t="s">
        <v>48</v>
      </c>
      <c r="E313" s="382">
        <v>5</v>
      </c>
      <c r="F313" s="356"/>
      <c r="G313" s="356">
        <f>E313*F313</f>
        <v>0</v>
      </c>
    </row>
    <row r="314" spans="1:7" s="358" customFormat="1" ht="12.65" customHeight="1">
      <c r="A314" s="353">
        <v>98</v>
      </c>
      <c r="B314" s="353" t="s">
        <v>482</v>
      </c>
      <c r="C314" s="361" t="s">
        <v>479</v>
      </c>
      <c r="D314" s="375"/>
      <c r="E314" s="382"/>
      <c r="F314" s="383"/>
      <c r="G314" s="383"/>
    </row>
    <row r="315" spans="1:7" s="358" customFormat="1" ht="12.65" customHeight="1">
      <c r="A315" s="353"/>
      <c r="B315" s="375"/>
      <c r="C315" s="361" t="s">
        <v>474</v>
      </c>
      <c r="D315" s="375"/>
      <c r="E315" s="382"/>
      <c r="F315" s="383"/>
      <c r="G315" s="383"/>
    </row>
    <row r="316" spans="1:7" s="358" customFormat="1" ht="12.65" customHeight="1">
      <c r="A316" s="353"/>
      <c r="B316" s="375"/>
      <c r="C316" s="361" t="s">
        <v>475</v>
      </c>
      <c r="D316" s="375"/>
      <c r="E316" s="382"/>
      <c r="F316" s="383"/>
      <c r="G316" s="383"/>
    </row>
    <row r="317" spans="1:7" s="358" customFormat="1" ht="12.65" customHeight="1">
      <c r="A317" s="353"/>
      <c r="B317" s="375"/>
      <c r="C317" s="361" t="s">
        <v>476</v>
      </c>
      <c r="D317" s="375"/>
      <c r="E317" s="382"/>
      <c r="F317" s="383"/>
      <c r="G317" s="383"/>
    </row>
    <row r="318" spans="1:7" s="358" customFormat="1" ht="12.65" customHeight="1">
      <c r="A318" s="353"/>
      <c r="B318" s="375"/>
      <c r="C318" s="361" t="s">
        <v>480</v>
      </c>
      <c r="D318" s="375"/>
      <c r="E318" s="382"/>
      <c r="F318" s="383"/>
      <c r="G318" s="359"/>
    </row>
    <row r="319" spans="1:7" s="358" customFormat="1" ht="12.65" customHeight="1">
      <c r="A319" s="353"/>
      <c r="B319" s="375"/>
      <c r="C319" s="361" t="s">
        <v>483</v>
      </c>
      <c r="D319" s="375" t="s">
        <v>48</v>
      </c>
      <c r="E319" s="382">
        <v>20</v>
      </c>
      <c r="F319" s="356"/>
      <c r="G319" s="356">
        <f>E319*F319</f>
        <v>0</v>
      </c>
    </row>
    <row r="320" spans="1:7" s="410" customFormat="1" ht="12.65" customHeight="1">
      <c r="A320" s="353">
        <v>99</v>
      </c>
      <c r="B320" s="427" t="s">
        <v>592</v>
      </c>
      <c r="C320" s="361" t="s">
        <v>593</v>
      </c>
      <c r="D320" s="375"/>
      <c r="E320" s="408"/>
      <c r="F320" s="409"/>
      <c r="G320" s="383"/>
    </row>
    <row r="321" spans="1:7" s="410" customFormat="1" ht="12.65" customHeight="1">
      <c r="A321" s="353"/>
      <c r="B321" s="427"/>
      <c r="C321" s="361" t="s">
        <v>490</v>
      </c>
      <c r="D321" s="375" t="s">
        <v>42</v>
      </c>
      <c r="E321" s="408">
        <v>20</v>
      </c>
      <c r="F321" s="409"/>
      <c r="G321" s="356">
        <f>E321*F321</f>
        <v>0</v>
      </c>
    </row>
    <row r="322" spans="1:7" s="410" customFormat="1" ht="12.65" customHeight="1">
      <c r="A322" s="353">
        <v>100</v>
      </c>
      <c r="B322" s="353" t="s">
        <v>38</v>
      </c>
      <c r="C322" s="361" t="s">
        <v>484</v>
      </c>
      <c r="D322" s="375"/>
      <c r="E322" s="408"/>
      <c r="F322" s="409"/>
      <c r="G322" s="383"/>
    </row>
    <row r="323" spans="1:7" s="410" customFormat="1" ht="12.65" customHeight="1">
      <c r="A323" s="353"/>
      <c r="B323" s="411"/>
      <c r="C323" s="361" t="s">
        <v>486</v>
      </c>
      <c r="D323" s="375" t="s">
        <v>42</v>
      </c>
      <c r="E323" s="357">
        <v>20</v>
      </c>
      <c r="F323" s="409"/>
      <c r="G323" s="356">
        <f>E323*F323</f>
        <v>0</v>
      </c>
    </row>
    <row r="324" spans="1:7" s="358" customFormat="1" ht="12.65" customHeight="1">
      <c r="A324" s="353"/>
      <c r="B324" s="353" t="s">
        <v>38</v>
      </c>
      <c r="C324" s="361" t="s">
        <v>484</v>
      </c>
      <c r="D324" s="375"/>
      <c r="E324" s="382"/>
      <c r="F324" s="383"/>
      <c r="G324" s="383"/>
    </row>
    <row r="325" spans="1:7" s="358" customFormat="1" ht="12.65" customHeight="1">
      <c r="A325" s="353"/>
      <c r="B325" s="375"/>
      <c r="C325" s="361" t="s">
        <v>487</v>
      </c>
      <c r="D325" s="375" t="s">
        <v>42</v>
      </c>
      <c r="E325" s="382">
        <v>120</v>
      </c>
      <c r="F325" s="383"/>
      <c r="G325" s="356">
        <f>E325*F325</f>
        <v>0</v>
      </c>
    </row>
    <row r="326" spans="1:7" s="358" customFormat="1" ht="12.65" customHeight="1">
      <c r="A326" s="353">
        <v>101</v>
      </c>
      <c r="B326" s="375" t="s">
        <v>488</v>
      </c>
      <c r="C326" s="361" t="s">
        <v>489</v>
      </c>
      <c r="D326" s="375"/>
      <c r="E326" s="382"/>
      <c r="F326" s="383"/>
      <c r="G326" s="383"/>
    </row>
    <row r="327" spans="1:7" s="358" customFormat="1" ht="12.65" customHeight="1">
      <c r="A327" s="353"/>
      <c r="B327" s="361"/>
      <c r="C327" s="361" t="s">
        <v>490</v>
      </c>
      <c r="D327" s="375" t="s">
        <v>42</v>
      </c>
      <c r="E327" s="382">
        <v>20</v>
      </c>
      <c r="F327" s="383"/>
      <c r="G327" s="383">
        <f>E327*F327</f>
        <v>0</v>
      </c>
    </row>
    <row r="328" spans="1:7" s="339" customFormat="1" ht="12.65" customHeight="1">
      <c r="A328" s="353">
        <v>102</v>
      </c>
      <c r="B328" s="353" t="s">
        <v>491</v>
      </c>
      <c r="C328" s="361" t="s">
        <v>492</v>
      </c>
      <c r="D328" s="353"/>
      <c r="E328" s="357"/>
      <c r="F328" s="356"/>
      <c r="G328" s="356"/>
    </row>
    <row r="329" spans="1:7" s="339" customFormat="1" ht="12.65" customHeight="1">
      <c r="A329" s="353"/>
      <c r="B329" s="365"/>
      <c r="C329" s="361" t="s">
        <v>486</v>
      </c>
      <c r="D329" s="353" t="s">
        <v>42</v>
      </c>
      <c r="E329" s="357">
        <v>145</v>
      </c>
      <c r="F329" s="356"/>
      <c r="G329" s="356">
        <f>E329*F329</f>
        <v>0</v>
      </c>
    </row>
    <row r="330" spans="1:7" s="25" customFormat="1" ht="13">
      <c r="A330" s="353"/>
      <c r="B330" s="366"/>
      <c r="C330" s="367" t="s">
        <v>128</v>
      </c>
      <c r="D330" s="368"/>
      <c r="E330" s="369"/>
      <c r="F330" s="370"/>
      <c r="G330" s="371">
        <f>SUM(G228:G329)</f>
        <v>0</v>
      </c>
    </row>
    <row r="331" spans="1:7">
      <c r="A331" s="353"/>
      <c r="B331" s="2"/>
      <c r="C331" s="1"/>
      <c r="D331" s="49"/>
      <c r="E331" s="398"/>
      <c r="F331" s="398"/>
      <c r="G331" s="398"/>
    </row>
    <row r="332" spans="1:7" ht="13">
      <c r="A332" s="353"/>
      <c r="B332" s="6" t="s">
        <v>531</v>
      </c>
      <c r="C332" s="5" t="s">
        <v>532</v>
      </c>
      <c r="D332" s="2"/>
      <c r="E332" s="398"/>
      <c r="F332" s="398"/>
      <c r="G332" s="398"/>
    </row>
    <row r="333" spans="1:7">
      <c r="A333" s="353"/>
      <c r="B333" s="2"/>
      <c r="C333" s="1"/>
      <c r="D333" s="2"/>
      <c r="E333" s="398"/>
      <c r="F333" s="398"/>
      <c r="G333" s="398"/>
    </row>
    <row r="334" spans="1:7" ht="12.65" customHeight="1">
      <c r="A334" s="353">
        <v>103</v>
      </c>
      <c r="B334" s="353" t="s">
        <v>38</v>
      </c>
      <c r="C334" s="354" t="s">
        <v>533</v>
      </c>
      <c r="D334" s="353"/>
      <c r="E334" s="357"/>
      <c r="F334" s="356"/>
      <c r="G334" s="359"/>
    </row>
    <row r="335" spans="1:7" ht="12.65" customHeight="1">
      <c r="A335" s="353"/>
      <c r="B335" s="353"/>
      <c r="C335" s="354" t="s">
        <v>534</v>
      </c>
      <c r="D335" s="353" t="s">
        <v>42</v>
      </c>
      <c r="E335" s="357">
        <v>60</v>
      </c>
      <c r="F335" s="356"/>
      <c r="G335" s="356">
        <f>E335*F335</f>
        <v>0</v>
      </c>
    </row>
    <row r="336" spans="1:7" ht="13">
      <c r="A336" s="366"/>
      <c r="B336" s="366"/>
      <c r="C336" s="367" t="s">
        <v>128</v>
      </c>
      <c r="D336" s="368"/>
      <c r="E336" s="369"/>
      <c r="F336" s="370"/>
      <c r="G336" s="371">
        <f>SUM(G334:G335)</f>
        <v>0</v>
      </c>
    </row>
    <row r="337" spans="1:7">
      <c r="A337" s="2"/>
      <c r="B337" s="2"/>
      <c r="C337" s="1"/>
      <c r="D337" s="2"/>
      <c r="E337" s="398"/>
      <c r="F337" s="398"/>
      <c r="G337" s="398"/>
    </row>
    <row r="339" spans="1:7">
      <c r="A339" s="2"/>
      <c r="B339" s="49"/>
      <c r="C339" s="1"/>
      <c r="D339" s="2"/>
      <c r="E339" s="3"/>
      <c r="F339" s="3"/>
      <c r="G339" s="3"/>
    </row>
  </sheetData>
  <printOptions gridLines="1" gridLinesSet="0"/>
  <pageMargins left="1.1811023622047245" right="0.39370078740157483" top="0.98425196850393704" bottom="0.98425196850393704" header="0.51181102362204722" footer="0.51181102362204722"/>
  <pageSetup paperSize="9" scale="96" firstPageNumber="8" fitToHeight="0" orientation="portrait" r:id="rId1"/>
  <headerFooter alignWithMargins="0"/>
  <rowBreaks count="1" manualBreakCount="1">
    <brk id="2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pageSetUpPr fitToPage="1"/>
  </sheetPr>
  <dimension ref="A1:G299"/>
  <sheetViews>
    <sheetView topLeftCell="A90" zoomScale="115" zoomScaleNormal="115" workbookViewId="0">
      <selection activeCell="D104" sqref="D104"/>
    </sheetView>
  </sheetViews>
  <sheetFormatPr defaultColWidth="8.75" defaultRowHeight="10"/>
  <cols>
    <col min="1" max="1" width="2.75" style="30" customWidth="1"/>
    <col min="2" max="2" width="6" style="30" customWidth="1"/>
    <col min="3" max="3" width="35.75" style="4" customWidth="1"/>
    <col min="4" max="4" width="4.5" style="30" customWidth="1"/>
    <col min="5" max="5" width="8.25" style="23" customWidth="1"/>
    <col min="6" max="6" width="11.25" style="23" customWidth="1"/>
    <col min="7" max="7" width="13.5" style="23" customWidth="1"/>
    <col min="8" max="245" width="8.75" style="4"/>
    <col min="246" max="246" width="2.25" style="4" customWidth="1"/>
    <col min="247" max="247" width="6" style="4" customWidth="1"/>
    <col min="248" max="248" width="35.75" style="4" customWidth="1"/>
    <col min="249" max="249" width="4.5" style="4" customWidth="1"/>
    <col min="250" max="250" width="8.25" style="4" customWidth="1"/>
    <col min="251" max="251" width="11.25" style="4" customWidth="1"/>
    <col min="252" max="252" width="13.5" style="4" customWidth="1"/>
    <col min="253" max="253" width="8.58203125" style="4" customWidth="1"/>
    <col min="254" max="255" width="0" style="4" hidden="1" customWidth="1"/>
    <col min="256" max="501" width="8.75" style="4"/>
    <col min="502" max="502" width="2.25" style="4" customWidth="1"/>
    <col min="503" max="503" width="6" style="4" customWidth="1"/>
    <col min="504" max="504" width="35.75" style="4" customWidth="1"/>
    <col min="505" max="505" width="4.5" style="4" customWidth="1"/>
    <col min="506" max="506" width="8.25" style="4" customWidth="1"/>
    <col min="507" max="507" width="11.25" style="4" customWidth="1"/>
    <col min="508" max="508" width="13.5" style="4" customWidth="1"/>
    <col min="509" max="509" width="8.58203125" style="4" customWidth="1"/>
    <col min="510" max="511" width="0" style="4" hidden="1" customWidth="1"/>
    <col min="512" max="757" width="8.75" style="4"/>
    <col min="758" max="758" width="2.25" style="4" customWidth="1"/>
    <col min="759" max="759" width="6" style="4" customWidth="1"/>
    <col min="760" max="760" width="35.75" style="4" customWidth="1"/>
    <col min="761" max="761" width="4.5" style="4" customWidth="1"/>
    <col min="762" max="762" width="8.25" style="4" customWidth="1"/>
    <col min="763" max="763" width="11.25" style="4" customWidth="1"/>
    <col min="764" max="764" width="13.5" style="4" customWidth="1"/>
    <col min="765" max="765" width="8.58203125" style="4" customWidth="1"/>
    <col min="766" max="767" width="0" style="4" hidden="1" customWidth="1"/>
    <col min="768" max="1013" width="8.75" style="4"/>
    <col min="1014" max="1014" width="2.25" style="4" customWidth="1"/>
    <col min="1015" max="1015" width="6" style="4" customWidth="1"/>
    <col min="1016" max="1016" width="35.75" style="4" customWidth="1"/>
    <col min="1017" max="1017" width="4.5" style="4" customWidth="1"/>
    <col min="1018" max="1018" width="8.25" style="4" customWidth="1"/>
    <col min="1019" max="1019" width="11.25" style="4" customWidth="1"/>
    <col min="1020" max="1020" width="13.5" style="4" customWidth="1"/>
    <col min="1021" max="1021" width="8.58203125" style="4" customWidth="1"/>
    <col min="1022" max="1023" width="0" style="4" hidden="1" customWidth="1"/>
    <col min="1024" max="1269" width="8.75" style="4"/>
    <col min="1270" max="1270" width="2.25" style="4" customWidth="1"/>
    <col min="1271" max="1271" width="6" style="4" customWidth="1"/>
    <col min="1272" max="1272" width="35.75" style="4" customWidth="1"/>
    <col min="1273" max="1273" width="4.5" style="4" customWidth="1"/>
    <col min="1274" max="1274" width="8.25" style="4" customWidth="1"/>
    <col min="1275" max="1275" width="11.25" style="4" customWidth="1"/>
    <col min="1276" max="1276" width="13.5" style="4" customWidth="1"/>
    <col min="1277" max="1277" width="8.58203125" style="4" customWidth="1"/>
    <col min="1278" max="1279" width="0" style="4" hidden="1" customWidth="1"/>
    <col min="1280" max="1525" width="8.75" style="4"/>
    <col min="1526" max="1526" width="2.25" style="4" customWidth="1"/>
    <col min="1527" max="1527" width="6" style="4" customWidth="1"/>
    <col min="1528" max="1528" width="35.75" style="4" customWidth="1"/>
    <col min="1529" max="1529" width="4.5" style="4" customWidth="1"/>
    <col min="1530" max="1530" width="8.25" style="4" customWidth="1"/>
    <col min="1531" max="1531" width="11.25" style="4" customWidth="1"/>
    <col min="1532" max="1532" width="13.5" style="4" customWidth="1"/>
    <col min="1533" max="1533" width="8.58203125" style="4" customWidth="1"/>
    <col min="1534" max="1535" width="0" style="4" hidden="1" customWidth="1"/>
    <col min="1536" max="1781" width="8.75" style="4"/>
    <col min="1782" max="1782" width="2.25" style="4" customWidth="1"/>
    <col min="1783" max="1783" width="6" style="4" customWidth="1"/>
    <col min="1784" max="1784" width="35.75" style="4" customWidth="1"/>
    <col min="1785" max="1785" width="4.5" style="4" customWidth="1"/>
    <col min="1786" max="1786" width="8.25" style="4" customWidth="1"/>
    <col min="1787" max="1787" width="11.25" style="4" customWidth="1"/>
    <col min="1788" max="1788" width="13.5" style="4" customWidth="1"/>
    <col min="1789" max="1789" width="8.58203125" style="4" customWidth="1"/>
    <col min="1790" max="1791" width="0" style="4" hidden="1" customWidth="1"/>
    <col min="1792" max="2037" width="8.75" style="4"/>
    <col min="2038" max="2038" width="2.25" style="4" customWidth="1"/>
    <col min="2039" max="2039" width="6" style="4" customWidth="1"/>
    <col min="2040" max="2040" width="35.75" style="4" customWidth="1"/>
    <col min="2041" max="2041" width="4.5" style="4" customWidth="1"/>
    <col min="2042" max="2042" width="8.25" style="4" customWidth="1"/>
    <col min="2043" max="2043" width="11.25" style="4" customWidth="1"/>
    <col min="2044" max="2044" width="13.5" style="4" customWidth="1"/>
    <col min="2045" max="2045" width="8.58203125" style="4" customWidth="1"/>
    <col min="2046" max="2047" width="0" style="4" hidden="1" customWidth="1"/>
    <col min="2048" max="2293" width="8.75" style="4"/>
    <col min="2294" max="2294" width="2.25" style="4" customWidth="1"/>
    <col min="2295" max="2295" width="6" style="4" customWidth="1"/>
    <col min="2296" max="2296" width="35.75" style="4" customWidth="1"/>
    <col min="2297" max="2297" width="4.5" style="4" customWidth="1"/>
    <col min="2298" max="2298" width="8.25" style="4" customWidth="1"/>
    <col min="2299" max="2299" width="11.25" style="4" customWidth="1"/>
    <col min="2300" max="2300" width="13.5" style="4" customWidth="1"/>
    <col min="2301" max="2301" width="8.58203125" style="4" customWidth="1"/>
    <col min="2302" max="2303" width="0" style="4" hidden="1" customWidth="1"/>
    <col min="2304" max="2549" width="8.75" style="4"/>
    <col min="2550" max="2550" width="2.25" style="4" customWidth="1"/>
    <col min="2551" max="2551" width="6" style="4" customWidth="1"/>
    <col min="2552" max="2552" width="35.75" style="4" customWidth="1"/>
    <col min="2553" max="2553" width="4.5" style="4" customWidth="1"/>
    <col min="2554" max="2554" width="8.25" style="4" customWidth="1"/>
    <col min="2555" max="2555" width="11.25" style="4" customWidth="1"/>
    <col min="2556" max="2556" width="13.5" style="4" customWidth="1"/>
    <col min="2557" max="2557" width="8.58203125" style="4" customWidth="1"/>
    <col min="2558" max="2559" width="0" style="4" hidden="1" customWidth="1"/>
    <col min="2560" max="2805" width="8.75" style="4"/>
    <col min="2806" max="2806" width="2.25" style="4" customWidth="1"/>
    <col min="2807" max="2807" width="6" style="4" customWidth="1"/>
    <col min="2808" max="2808" width="35.75" style="4" customWidth="1"/>
    <col min="2809" max="2809" width="4.5" style="4" customWidth="1"/>
    <col min="2810" max="2810" width="8.25" style="4" customWidth="1"/>
    <col min="2811" max="2811" width="11.25" style="4" customWidth="1"/>
    <col min="2812" max="2812" width="13.5" style="4" customWidth="1"/>
    <col min="2813" max="2813" width="8.58203125" style="4" customWidth="1"/>
    <col min="2814" max="2815" width="0" style="4" hidden="1" customWidth="1"/>
    <col min="2816" max="3061" width="8.75" style="4"/>
    <col min="3062" max="3062" width="2.25" style="4" customWidth="1"/>
    <col min="3063" max="3063" width="6" style="4" customWidth="1"/>
    <col min="3064" max="3064" width="35.75" style="4" customWidth="1"/>
    <col min="3065" max="3065" width="4.5" style="4" customWidth="1"/>
    <col min="3066" max="3066" width="8.25" style="4" customWidth="1"/>
    <col min="3067" max="3067" width="11.25" style="4" customWidth="1"/>
    <col min="3068" max="3068" width="13.5" style="4" customWidth="1"/>
    <col min="3069" max="3069" width="8.58203125" style="4" customWidth="1"/>
    <col min="3070" max="3071" width="0" style="4" hidden="1" customWidth="1"/>
    <col min="3072" max="3317" width="8.75" style="4"/>
    <col min="3318" max="3318" width="2.25" style="4" customWidth="1"/>
    <col min="3319" max="3319" width="6" style="4" customWidth="1"/>
    <col min="3320" max="3320" width="35.75" style="4" customWidth="1"/>
    <col min="3321" max="3321" width="4.5" style="4" customWidth="1"/>
    <col min="3322" max="3322" width="8.25" style="4" customWidth="1"/>
    <col min="3323" max="3323" width="11.25" style="4" customWidth="1"/>
    <col min="3324" max="3324" width="13.5" style="4" customWidth="1"/>
    <col min="3325" max="3325" width="8.58203125" style="4" customWidth="1"/>
    <col min="3326" max="3327" width="0" style="4" hidden="1" customWidth="1"/>
    <col min="3328" max="3573" width="8.75" style="4"/>
    <col min="3574" max="3574" width="2.25" style="4" customWidth="1"/>
    <col min="3575" max="3575" width="6" style="4" customWidth="1"/>
    <col min="3576" max="3576" width="35.75" style="4" customWidth="1"/>
    <col min="3577" max="3577" width="4.5" style="4" customWidth="1"/>
    <col min="3578" max="3578" width="8.25" style="4" customWidth="1"/>
    <col min="3579" max="3579" width="11.25" style="4" customWidth="1"/>
    <col min="3580" max="3580" width="13.5" style="4" customWidth="1"/>
    <col min="3581" max="3581" width="8.58203125" style="4" customWidth="1"/>
    <col min="3582" max="3583" width="0" style="4" hidden="1" customWidth="1"/>
    <col min="3584" max="3829" width="8.75" style="4"/>
    <col min="3830" max="3830" width="2.25" style="4" customWidth="1"/>
    <col min="3831" max="3831" width="6" style="4" customWidth="1"/>
    <col min="3832" max="3832" width="35.75" style="4" customWidth="1"/>
    <col min="3833" max="3833" width="4.5" style="4" customWidth="1"/>
    <col min="3834" max="3834" width="8.25" style="4" customWidth="1"/>
    <col min="3835" max="3835" width="11.25" style="4" customWidth="1"/>
    <col min="3836" max="3836" width="13.5" style="4" customWidth="1"/>
    <col min="3837" max="3837" width="8.58203125" style="4" customWidth="1"/>
    <col min="3838" max="3839" width="0" style="4" hidden="1" customWidth="1"/>
    <col min="3840" max="4085" width="8.75" style="4"/>
    <col min="4086" max="4086" width="2.25" style="4" customWidth="1"/>
    <col min="4087" max="4087" width="6" style="4" customWidth="1"/>
    <col min="4088" max="4088" width="35.75" style="4" customWidth="1"/>
    <col min="4089" max="4089" width="4.5" style="4" customWidth="1"/>
    <col min="4090" max="4090" width="8.25" style="4" customWidth="1"/>
    <col min="4091" max="4091" width="11.25" style="4" customWidth="1"/>
    <col min="4092" max="4092" width="13.5" style="4" customWidth="1"/>
    <col min="4093" max="4093" width="8.58203125" style="4" customWidth="1"/>
    <col min="4094" max="4095" width="0" style="4" hidden="1" customWidth="1"/>
    <col min="4096" max="4341" width="8.75" style="4"/>
    <col min="4342" max="4342" width="2.25" style="4" customWidth="1"/>
    <col min="4343" max="4343" width="6" style="4" customWidth="1"/>
    <col min="4344" max="4344" width="35.75" style="4" customWidth="1"/>
    <col min="4345" max="4345" width="4.5" style="4" customWidth="1"/>
    <col min="4346" max="4346" width="8.25" style="4" customWidth="1"/>
    <col min="4347" max="4347" width="11.25" style="4" customWidth="1"/>
    <col min="4348" max="4348" width="13.5" style="4" customWidth="1"/>
    <col min="4349" max="4349" width="8.58203125" style="4" customWidth="1"/>
    <col min="4350" max="4351" width="0" style="4" hidden="1" customWidth="1"/>
    <col min="4352" max="4597" width="8.75" style="4"/>
    <col min="4598" max="4598" width="2.25" style="4" customWidth="1"/>
    <col min="4599" max="4599" width="6" style="4" customWidth="1"/>
    <col min="4600" max="4600" width="35.75" style="4" customWidth="1"/>
    <col min="4601" max="4601" width="4.5" style="4" customWidth="1"/>
    <col min="4602" max="4602" width="8.25" style="4" customWidth="1"/>
    <col min="4603" max="4603" width="11.25" style="4" customWidth="1"/>
    <col min="4604" max="4604" width="13.5" style="4" customWidth="1"/>
    <col min="4605" max="4605" width="8.58203125" style="4" customWidth="1"/>
    <col min="4606" max="4607" width="0" style="4" hidden="1" customWidth="1"/>
    <col min="4608" max="4853" width="8.75" style="4"/>
    <col min="4854" max="4854" width="2.25" style="4" customWidth="1"/>
    <col min="4855" max="4855" width="6" style="4" customWidth="1"/>
    <col min="4856" max="4856" width="35.75" style="4" customWidth="1"/>
    <col min="4857" max="4857" width="4.5" style="4" customWidth="1"/>
    <col min="4858" max="4858" width="8.25" style="4" customWidth="1"/>
    <col min="4859" max="4859" width="11.25" style="4" customWidth="1"/>
    <col min="4860" max="4860" width="13.5" style="4" customWidth="1"/>
    <col min="4861" max="4861" width="8.58203125" style="4" customWidth="1"/>
    <col min="4862" max="4863" width="0" style="4" hidden="1" customWidth="1"/>
    <col min="4864" max="5109" width="8.75" style="4"/>
    <col min="5110" max="5110" width="2.25" style="4" customWidth="1"/>
    <col min="5111" max="5111" width="6" style="4" customWidth="1"/>
    <col min="5112" max="5112" width="35.75" style="4" customWidth="1"/>
    <col min="5113" max="5113" width="4.5" style="4" customWidth="1"/>
    <col min="5114" max="5114" width="8.25" style="4" customWidth="1"/>
    <col min="5115" max="5115" width="11.25" style="4" customWidth="1"/>
    <col min="5116" max="5116" width="13.5" style="4" customWidth="1"/>
    <col min="5117" max="5117" width="8.58203125" style="4" customWidth="1"/>
    <col min="5118" max="5119" width="0" style="4" hidden="1" customWidth="1"/>
    <col min="5120" max="5365" width="8.75" style="4"/>
    <col min="5366" max="5366" width="2.25" style="4" customWidth="1"/>
    <col min="5367" max="5367" width="6" style="4" customWidth="1"/>
    <col min="5368" max="5368" width="35.75" style="4" customWidth="1"/>
    <col min="5369" max="5369" width="4.5" style="4" customWidth="1"/>
    <col min="5370" max="5370" width="8.25" style="4" customWidth="1"/>
    <col min="5371" max="5371" width="11.25" style="4" customWidth="1"/>
    <col min="5372" max="5372" width="13.5" style="4" customWidth="1"/>
    <col min="5373" max="5373" width="8.58203125" style="4" customWidth="1"/>
    <col min="5374" max="5375" width="0" style="4" hidden="1" customWidth="1"/>
    <col min="5376" max="5621" width="8.75" style="4"/>
    <col min="5622" max="5622" width="2.25" style="4" customWidth="1"/>
    <col min="5623" max="5623" width="6" style="4" customWidth="1"/>
    <col min="5624" max="5624" width="35.75" style="4" customWidth="1"/>
    <col min="5625" max="5625" width="4.5" style="4" customWidth="1"/>
    <col min="5626" max="5626" width="8.25" style="4" customWidth="1"/>
    <col min="5627" max="5627" width="11.25" style="4" customWidth="1"/>
    <col min="5628" max="5628" width="13.5" style="4" customWidth="1"/>
    <col min="5629" max="5629" width="8.58203125" style="4" customWidth="1"/>
    <col min="5630" max="5631" width="0" style="4" hidden="1" customWidth="1"/>
    <col min="5632" max="5877" width="8.75" style="4"/>
    <col min="5878" max="5878" width="2.25" style="4" customWidth="1"/>
    <col min="5879" max="5879" width="6" style="4" customWidth="1"/>
    <col min="5880" max="5880" width="35.75" style="4" customWidth="1"/>
    <col min="5881" max="5881" width="4.5" style="4" customWidth="1"/>
    <col min="5882" max="5882" width="8.25" style="4" customWidth="1"/>
    <col min="5883" max="5883" width="11.25" style="4" customWidth="1"/>
    <col min="5884" max="5884" width="13.5" style="4" customWidth="1"/>
    <col min="5885" max="5885" width="8.58203125" style="4" customWidth="1"/>
    <col min="5886" max="5887" width="0" style="4" hidden="1" customWidth="1"/>
    <col min="5888" max="6133" width="8.75" style="4"/>
    <col min="6134" max="6134" width="2.25" style="4" customWidth="1"/>
    <col min="6135" max="6135" width="6" style="4" customWidth="1"/>
    <col min="6136" max="6136" width="35.75" style="4" customWidth="1"/>
    <col min="6137" max="6137" width="4.5" style="4" customWidth="1"/>
    <col min="6138" max="6138" width="8.25" style="4" customWidth="1"/>
    <col min="6139" max="6139" width="11.25" style="4" customWidth="1"/>
    <col min="6140" max="6140" width="13.5" style="4" customWidth="1"/>
    <col min="6141" max="6141" width="8.58203125" style="4" customWidth="1"/>
    <col min="6142" max="6143" width="0" style="4" hidden="1" customWidth="1"/>
    <col min="6144" max="6389" width="8.75" style="4"/>
    <col min="6390" max="6390" width="2.25" style="4" customWidth="1"/>
    <col min="6391" max="6391" width="6" style="4" customWidth="1"/>
    <col min="6392" max="6392" width="35.75" style="4" customWidth="1"/>
    <col min="6393" max="6393" width="4.5" style="4" customWidth="1"/>
    <col min="6394" max="6394" width="8.25" style="4" customWidth="1"/>
    <col min="6395" max="6395" width="11.25" style="4" customWidth="1"/>
    <col min="6396" max="6396" width="13.5" style="4" customWidth="1"/>
    <col min="6397" max="6397" width="8.58203125" style="4" customWidth="1"/>
    <col min="6398" max="6399" width="0" style="4" hidden="1" customWidth="1"/>
    <col min="6400" max="6645" width="8.75" style="4"/>
    <col min="6646" max="6646" width="2.25" style="4" customWidth="1"/>
    <col min="6647" max="6647" width="6" style="4" customWidth="1"/>
    <col min="6648" max="6648" width="35.75" style="4" customWidth="1"/>
    <col min="6649" max="6649" width="4.5" style="4" customWidth="1"/>
    <col min="6650" max="6650" width="8.25" style="4" customWidth="1"/>
    <col min="6651" max="6651" width="11.25" style="4" customWidth="1"/>
    <col min="6652" max="6652" width="13.5" style="4" customWidth="1"/>
    <col min="6653" max="6653" width="8.58203125" style="4" customWidth="1"/>
    <col min="6654" max="6655" width="0" style="4" hidden="1" customWidth="1"/>
    <col min="6656" max="6901" width="8.75" style="4"/>
    <col min="6902" max="6902" width="2.25" style="4" customWidth="1"/>
    <col min="6903" max="6903" width="6" style="4" customWidth="1"/>
    <col min="6904" max="6904" width="35.75" style="4" customWidth="1"/>
    <col min="6905" max="6905" width="4.5" style="4" customWidth="1"/>
    <col min="6906" max="6906" width="8.25" style="4" customWidth="1"/>
    <col min="6907" max="6907" width="11.25" style="4" customWidth="1"/>
    <col min="6908" max="6908" width="13.5" style="4" customWidth="1"/>
    <col min="6909" max="6909" width="8.58203125" style="4" customWidth="1"/>
    <col min="6910" max="6911" width="0" style="4" hidden="1" customWidth="1"/>
    <col min="6912" max="7157" width="8.75" style="4"/>
    <col min="7158" max="7158" width="2.25" style="4" customWidth="1"/>
    <col min="7159" max="7159" width="6" style="4" customWidth="1"/>
    <col min="7160" max="7160" width="35.75" style="4" customWidth="1"/>
    <col min="7161" max="7161" width="4.5" style="4" customWidth="1"/>
    <col min="7162" max="7162" width="8.25" style="4" customWidth="1"/>
    <col min="7163" max="7163" width="11.25" style="4" customWidth="1"/>
    <col min="7164" max="7164" width="13.5" style="4" customWidth="1"/>
    <col min="7165" max="7165" width="8.58203125" style="4" customWidth="1"/>
    <col min="7166" max="7167" width="0" style="4" hidden="1" customWidth="1"/>
    <col min="7168" max="7413" width="8.75" style="4"/>
    <col min="7414" max="7414" width="2.25" style="4" customWidth="1"/>
    <col min="7415" max="7415" width="6" style="4" customWidth="1"/>
    <col min="7416" max="7416" width="35.75" style="4" customWidth="1"/>
    <col min="7417" max="7417" width="4.5" style="4" customWidth="1"/>
    <col min="7418" max="7418" width="8.25" style="4" customWidth="1"/>
    <col min="7419" max="7419" width="11.25" style="4" customWidth="1"/>
    <col min="7420" max="7420" width="13.5" style="4" customWidth="1"/>
    <col min="7421" max="7421" width="8.58203125" style="4" customWidth="1"/>
    <col min="7422" max="7423" width="0" style="4" hidden="1" customWidth="1"/>
    <col min="7424" max="7669" width="8.75" style="4"/>
    <col min="7670" max="7670" width="2.25" style="4" customWidth="1"/>
    <col min="7671" max="7671" width="6" style="4" customWidth="1"/>
    <col min="7672" max="7672" width="35.75" style="4" customWidth="1"/>
    <col min="7673" max="7673" width="4.5" style="4" customWidth="1"/>
    <col min="7674" max="7674" width="8.25" style="4" customWidth="1"/>
    <col min="7675" max="7675" width="11.25" style="4" customWidth="1"/>
    <col min="7676" max="7676" width="13.5" style="4" customWidth="1"/>
    <col min="7677" max="7677" width="8.58203125" style="4" customWidth="1"/>
    <col min="7678" max="7679" width="0" style="4" hidden="1" customWidth="1"/>
    <col min="7680" max="7925" width="8.75" style="4"/>
    <col min="7926" max="7926" width="2.25" style="4" customWidth="1"/>
    <col min="7927" max="7927" width="6" style="4" customWidth="1"/>
    <col min="7928" max="7928" width="35.75" style="4" customWidth="1"/>
    <col min="7929" max="7929" width="4.5" style="4" customWidth="1"/>
    <col min="7930" max="7930" width="8.25" style="4" customWidth="1"/>
    <col min="7931" max="7931" width="11.25" style="4" customWidth="1"/>
    <col min="7932" max="7932" width="13.5" style="4" customWidth="1"/>
    <col min="7933" max="7933" width="8.58203125" style="4" customWidth="1"/>
    <col min="7934" max="7935" width="0" style="4" hidden="1" customWidth="1"/>
    <col min="7936" max="8181" width="8.75" style="4"/>
    <col min="8182" max="8182" width="2.25" style="4" customWidth="1"/>
    <col min="8183" max="8183" width="6" style="4" customWidth="1"/>
    <col min="8184" max="8184" width="35.75" style="4" customWidth="1"/>
    <col min="8185" max="8185" width="4.5" style="4" customWidth="1"/>
    <col min="8186" max="8186" width="8.25" style="4" customWidth="1"/>
    <col min="8187" max="8187" width="11.25" style="4" customWidth="1"/>
    <col min="8188" max="8188" width="13.5" style="4" customWidth="1"/>
    <col min="8189" max="8189" width="8.58203125" style="4" customWidth="1"/>
    <col min="8190" max="8191" width="0" style="4" hidden="1" customWidth="1"/>
    <col min="8192" max="8437" width="8.75" style="4"/>
    <col min="8438" max="8438" width="2.25" style="4" customWidth="1"/>
    <col min="8439" max="8439" width="6" style="4" customWidth="1"/>
    <col min="8440" max="8440" width="35.75" style="4" customWidth="1"/>
    <col min="8441" max="8441" width="4.5" style="4" customWidth="1"/>
    <col min="8442" max="8442" width="8.25" style="4" customWidth="1"/>
    <col min="8443" max="8443" width="11.25" style="4" customWidth="1"/>
    <col min="8444" max="8444" width="13.5" style="4" customWidth="1"/>
    <col min="8445" max="8445" width="8.58203125" style="4" customWidth="1"/>
    <col min="8446" max="8447" width="0" style="4" hidden="1" customWidth="1"/>
    <col min="8448" max="8693" width="8.75" style="4"/>
    <col min="8694" max="8694" width="2.25" style="4" customWidth="1"/>
    <col min="8695" max="8695" width="6" style="4" customWidth="1"/>
    <col min="8696" max="8696" width="35.75" style="4" customWidth="1"/>
    <col min="8697" max="8697" width="4.5" style="4" customWidth="1"/>
    <col min="8698" max="8698" width="8.25" style="4" customWidth="1"/>
    <col min="8699" max="8699" width="11.25" style="4" customWidth="1"/>
    <col min="8700" max="8700" width="13.5" style="4" customWidth="1"/>
    <col min="8701" max="8701" width="8.58203125" style="4" customWidth="1"/>
    <col min="8702" max="8703" width="0" style="4" hidden="1" customWidth="1"/>
    <col min="8704" max="8949" width="8.75" style="4"/>
    <col min="8950" max="8950" width="2.25" style="4" customWidth="1"/>
    <col min="8951" max="8951" width="6" style="4" customWidth="1"/>
    <col min="8952" max="8952" width="35.75" style="4" customWidth="1"/>
    <col min="8953" max="8953" width="4.5" style="4" customWidth="1"/>
    <col min="8954" max="8954" width="8.25" style="4" customWidth="1"/>
    <col min="8955" max="8955" width="11.25" style="4" customWidth="1"/>
    <col min="8956" max="8956" width="13.5" style="4" customWidth="1"/>
    <col min="8957" max="8957" width="8.58203125" style="4" customWidth="1"/>
    <col min="8958" max="8959" width="0" style="4" hidden="1" customWidth="1"/>
    <col min="8960" max="9205" width="8.75" style="4"/>
    <col min="9206" max="9206" width="2.25" style="4" customWidth="1"/>
    <col min="9207" max="9207" width="6" style="4" customWidth="1"/>
    <col min="9208" max="9208" width="35.75" style="4" customWidth="1"/>
    <col min="9209" max="9209" width="4.5" style="4" customWidth="1"/>
    <col min="9210" max="9210" width="8.25" style="4" customWidth="1"/>
    <col min="9211" max="9211" width="11.25" style="4" customWidth="1"/>
    <col min="9212" max="9212" width="13.5" style="4" customWidth="1"/>
    <col min="9213" max="9213" width="8.58203125" style="4" customWidth="1"/>
    <col min="9214" max="9215" width="0" style="4" hidden="1" customWidth="1"/>
    <col min="9216" max="9461" width="8.75" style="4"/>
    <col min="9462" max="9462" width="2.25" style="4" customWidth="1"/>
    <col min="9463" max="9463" width="6" style="4" customWidth="1"/>
    <col min="9464" max="9464" width="35.75" style="4" customWidth="1"/>
    <col min="9465" max="9465" width="4.5" style="4" customWidth="1"/>
    <col min="9466" max="9466" width="8.25" style="4" customWidth="1"/>
    <col min="9467" max="9467" width="11.25" style="4" customWidth="1"/>
    <col min="9468" max="9468" width="13.5" style="4" customWidth="1"/>
    <col min="9469" max="9469" width="8.58203125" style="4" customWidth="1"/>
    <col min="9470" max="9471" width="0" style="4" hidden="1" customWidth="1"/>
    <col min="9472" max="9717" width="8.75" style="4"/>
    <col min="9718" max="9718" width="2.25" style="4" customWidth="1"/>
    <col min="9719" max="9719" width="6" style="4" customWidth="1"/>
    <col min="9720" max="9720" width="35.75" style="4" customWidth="1"/>
    <col min="9721" max="9721" width="4.5" style="4" customWidth="1"/>
    <col min="9722" max="9722" width="8.25" style="4" customWidth="1"/>
    <col min="9723" max="9723" width="11.25" style="4" customWidth="1"/>
    <col min="9724" max="9724" width="13.5" style="4" customWidth="1"/>
    <col min="9725" max="9725" width="8.58203125" style="4" customWidth="1"/>
    <col min="9726" max="9727" width="0" style="4" hidden="1" customWidth="1"/>
    <col min="9728" max="9973" width="8.75" style="4"/>
    <col min="9974" max="9974" width="2.25" style="4" customWidth="1"/>
    <col min="9975" max="9975" width="6" style="4" customWidth="1"/>
    <col min="9976" max="9976" width="35.75" style="4" customWidth="1"/>
    <col min="9977" max="9977" width="4.5" style="4" customWidth="1"/>
    <col min="9978" max="9978" width="8.25" style="4" customWidth="1"/>
    <col min="9979" max="9979" width="11.25" style="4" customWidth="1"/>
    <col min="9980" max="9980" width="13.5" style="4" customWidth="1"/>
    <col min="9981" max="9981" width="8.58203125" style="4" customWidth="1"/>
    <col min="9982" max="9983" width="0" style="4" hidden="1" customWidth="1"/>
    <col min="9984" max="10229" width="8.75" style="4"/>
    <col min="10230" max="10230" width="2.25" style="4" customWidth="1"/>
    <col min="10231" max="10231" width="6" style="4" customWidth="1"/>
    <col min="10232" max="10232" width="35.75" style="4" customWidth="1"/>
    <col min="10233" max="10233" width="4.5" style="4" customWidth="1"/>
    <col min="10234" max="10234" width="8.25" style="4" customWidth="1"/>
    <col min="10235" max="10235" width="11.25" style="4" customWidth="1"/>
    <col min="10236" max="10236" width="13.5" style="4" customWidth="1"/>
    <col min="10237" max="10237" width="8.58203125" style="4" customWidth="1"/>
    <col min="10238" max="10239" width="0" style="4" hidden="1" customWidth="1"/>
    <col min="10240" max="10485" width="8.75" style="4"/>
    <col min="10486" max="10486" width="2.25" style="4" customWidth="1"/>
    <col min="10487" max="10487" width="6" style="4" customWidth="1"/>
    <col min="10488" max="10488" width="35.75" style="4" customWidth="1"/>
    <col min="10489" max="10489" width="4.5" style="4" customWidth="1"/>
    <col min="10490" max="10490" width="8.25" style="4" customWidth="1"/>
    <col min="10491" max="10491" width="11.25" style="4" customWidth="1"/>
    <col min="10492" max="10492" width="13.5" style="4" customWidth="1"/>
    <col min="10493" max="10493" width="8.58203125" style="4" customWidth="1"/>
    <col min="10494" max="10495" width="0" style="4" hidden="1" customWidth="1"/>
    <col min="10496" max="10741" width="8.75" style="4"/>
    <col min="10742" max="10742" width="2.25" style="4" customWidth="1"/>
    <col min="10743" max="10743" width="6" style="4" customWidth="1"/>
    <col min="10744" max="10744" width="35.75" style="4" customWidth="1"/>
    <col min="10745" max="10745" width="4.5" style="4" customWidth="1"/>
    <col min="10746" max="10746" width="8.25" style="4" customWidth="1"/>
    <col min="10747" max="10747" width="11.25" style="4" customWidth="1"/>
    <col min="10748" max="10748" width="13.5" style="4" customWidth="1"/>
    <col min="10749" max="10749" width="8.58203125" style="4" customWidth="1"/>
    <col min="10750" max="10751" width="0" style="4" hidden="1" customWidth="1"/>
    <col min="10752" max="10997" width="8.75" style="4"/>
    <col min="10998" max="10998" width="2.25" style="4" customWidth="1"/>
    <col min="10999" max="10999" width="6" style="4" customWidth="1"/>
    <col min="11000" max="11000" width="35.75" style="4" customWidth="1"/>
    <col min="11001" max="11001" width="4.5" style="4" customWidth="1"/>
    <col min="11002" max="11002" width="8.25" style="4" customWidth="1"/>
    <col min="11003" max="11003" width="11.25" style="4" customWidth="1"/>
    <col min="11004" max="11004" width="13.5" style="4" customWidth="1"/>
    <col min="11005" max="11005" width="8.58203125" style="4" customWidth="1"/>
    <col min="11006" max="11007" width="0" style="4" hidden="1" customWidth="1"/>
    <col min="11008" max="11253" width="8.75" style="4"/>
    <col min="11254" max="11254" width="2.25" style="4" customWidth="1"/>
    <col min="11255" max="11255" width="6" style="4" customWidth="1"/>
    <col min="11256" max="11256" width="35.75" style="4" customWidth="1"/>
    <col min="11257" max="11257" width="4.5" style="4" customWidth="1"/>
    <col min="11258" max="11258" width="8.25" style="4" customWidth="1"/>
    <col min="11259" max="11259" width="11.25" style="4" customWidth="1"/>
    <col min="11260" max="11260" width="13.5" style="4" customWidth="1"/>
    <col min="11261" max="11261" width="8.58203125" style="4" customWidth="1"/>
    <col min="11262" max="11263" width="0" style="4" hidden="1" customWidth="1"/>
    <col min="11264" max="11509" width="8.75" style="4"/>
    <col min="11510" max="11510" width="2.25" style="4" customWidth="1"/>
    <col min="11511" max="11511" width="6" style="4" customWidth="1"/>
    <col min="11512" max="11512" width="35.75" style="4" customWidth="1"/>
    <col min="11513" max="11513" width="4.5" style="4" customWidth="1"/>
    <col min="11514" max="11514" width="8.25" style="4" customWidth="1"/>
    <col min="11515" max="11515" width="11.25" style="4" customWidth="1"/>
    <col min="11516" max="11516" width="13.5" style="4" customWidth="1"/>
    <col min="11517" max="11517" width="8.58203125" style="4" customWidth="1"/>
    <col min="11518" max="11519" width="0" style="4" hidden="1" customWidth="1"/>
    <col min="11520" max="11765" width="8.75" style="4"/>
    <col min="11766" max="11766" width="2.25" style="4" customWidth="1"/>
    <col min="11767" max="11767" width="6" style="4" customWidth="1"/>
    <col min="11768" max="11768" width="35.75" style="4" customWidth="1"/>
    <col min="11769" max="11769" width="4.5" style="4" customWidth="1"/>
    <col min="11770" max="11770" width="8.25" style="4" customWidth="1"/>
    <col min="11771" max="11771" width="11.25" style="4" customWidth="1"/>
    <col min="11772" max="11772" width="13.5" style="4" customWidth="1"/>
    <col min="11773" max="11773" width="8.58203125" style="4" customWidth="1"/>
    <col min="11774" max="11775" width="0" style="4" hidden="1" customWidth="1"/>
    <col min="11776" max="12021" width="8.75" style="4"/>
    <col min="12022" max="12022" width="2.25" style="4" customWidth="1"/>
    <col min="12023" max="12023" width="6" style="4" customWidth="1"/>
    <col min="12024" max="12024" width="35.75" style="4" customWidth="1"/>
    <col min="12025" max="12025" width="4.5" style="4" customWidth="1"/>
    <col min="12026" max="12026" width="8.25" style="4" customWidth="1"/>
    <col min="12027" max="12027" width="11.25" style="4" customWidth="1"/>
    <col min="12028" max="12028" width="13.5" style="4" customWidth="1"/>
    <col min="12029" max="12029" width="8.58203125" style="4" customWidth="1"/>
    <col min="12030" max="12031" width="0" style="4" hidden="1" customWidth="1"/>
    <col min="12032" max="12277" width="8.75" style="4"/>
    <col min="12278" max="12278" width="2.25" style="4" customWidth="1"/>
    <col min="12279" max="12279" width="6" style="4" customWidth="1"/>
    <col min="12280" max="12280" width="35.75" style="4" customWidth="1"/>
    <col min="12281" max="12281" width="4.5" style="4" customWidth="1"/>
    <col min="12282" max="12282" width="8.25" style="4" customWidth="1"/>
    <col min="12283" max="12283" width="11.25" style="4" customWidth="1"/>
    <col min="12284" max="12284" width="13.5" style="4" customWidth="1"/>
    <col min="12285" max="12285" width="8.58203125" style="4" customWidth="1"/>
    <col min="12286" max="12287" width="0" style="4" hidden="1" customWidth="1"/>
    <col min="12288" max="12533" width="8.75" style="4"/>
    <col min="12534" max="12534" width="2.25" style="4" customWidth="1"/>
    <col min="12535" max="12535" width="6" style="4" customWidth="1"/>
    <col min="12536" max="12536" width="35.75" style="4" customWidth="1"/>
    <col min="12537" max="12537" width="4.5" style="4" customWidth="1"/>
    <col min="12538" max="12538" width="8.25" style="4" customWidth="1"/>
    <col min="12539" max="12539" width="11.25" style="4" customWidth="1"/>
    <col min="12540" max="12540" width="13.5" style="4" customWidth="1"/>
    <col min="12541" max="12541" width="8.58203125" style="4" customWidth="1"/>
    <col min="12542" max="12543" width="0" style="4" hidden="1" customWidth="1"/>
    <col min="12544" max="12789" width="8.75" style="4"/>
    <col min="12790" max="12790" width="2.25" style="4" customWidth="1"/>
    <col min="12791" max="12791" width="6" style="4" customWidth="1"/>
    <col min="12792" max="12792" width="35.75" style="4" customWidth="1"/>
    <col min="12793" max="12793" width="4.5" style="4" customWidth="1"/>
    <col min="12794" max="12794" width="8.25" style="4" customWidth="1"/>
    <col min="12795" max="12795" width="11.25" style="4" customWidth="1"/>
    <col min="12796" max="12796" width="13.5" style="4" customWidth="1"/>
    <col min="12797" max="12797" width="8.58203125" style="4" customWidth="1"/>
    <col min="12798" max="12799" width="0" style="4" hidden="1" customWidth="1"/>
    <col min="12800" max="13045" width="8.75" style="4"/>
    <col min="13046" max="13046" width="2.25" style="4" customWidth="1"/>
    <col min="13047" max="13047" width="6" style="4" customWidth="1"/>
    <col min="13048" max="13048" width="35.75" style="4" customWidth="1"/>
    <col min="13049" max="13049" width="4.5" style="4" customWidth="1"/>
    <col min="13050" max="13050" width="8.25" style="4" customWidth="1"/>
    <col min="13051" max="13051" width="11.25" style="4" customWidth="1"/>
    <col min="13052" max="13052" width="13.5" style="4" customWidth="1"/>
    <col min="13053" max="13053" width="8.58203125" style="4" customWidth="1"/>
    <col min="13054" max="13055" width="0" style="4" hidden="1" customWidth="1"/>
    <col min="13056" max="13301" width="8.75" style="4"/>
    <col min="13302" max="13302" width="2.25" style="4" customWidth="1"/>
    <col min="13303" max="13303" width="6" style="4" customWidth="1"/>
    <col min="13304" max="13304" width="35.75" style="4" customWidth="1"/>
    <col min="13305" max="13305" width="4.5" style="4" customWidth="1"/>
    <col min="13306" max="13306" width="8.25" style="4" customWidth="1"/>
    <col min="13307" max="13307" width="11.25" style="4" customWidth="1"/>
    <col min="13308" max="13308" width="13.5" style="4" customWidth="1"/>
    <col min="13309" max="13309" width="8.58203125" style="4" customWidth="1"/>
    <col min="13310" max="13311" width="0" style="4" hidden="1" customWidth="1"/>
    <col min="13312" max="13557" width="8.75" style="4"/>
    <col min="13558" max="13558" width="2.25" style="4" customWidth="1"/>
    <col min="13559" max="13559" width="6" style="4" customWidth="1"/>
    <col min="13560" max="13560" width="35.75" style="4" customWidth="1"/>
    <col min="13561" max="13561" width="4.5" style="4" customWidth="1"/>
    <col min="13562" max="13562" width="8.25" style="4" customWidth="1"/>
    <col min="13563" max="13563" width="11.25" style="4" customWidth="1"/>
    <col min="13564" max="13564" width="13.5" style="4" customWidth="1"/>
    <col min="13565" max="13565" width="8.58203125" style="4" customWidth="1"/>
    <col min="13566" max="13567" width="0" style="4" hidden="1" customWidth="1"/>
    <col min="13568" max="13813" width="8.75" style="4"/>
    <col min="13814" max="13814" width="2.25" style="4" customWidth="1"/>
    <col min="13815" max="13815" width="6" style="4" customWidth="1"/>
    <col min="13816" max="13816" width="35.75" style="4" customWidth="1"/>
    <col min="13817" max="13817" width="4.5" style="4" customWidth="1"/>
    <col min="13818" max="13818" width="8.25" style="4" customWidth="1"/>
    <col min="13819" max="13819" width="11.25" style="4" customWidth="1"/>
    <col min="13820" max="13820" width="13.5" style="4" customWidth="1"/>
    <col min="13821" max="13821" width="8.58203125" style="4" customWidth="1"/>
    <col min="13822" max="13823" width="0" style="4" hidden="1" customWidth="1"/>
    <col min="13824" max="14069" width="8.75" style="4"/>
    <col min="14070" max="14070" width="2.25" style="4" customWidth="1"/>
    <col min="14071" max="14071" width="6" style="4" customWidth="1"/>
    <col min="14072" max="14072" width="35.75" style="4" customWidth="1"/>
    <col min="14073" max="14073" width="4.5" style="4" customWidth="1"/>
    <col min="14074" max="14074" width="8.25" style="4" customWidth="1"/>
    <col min="14075" max="14075" width="11.25" style="4" customWidth="1"/>
    <col min="14076" max="14076" width="13.5" style="4" customWidth="1"/>
    <col min="14077" max="14077" width="8.58203125" style="4" customWidth="1"/>
    <col min="14078" max="14079" width="0" style="4" hidden="1" customWidth="1"/>
    <col min="14080" max="14325" width="8.75" style="4"/>
    <col min="14326" max="14326" width="2.25" style="4" customWidth="1"/>
    <col min="14327" max="14327" width="6" style="4" customWidth="1"/>
    <col min="14328" max="14328" width="35.75" style="4" customWidth="1"/>
    <col min="14329" max="14329" width="4.5" style="4" customWidth="1"/>
    <col min="14330" max="14330" width="8.25" style="4" customWidth="1"/>
    <col min="14331" max="14331" width="11.25" style="4" customWidth="1"/>
    <col min="14332" max="14332" width="13.5" style="4" customWidth="1"/>
    <col min="14333" max="14333" width="8.58203125" style="4" customWidth="1"/>
    <col min="14334" max="14335" width="0" style="4" hidden="1" customWidth="1"/>
    <col min="14336" max="14581" width="8.75" style="4"/>
    <col min="14582" max="14582" width="2.25" style="4" customWidth="1"/>
    <col min="14583" max="14583" width="6" style="4" customWidth="1"/>
    <col min="14584" max="14584" width="35.75" style="4" customWidth="1"/>
    <col min="14585" max="14585" width="4.5" style="4" customWidth="1"/>
    <col min="14586" max="14586" width="8.25" style="4" customWidth="1"/>
    <col min="14587" max="14587" width="11.25" style="4" customWidth="1"/>
    <col min="14588" max="14588" width="13.5" style="4" customWidth="1"/>
    <col min="14589" max="14589" width="8.58203125" style="4" customWidth="1"/>
    <col min="14590" max="14591" width="0" style="4" hidden="1" customWidth="1"/>
    <col min="14592" max="14837" width="8.75" style="4"/>
    <col min="14838" max="14838" width="2.25" style="4" customWidth="1"/>
    <col min="14839" max="14839" width="6" style="4" customWidth="1"/>
    <col min="14840" max="14840" width="35.75" style="4" customWidth="1"/>
    <col min="14841" max="14841" width="4.5" style="4" customWidth="1"/>
    <col min="14842" max="14842" width="8.25" style="4" customWidth="1"/>
    <col min="14843" max="14843" width="11.25" style="4" customWidth="1"/>
    <col min="14844" max="14844" width="13.5" style="4" customWidth="1"/>
    <col min="14845" max="14845" width="8.58203125" style="4" customWidth="1"/>
    <col min="14846" max="14847" width="0" style="4" hidden="1" customWidth="1"/>
    <col min="14848" max="15093" width="8.75" style="4"/>
    <col min="15094" max="15094" width="2.25" style="4" customWidth="1"/>
    <col min="15095" max="15095" width="6" style="4" customWidth="1"/>
    <col min="15096" max="15096" width="35.75" style="4" customWidth="1"/>
    <col min="15097" max="15097" width="4.5" style="4" customWidth="1"/>
    <col min="15098" max="15098" width="8.25" style="4" customWidth="1"/>
    <col min="15099" max="15099" width="11.25" style="4" customWidth="1"/>
    <col min="15100" max="15100" width="13.5" style="4" customWidth="1"/>
    <col min="15101" max="15101" width="8.58203125" style="4" customWidth="1"/>
    <col min="15102" max="15103" width="0" style="4" hidden="1" customWidth="1"/>
    <col min="15104" max="15349" width="8.75" style="4"/>
    <col min="15350" max="15350" width="2.25" style="4" customWidth="1"/>
    <col min="15351" max="15351" width="6" style="4" customWidth="1"/>
    <col min="15352" max="15352" width="35.75" style="4" customWidth="1"/>
    <col min="15353" max="15353" width="4.5" style="4" customWidth="1"/>
    <col min="15354" max="15354" width="8.25" style="4" customWidth="1"/>
    <col min="15355" max="15355" width="11.25" style="4" customWidth="1"/>
    <col min="15356" max="15356" width="13.5" style="4" customWidth="1"/>
    <col min="15357" max="15357" width="8.58203125" style="4" customWidth="1"/>
    <col min="15358" max="15359" width="0" style="4" hidden="1" customWidth="1"/>
    <col min="15360" max="15605" width="8.75" style="4"/>
    <col min="15606" max="15606" width="2.25" style="4" customWidth="1"/>
    <col min="15607" max="15607" width="6" style="4" customWidth="1"/>
    <col min="15608" max="15608" width="35.75" style="4" customWidth="1"/>
    <col min="15609" max="15609" width="4.5" style="4" customWidth="1"/>
    <col min="15610" max="15610" width="8.25" style="4" customWidth="1"/>
    <col min="15611" max="15611" width="11.25" style="4" customWidth="1"/>
    <col min="15612" max="15612" width="13.5" style="4" customWidth="1"/>
    <col min="15613" max="15613" width="8.58203125" style="4" customWidth="1"/>
    <col min="15614" max="15615" width="0" style="4" hidden="1" customWidth="1"/>
    <col min="15616" max="15861" width="8.75" style="4"/>
    <col min="15862" max="15862" width="2.25" style="4" customWidth="1"/>
    <col min="15863" max="15863" width="6" style="4" customWidth="1"/>
    <col min="15864" max="15864" width="35.75" style="4" customWidth="1"/>
    <col min="15865" max="15865" width="4.5" style="4" customWidth="1"/>
    <col min="15866" max="15866" width="8.25" style="4" customWidth="1"/>
    <col min="15867" max="15867" width="11.25" style="4" customWidth="1"/>
    <col min="15868" max="15868" width="13.5" style="4" customWidth="1"/>
    <col min="15869" max="15869" width="8.58203125" style="4" customWidth="1"/>
    <col min="15870" max="15871" width="0" style="4" hidden="1" customWidth="1"/>
    <col min="15872" max="16117" width="8.75" style="4"/>
    <col min="16118" max="16118" width="2.25" style="4" customWidth="1"/>
    <col min="16119" max="16119" width="6" style="4" customWidth="1"/>
    <col min="16120" max="16120" width="35.75" style="4" customWidth="1"/>
    <col min="16121" max="16121" width="4.5" style="4" customWidth="1"/>
    <col min="16122" max="16122" width="8.25" style="4" customWidth="1"/>
    <col min="16123" max="16123" width="11.25" style="4" customWidth="1"/>
    <col min="16124" max="16124" width="13.5" style="4" customWidth="1"/>
    <col min="16125" max="16125" width="8.58203125" style="4" customWidth="1"/>
    <col min="16126" max="16127" width="0" style="4" hidden="1" customWidth="1"/>
    <col min="16128" max="16384" width="8.75" style="4"/>
  </cols>
  <sheetData>
    <row r="1" spans="1:7" ht="16.399999999999999" customHeight="1"/>
    <row r="2" spans="1:7" ht="16.399999999999999" customHeight="1"/>
    <row r="3" spans="1:7" ht="16.399999999999999" customHeight="1"/>
    <row r="4" spans="1:7" s="17" customFormat="1" ht="16.399999999999999" customHeight="1">
      <c r="A4" s="15"/>
      <c r="B4" s="14" t="s">
        <v>7</v>
      </c>
      <c r="C4" s="15"/>
      <c r="D4" s="16"/>
      <c r="E4" s="16"/>
      <c r="F4" s="16"/>
      <c r="G4" s="14"/>
    </row>
    <row r="5" spans="1:7" s="17" customFormat="1" ht="16.399999999999999" customHeight="1">
      <c r="A5" s="15"/>
      <c r="B5" s="14"/>
      <c r="C5" s="15"/>
      <c r="D5" s="16"/>
      <c r="E5" s="16"/>
      <c r="F5" s="16"/>
      <c r="G5" s="14"/>
    </row>
    <row r="6" spans="1:7" s="17" customFormat="1" ht="16.399999999999999" customHeight="1">
      <c r="A6" s="15"/>
      <c r="B6" s="16" t="s">
        <v>594</v>
      </c>
      <c r="C6" s="15"/>
      <c r="D6" s="16"/>
      <c r="E6" s="16"/>
      <c r="F6" s="16"/>
      <c r="G6" s="14"/>
    </row>
    <row r="7" spans="1:7" s="17" customFormat="1" ht="16.399999999999999" customHeight="1">
      <c r="A7" s="15"/>
      <c r="B7" s="16"/>
      <c r="C7" s="15"/>
      <c r="D7" s="16"/>
      <c r="E7" s="16"/>
      <c r="F7" s="16"/>
      <c r="G7" s="14"/>
    </row>
    <row r="8" spans="1:7" s="17" customFormat="1" ht="16.399999999999999" customHeight="1">
      <c r="A8" s="15"/>
      <c r="B8" s="14"/>
      <c r="C8" s="15"/>
      <c r="D8" s="16"/>
      <c r="E8" s="16"/>
      <c r="F8" s="16"/>
      <c r="G8" s="14"/>
    </row>
    <row r="9" spans="1:7" s="17" customFormat="1" ht="16.399999999999999" customHeight="1">
      <c r="A9" s="15"/>
      <c r="B9" s="14"/>
      <c r="C9" s="15"/>
      <c r="D9" s="16"/>
      <c r="E9" s="16"/>
      <c r="F9" s="16"/>
      <c r="G9" s="14"/>
    </row>
    <row r="10" spans="1:7" s="17" customFormat="1" ht="16.399999999999999" customHeight="1">
      <c r="A10" s="15"/>
      <c r="B10" s="14"/>
      <c r="C10" s="15"/>
      <c r="D10" s="16"/>
      <c r="E10" s="16"/>
      <c r="F10" s="16"/>
      <c r="G10" s="14"/>
    </row>
    <row r="11" spans="1:7" s="339" customFormat="1" ht="16.399999999999999" customHeight="1">
      <c r="A11" s="6"/>
      <c r="B11" s="5" t="s">
        <v>10</v>
      </c>
      <c r="C11" s="6"/>
      <c r="D11" s="7"/>
      <c r="E11" s="7"/>
      <c r="F11" s="7"/>
      <c r="G11" s="338">
        <f>G70</f>
        <v>0</v>
      </c>
    </row>
    <row r="12" spans="1:7" s="339" customFormat="1" ht="16.399999999999999" customHeight="1">
      <c r="A12" s="6"/>
      <c r="B12" s="5" t="s">
        <v>11</v>
      </c>
      <c r="C12" s="6"/>
      <c r="D12" s="7"/>
      <c r="E12" s="7"/>
      <c r="F12" s="7"/>
      <c r="G12" s="338">
        <f>G134</f>
        <v>0</v>
      </c>
    </row>
    <row r="13" spans="1:7" s="339" customFormat="1" ht="16.399999999999999" customHeight="1">
      <c r="A13" s="6"/>
      <c r="B13" s="5" t="s">
        <v>12</v>
      </c>
      <c r="C13" s="6"/>
      <c r="D13" s="7"/>
      <c r="E13" s="7"/>
      <c r="F13" s="7"/>
      <c r="G13" s="338">
        <f>G164</f>
        <v>0</v>
      </c>
    </row>
    <row r="14" spans="1:7" s="339" customFormat="1" ht="16.399999999999999" customHeight="1">
      <c r="A14" s="6"/>
      <c r="B14" s="5" t="s">
        <v>13</v>
      </c>
      <c r="C14" s="6"/>
      <c r="D14" s="7"/>
      <c r="E14" s="7"/>
      <c r="F14" s="7"/>
      <c r="G14" s="338">
        <f>G203</f>
        <v>0</v>
      </c>
    </row>
    <row r="15" spans="1:7" s="339" customFormat="1" ht="16.399999999999999" customHeight="1">
      <c r="A15" s="6"/>
      <c r="B15" s="5" t="s">
        <v>14</v>
      </c>
      <c r="C15" s="6"/>
      <c r="D15" s="7"/>
      <c r="E15" s="7"/>
      <c r="F15" s="7"/>
      <c r="G15" s="338">
        <f>G207</f>
        <v>0</v>
      </c>
    </row>
    <row r="16" spans="1:7" s="339" customFormat="1" ht="16.399999999999999" customHeight="1">
      <c r="A16" s="6"/>
      <c r="B16" s="5" t="s">
        <v>15</v>
      </c>
      <c r="C16" s="6"/>
      <c r="D16" s="7"/>
      <c r="E16" s="7"/>
      <c r="F16" s="7"/>
      <c r="G16" s="338">
        <f>G285</f>
        <v>0</v>
      </c>
    </row>
    <row r="17" spans="1:7" s="339" customFormat="1" ht="16.399999999999999" customHeight="1">
      <c r="A17" s="6"/>
      <c r="B17" s="5" t="s">
        <v>16</v>
      </c>
      <c r="C17" s="6"/>
      <c r="D17" s="7"/>
      <c r="E17" s="7"/>
      <c r="F17" s="7"/>
      <c r="G17" s="338">
        <f>G296</f>
        <v>0</v>
      </c>
    </row>
    <row r="18" spans="1:7" s="339" customFormat="1" ht="16.399999999999999" customHeight="1">
      <c r="A18" s="6"/>
      <c r="B18" s="340"/>
      <c r="C18" s="341"/>
      <c r="D18" s="341"/>
      <c r="E18" s="341"/>
      <c r="F18" s="341"/>
      <c r="G18" s="342"/>
    </row>
    <row r="19" spans="1:7" s="339" customFormat="1" ht="16.399999999999999" customHeight="1" thickBot="1">
      <c r="A19" s="6"/>
      <c r="B19" s="5" t="s">
        <v>17</v>
      </c>
      <c r="C19" s="6"/>
      <c r="D19" s="7"/>
      <c r="E19" s="7"/>
      <c r="F19" s="7"/>
      <c r="G19" s="343">
        <f>SUM(G11:G18)</f>
        <v>0</v>
      </c>
    </row>
    <row r="20" spans="1:7" s="339" customFormat="1" ht="16.399999999999999" customHeight="1" thickTop="1">
      <c r="A20" s="6"/>
      <c r="B20" s="5"/>
      <c r="C20" s="6"/>
      <c r="D20" s="7"/>
      <c r="E20" s="7"/>
      <c r="F20" s="7"/>
      <c r="G20" s="344"/>
    </row>
    <row r="21" spans="1:7" s="339" customFormat="1" ht="16.399999999999999" customHeight="1">
      <c r="A21" s="6"/>
      <c r="B21" s="5"/>
      <c r="C21" s="6"/>
      <c r="D21" s="7"/>
      <c r="E21" s="7"/>
      <c r="F21" s="7"/>
      <c r="G21" s="344"/>
    </row>
    <row r="22" spans="1:7" s="339" customFormat="1" ht="16.399999999999999" customHeight="1">
      <c r="A22" s="6"/>
      <c r="B22" s="5"/>
      <c r="C22" s="6"/>
      <c r="D22" s="7"/>
      <c r="E22" s="7"/>
      <c r="F22" s="7"/>
      <c r="G22" s="344"/>
    </row>
    <row r="23" spans="1:7" s="339" customFormat="1" ht="16.399999999999999" customHeight="1">
      <c r="A23" s="6"/>
      <c r="B23" s="5"/>
      <c r="C23" s="6"/>
      <c r="D23" s="7"/>
      <c r="E23" s="7"/>
      <c r="F23" s="7"/>
      <c r="G23" s="344"/>
    </row>
    <row r="24" spans="1:7" s="339" customFormat="1" ht="16.399999999999999" customHeight="1">
      <c r="A24" s="6"/>
      <c r="B24" s="5"/>
      <c r="C24" s="6"/>
      <c r="D24" s="7"/>
      <c r="E24" s="7"/>
      <c r="F24" s="7"/>
      <c r="G24" s="344"/>
    </row>
    <row r="25" spans="1:7" s="34" customFormat="1" ht="16.399999999999999" customHeight="1">
      <c r="A25" s="41"/>
      <c r="B25" s="5">
        <f>'REKAPITULACIJA SKUPNA'!B46</f>
        <v>0</v>
      </c>
      <c r="C25" s="33"/>
      <c r="E25" s="345"/>
      <c r="F25" s="24"/>
      <c r="G25" s="24"/>
    </row>
    <row r="26" spans="1:7" s="350" customFormat="1" ht="16.399999999999999" customHeight="1">
      <c r="A26" s="346"/>
      <c r="B26" s="347"/>
      <c r="C26" s="346"/>
      <c r="D26" s="348"/>
      <c r="E26" s="348"/>
      <c r="F26" s="348"/>
      <c r="G26" s="349"/>
    </row>
    <row r="27" spans="1:7" s="20" customFormat="1" ht="16.399999999999999" customHeight="1">
      <c r="A27" s="19"/>
      <c r="B27" s="18"/>
      <c r="C27" s="18"/>
      <c r="D27" s="19"/>
      <c r="E27" s="21"/>
      <c r="F27" s="21"/>
      <c r="G27" s="21"/>
    </row>
    <row r="28" spans="1:7" s="38" customFormat="1" ht="13.15" customHeight="1">
      <c r="A28" s="35" t="s">
        <v>18</v>
      </c>
      <c r="B28" s="35" t="s">
        <v>19</v>
      </c>
      <c r="C28" s="35" t="s">
        <v>20</v>
      </c>
      <c r="D28" s="35" t="s">
        <v>21</v>
      </c>
      <c r="E28" s="36" t="s">
        <v>22</v>
      </c>
      <c r="F28" s="36" t="s">
        <v>23</v>
      </c>
      <c r="G28" s="36" t="s">
        <v>24</v>
      </c>
    </row>
    <row r="29" spans="1:7" s="38" customFormat="1" ht="13.15" customHeight="1">
      <c r="A29" s="39"/>
      <c r="B29" s="39"/>
      <c r="C29" s="39"/>
      <c r="D29" s="39"/>
      <c r="E29" s="40"/>
      <c r="F29" s="40"/>
      <c r="G29" s="40"/>
    </row>
    <row r="30" spans="1:7" s="339" customFormat="1" ht="13">
      <c r="A30" s="6"/>
      <c r="B30" s="6" t="s">
        <v>25</v>
      </c>
      <c r="C30" s="5" t="s">
        <v>26</v>
      </c>
      <c r="D30" s="6"/>
      <c r="E30" s="352"/>
      <c r="F30" s="352"/>
      <c r="G30" s="352"/>
    </row>
    <row r="31" spans="1:7" s="339" customFormat="1" ht="13">
      <c r="A31" s="6"/>
      <c r="B31" s="6"/>
      <c r="C31" s="5"/>
      <c r="D31" s="6"/>
      <c r="E31" s="352"/>
      <c r="F31" s="352"/>
      <c r="G31" s="352"/>
    </row>
    <row r="32" spans="1:7" s="339" customFormat="1" ht="13">
      <c r="A32" s="353">
        <v>1</v>
      </c>
      <c r="B32" s="353" t="s">
        <v>27</v>
      </c>
      <c r="C32" s="354" t="s">
        <v>28</v>
      </c>
      <c r="D32" s="353"/>
      <c r="E32" s="355"/>
      <c r="F32" s="356"/>
      <c r="G32" s="356"/>
    </row>
    <row r="33" spans="1:7" s="339" customFormat="1" ht="13">
      <c r="A33" s="353"/>
      <c r="B33" s="353"/>
      <c r="C33" s="354" t="s">
        <v>29</v>
      </c>
      <c r="D33" s="353" t="s">
        <v>30</v>
      </c>
      <c r="E33" s="355">
        <v>8.5000000000000006E-2</v>
      </c>
      <c r="F33" s="356"/>
      <c r="G33" s="356">
        <f>E33*F33</f>
        <v>0</v>
      </c>
    </row>
    <row r="34" spans="1:7" s="339" customFormat="1" ht="13">
      <c r="A34" s="353">
        <v>2</v>
      </c>
      <c r="B34" s="353" t="s">
        <v>31</v>
      </c>
      <c r="C34" s="354" t="s">
        <v>32</v>
      </c>
      <c r="D34" s="353" t="s">
        <v>33</v>
      </c>
      <c r="E34" s="357">
        <v>5</v>
      </c>
      <c r="F34" s="356"/>
      <c r="G34" s="356">
        <f>E34*F34</f>
        <v>0</v>
      </c>
    </row>
    <row r="35" spans="1:7" s="339" customFormat="1" ht="12.65" customHeight="1">
      <c r="A35" s="353">
        <v>3</v>
      </c>
      <c r="B35" s="353" t="s">
        <v>34</v>
      </c>
      <c r="C35" s="358" t="s">
        <v>35</v>
      </c>
      <c r="D35" s="353"/>
      <c r="E35" s="357"/>
      <c r="F35" s="356"/>
      <c r="G35" s="359"/>
    </row>
    <row r="36" spans="1:7" s="339" customFormat="1" ht="12.65" customHeight="1">
      <c r="A36" s="353"/>
      <c r="B36" s="353"/>
      <c r="C36" s="358" t="s">
        <v>36</v>
      </c>
      <c r="D36" s="353"/>
      <c r="E36" s="355"/>
      <c r="F36" s="356"/>
      <c r="G36" s="356"/>
    </row>
    <row r="37" spans="1:7" s="339" customFormat="1" ht="12.65" customHeight="1">
      <c r="A37" s="353"/>
      <c r="B37" s="353"/>
      <c r="C37" s="4" t="s">
        <v>37</v>
      </c>
      <c r="D37" s="353" t="s">
        <v>30</v>
      </c>
      <c r="E37" s="355">
        <v>0.04</v>
      </c>
      <c r="F37" s="356"/>
      <c r="G37" s="356">
        <f>E37*F37</f>
        <v>0</v>
      </c>
    </row>
    <row r="38" spans="1:7" s="339" customFormat="1" ht="12.65" customHeight="1">
      <c r="A38" s="353">
        <v>4</v>
      </c>
      <c r="B38" s="353" t="s">
        <v>43</v>
      </c>
      <c r="C38" s="358" t="s">
        <v>44</v>
      </c>
      <c r="D38" s="353"/>
      <c r="E38" s="357"/>
      <c r="F38" s="356"/>
      <c r="G38" s="359"/>
    </row>
    <row r="39" spans="1:7" s="339" customFormat="1" ht="12.25" customHeight="1">
      <c r="A39" s="353"/>
      <c r="B39" s="353"/>
      <c r="C39" s="1" t="s">
        <v>1785</v>
      </c>
      <c r="D39" s="353" t="s">
        <v>33</v>
      </c>
      <c r="E39" s="357">
        <v>5</v>
      </c>
      <c r="F39" s="356"/>
      <c r="G39" s="356">
        <f>E39*F39</f>
        <v>0</v>
      </c>
    </row>
    <row r="40" spans="1:7" s="339" customFormat="1" ht="12.65" customHeight="1">
      <c r="A40" s="353">
        <v>5</v>
      </c>
      <c r="B40" s="420" t="s">
        <v>38</v>
      </c>
      <c r="C40" s="358" t="s">
        <v>39</v>
      </c>
      <c r="D40" s="353"/>
      <c r="E40" s="357"/>
      <c r="F40" s="356"/>
      <c r="G40" s="359"/>
    </row>
    <row r="41" spans="1:7" s="339" customFormat="1" ht="12.65" customHeight="1">
      <c r="A41" s="353"/>
      <c r="B41" s="420"/>
      <c r="C41" s="358" t="s">
        <v>40</v>
      </c>
      <c r="D41" s="353"/>
      <c r="E41" s="357"/>
      <c r="F41" s="356"/>
      <c r="G41" s="359"/>
    </row>
    <row r="42" spans="1:7" s="339" customFormat="1" ht="12.65" customHeight="1">
      <c r="A42" s="353"/>
      <c r="B42" s="420"/>
      <c r="C42" s="358" t="s">
        <v>41</v>
      </c>
      <c r="D42" s="353" t="s">
        <v>42</v>
      </c>
      <c r="E42" s="357">
        <v>128</v>
      </c>
      <c r="F42" s="356"/>
      <c r="G42" s="356">
        <f>E42*F42</f>
        <v>0</v>
      </c>
    </row>
    <row r="43" spans="1:7" s="339" customFormat="1" ht="13.15" customHeight="1">
      <c r="A43" s="353">
        <v>6</v>
      </c>
      <c r="B43" s="360" t="s">
        <v>45</v>
      </c>
      <c r="C43" s="361" t="s">
        <v>46</v>
      </c>
      <c r="D43" s="353"/>
      <c r="E43" s="357"/>
      <c r="F43" s="356"/>
      <c r="G43" s="356"/>
    </row>
    <row r="44" spans="1:7" s="339" customFormat="1" ht="13.15" customHeight="1">
      <c r="A44" s="353"/>
      <c r="B44" s="362"/>
      <c r="C44" s="354" t="s">
        <v>47</v>
      </c>
      <c r="D44" s="353" t="s">
        <v>48</v>
      </c>
      <c r="E44" s="357">
        <v>20</v>
      </c>
      <c r="F44" s="356"/>
      <c r="G44" s="356">
        <f>E44*F44</f>
        <v>0</v>
      </c>
    </row>
    <row r="45" spans="1:7" s="339" customFormat="1" ht="12.65" customHeight="1">
      <c r="A45" s="353">
        <v>7</v>
      </c>
      <c r="B45" s="353" t="s">
        <v>49</v>
      </c>
      <c r="C45" s="354" t="s">
        <v>50</v>
      </c>
      <c r="D45" s="353"/>
      <c r="E45" s="357"/>
      <c r="F45" s="356"/>
      <c r="G45" s="356"/>
    </row>
    <row r="46" spans="1:7" s="339" customFormat="1" ht="12.65" customHeight="1">
      <c r="A46" s="353"/>
      <c r="B46" s="353"/>
      <c r="C46" s="354" t="s">
        <v>51</v>
      </c>
      <c r="D46" s="353" t="s">
        <v>33</v>
      </c>
      <c r="E46" s="357">
        <v>2</v>
      </c>
      <c r="F46" s="356"/>
      <c r="G46" s="356">
        <f>E46*F46</f>
        <v>0</v>
      </c>
    </row>
    <row r="47" spans="1:7" s="339" customFormat="1" ht="12.65" customHeight="1">
      <c r="A47" s="353">
        <v>8</v>
      </c>
      <c r="B47" s="353" t="s">
        <v>56</v>
      </c>
      <c r="C47" s="354" t="s">
        <v>57</v>
      </c>
      <c r="D47" s="353"/>
      <c r="E47" s="357"/>
      <c r="F47" s="356"/>
      <c r="G47" s="356"/>
    </row>
    <row r="48" spans="1:7" s="339" customFormat="1" ht="12.65" customHeight="1">
      <c r="A48" s="353"/>
      <c r="B48" s="353"/>
      <c r="C48" s="354" t="s">
        <v>58</v>
      </c>
      <c r="D48" s="353" t="s">
        <v>33</v>
      </c>
      <c r="E48" s="357">
        <v>2</v>
      </c>
      <c r="F48" s="356"/>
      <c r="G48" s="356">
        <f>E48*F48</f>
        <v>0</v>
      </c>
    </row>
    <row r="49" spans="1:7" s="364" customFormat="1" ht="13.15" customHeight="1">
      <c r="A49" s="353">
        <v>9</v>
      </c>
      <c r="B49" s="363" t="s">
        <v>66</v>
      </c>
      <c r="C49" s="1" t="s">
        <v>67</v>
      </c>
      <c r="D49" s="353" t="s">
        <v>33</v>
      </c>
      <c r="E49" s="357">
        <v>10</v>
      </c>
      <c r="F49" s="356"/>
      <c r="G49" s="356">
        <f>E49*F49</f>
        <v>0</v>
      </c>
    </row>
    <row r="50" spans="1:7" s="364" customFormat="1" ht="12.65" customHeight="1">
      <c r="A50" s="353">
        <v>10</v>
      </c>
      <c r="B50" s="363" t="s">
        <v>68</v>
      </c>
      <c r="C50" s="358" t="s">
        <v>69</v>
      </c>
      <c r="D50" s="353"/>
      <c r="E50" s="357"/>
      <c r="F50" s="356"/>
      <c r="G50" s="359"/>
    </row>
    <row r="51" spans="1:7" s="364" customFormat="1" ht="12.65" customHeight="1">
      <c r="A51" s="353"/>
      <c r="B51" s="363"/>
      <c r="C51" s="358" t="s">
        <v>70</v>
      </c>
      <c r="D51" s="353" t="s">
        <v>71</v>
      </c>
      <c r="E51" s="357">
        <v>175</v>
      </c>
      <c r="F51" s="356"/>
      <c r="G51" s="356">
        <f>E51*F51</f>
        <v>0</v>
      </c>
    </row>
    <row r="52" spans="1:7" s="364" customFormat="1" ht="12.65" customHeight="1">
      <c r="A52" s="353">
        <v>11</v>
      </c>
      <c r="B52" s="363" t="s">
        <v>76</v>
      </c>
      <c r="C52" s="1" t="s">
        <v>77</v>
      </c>
      <c r="D52" s="353"/>
      <c r="E52" s="357"/>
      <c r="F52" s="356"/>
      <c r="G52" s="359"/>
    </row>
    <row r="53" spans="1:7" s="364" customFormat="1" ht="12.65" customHeight="1">
      <c r="A53" s="353"/>
      <c r="B53" s="363"/>
      <c r="C53" s="1" t="s">
        <v>78</v>
      </c>
      <c r="D53" s="353"/>
      <c r="E53" s="357"/>
      <c r="F53" s="356"/>
      <c r="G53" s="356"/>
    </row>
    <row r="54" spans="1:7" s="364" customFormat="1" ht="12.65" customHeight="1">
      <c r="A54" s="353"/>
      <c r="B54" s="363"/>
      <c r="C54" s="421" t="s">
        <v>79</v>
      </c>
      <c r="D54" s="353" t="s">
        <v>48</v>
      </c>
      <c r="E54" s="357">
        <v>311</v>
      </c>
      <c r="F54" s="356"/>
      <c r="G54" s="356">
        <f>E54*F54</f>
        <v>0</v>
      </c>
    </row>
    <row r="55" spans="1:7" s="350" customFormat="1" ht="12.65" customHeight="1">
      <c r="A55" s="353">
        <v>12</v>
      </c>
      <c r="B55" s="353" t="s">
        <v>83</v>
      </c>
      <c r="C55" s="354" t="s">
        <v>81</v>
      </c>
      <c r="D55" s="353"/>
      <c r="E55" s="357"/>
      <c r="F55" s="356"/>
      <c r="G55" s="356"/>
    </row>
    <row r="56" spans="1:7" s="339" customFormat="1" ht="12.65" customHeight="1">
      <c r="A56" s="353"/>
      <c r="B56" s="363"/>
      <c r="C56" s="358" t="s">
        <v>84</v>
      </c>
      <c r="D56" s="353" t="s">
        <v>42</v>
      </c>
      <c r="E56" s="357">
        <v>70</v>
      </c>
      <c r="F56" s="356"/>
      <c r="G56" s="356">
        <f>E56*F56</f>
        <v>0</v>
      </c>
    </row>
    <row r="57" spans="1:7" s="350" customFormat="1" ht="13.15" customHeight="1">
      <c r="A57" s="353">
        <v>13</v>
      </c>
      <c r="B57" s="353" t="s">
        <v>38</v>
      </c>
      <c r="C57" s="354" t="s">
        <v>117</v>
      </c>
      <c r="D57" s="353"/>
      <c r="E57" s="357"/>
      <c r="F57" s="356"/>
      <c r="G57" s="356"/>
    </row>
    <row r="58" spans="1:7" s="350" customFormat="1" ht="13.15" customHeight="1">
      <c r="A58" s="353"/>
      <c r="B58" s="365"/>
      <c r="C58" s="354" t="s">
        <v>118</v>
      </c>
      <c r="D58" s="353" t="s">
        <v>71</v>
      </c>
      <c r="E58" s="357">
        <v>4</v>
      </c>
      <c r="F58" s="356"/>
      <c r="G58" s="356">
        <f>E58*F58</f>
        <v>0</v>
      </c>
    </row>
    <row r="59" spans="1:7" s="364" customFormat="1" ht="12.65" customHeight="1">
      <c r="A59" s="353">
        <v>14</v>
      </c>
      <c r="B59" s="363" t="s">
        <v>89</v>
      </c>
      <c r="C59" s="354" t="s">
        <v>90</v>
      </c>
      <c r="D59" s="353" t="s">
        <v>33</v>
      </c>
      <c r="E59" s="357">
        <v>2</v>
      </c>
      <c r="F59" s="356"/>
      <c r="G59" s="356">
        <f>E59*F59</f>
        <v>0</v>
      </c>
    </row>
    <row r="60" spans="1:7" s="364" customFormat="1" ht="12.65" customHeight="1">
      <c r="A60" s="353">
        <v>15</v>
      </c>
      <c r="B60" s="363" t="s">
        <v>91</v>
      </c>
      <c r="C60" s="354" t="s">
        <v>92</v>
      </c>
      <c r="D60" s="353" t="s">
        <v>33</v>
      </c>
      <c r="E60" s="357">
        <v>2</v>
      </c>
      <c r="F60" s="356"/>
      <c r="G60" s="356">
        <f>E60*F60</f>
        <v>0</v>
      </c>
    </row>
    <row r="61" spans="1:7" ht="12.65" customHeight="1">
      <c r="A61" s="353">
        <v>16</v>
      </c>
      <c r="B61" s="353" t="s">
        <v>100</v>
      </c>
      <c r="C61" s="354" t="s">
        <v>101</v>
      </c>
      <c r="D61" s="353"/>
      <c r="E61" s="357"/>
      <c r="F61" s="356"/>
      <c r="G61" s="359"/>
    </row>
    <row r="62" spans="1:7" ht="12.65" customHeight="1">
      <c r="A62" s="353"/>
      <c r="B62" s="353"/>
      <c r="C62" s="354" t="s">
        <v>102</v>
      </c>
      <c r="D62" s="353" t="s">
        <v>42</v>
      </c>
      <c r="E62" s="357">
        <v>38</v>
      </c>
      <c r="F62" s="356"/>
      <c r="G62" s="356">
        <f>E62*F62</f>
        <v>0</v>
      </c>
    </row>
    <row r="63" spans="1:7" s="350" customFormat="1" ht="12.65" customHeight="1">
      <c r="A63" s="353">
        <v>17</v>
      </c>
      <c r="B63" s="363" t="s">
        <v>38</v>
      </c>
      <c r="C63" s="354" t="s">
        <v>595</v>
      </c>
      <c r="D63" s="353"/>
      <c r="E63" s="357"/>
      <c r="F63" s="356"/>
      <c r="G63" s="356"/>
    </row>
    <row r="64" spans="1:7" s="350" customFormat="1" ht="12.65" customHeight="1">
      <c r="A64" s="353"/>
      <c r="B64" s="363"/>
      <c r="C64" s="354" t="s">
        <v>596</v>
      </c>
      <c r="D64" s="353"/>
      <c r="E64" s="357"/>
      <c r="F64" s="356"/>
      <c r="G64" s="356"/>
    </row>
    <row r="65" spans="1:7" s="350" customFormat="1" ht="12.65" customHeight="1">
      <c r="A65" s="353"/>
      <c r="B65" s="363"/>
      <c r="C65" s="354" t="s">
        <v>597</v>
      </c>
      <c r="D65" s="353" t="s">
        <v>33</v>
      </c>
      <c r="E65" s="357">
        <v>1</v>
      </c>
      <c r="F65" s="356"/>
      <c r="G65" s="356">
        <f>E65*F65</f>
        <v>0</v>
      </c>
    </row>
    <row r="66" spans="1:7" s="350" customFormat="1" ht="12.65" customHeight="1">
      <c r="A66" s="353">
        <v>18</v>
      </c>
      <c r="B66" s="353" t="s">
        <v>38</v>
      </c>
      <c r="C66" s="354" t="s">
        <v>120</v>
      </c>
      <c r="D66" s="353"/>
      <c r="E66" s="357"/>
      <c r="F66" s="356"/>
      <c r="G66" s="356"/>
    </row>
    <row r="67" spans="1:7" s="350" customFormat="1" ht="12.65" customHeight="1">
      <c r="A67" s="353"/>
      <c r="B67" s="353"/>
      <c r="C67" s="354" t="s">
        <v>121</v>
      </c>
      <c r="D67" s="353"/>
      <c r="E67" s="357"/>
      <c r="F67" s="356"/>
      <c r="G67" s="359"/>
    </row>
    <row r="68" spans="1:7" s="350" customFormat="1" ht="12.65" customHeight="1">
      <c r="A68" s="353"/>
      <c r="B68" s="353"/>
      <c r="C68" s="354" t="s">
        <v>122</v>
      </c>
      <c r="D68" s="353"/>
      <c r="E68" s="357"/>
      <c r="F68" s="356"/>
      <c r="G68" s="359"/>
    </row>
    <row r="69" spans="1:7" s="350" customFormat="1" ht="12.65" customHeight="1">
      <c r="A69" s="353"/>
      <c r="B69" s="353"/>
      <c r="C69" s="354" t="s">
        <v>123</v>
      </c>
      <c r="D69" s="353" t="s">
        <v>33</v>
      </c>
      <c r="E69" s="357">
        <v>2</v>
      </c>
      <c r="F69" s="356"/>
      <c r="G69" s="356">
        <f>E69*F69</f>
        <v>0</v>
      </c>
    </row>
    <row r="70" spans="1:7" s="339" customFormat="1" ht="13">
      <c r="A70" s="366"/>
      <c r="B70" s="366"/>
      <c r="C70" s="367" t="s">
        <v>128</v>
      </c>
      <c r="D70" s="368"/>
      <c r="E70" s="369"/>
      <c r="F70" s="370"/>
      <c r="G70" s="371">
        <f>SUM(G32:G69)</f>
        <v>0</v>
      </c>
    </row>
    <row r="71" spans="1:7" s="339" customFormat="1" ht="13">
      <c r="A71" s="41"/>
      <c r="B71" s="41"/>
      <c r="C71" s="22"/>
      <c r="D71" s="42"/>
      <c r="E71" s="43"/>
      <c r="F71" s="44"/>
      <c r="G71" s="45"/>
    </row>
    <row r="72" spans="1:7" s="339" customFormat="1" ht="13">
      <c r="A72" s="6"/>
      <c r="B72" s="6" t="s">
        <v>129</v>
      </c>
      <c r="C72" s="5" t="s">
        <v>130</v>
      </c>
      <c r="D72" s="6"/>
      <c r="E72" s="372"/>
      <c r="F72" s="372"/>
      <c r="G72" s="372"/>
    </row>
    <row r="73" spans="1:7" s="339" customFormat="1" ht="13">
      <c r="A73" s="6"/>
      <c r="B73" s="6"/>
      <c r="C73" s="5"/>
      <c r="D73" s="6"/>
      <c r="E73" s="372"/>
      <c r="F73" s="372"/>
      <c r="G73" s="372"/>
    </row>
    <row r="74" spans="1:7" s="339" customFormat="1" ht="13.15" customHeight="1">
      <c r="A74" s="353">
        <v>19</v>
      </c>
      <c r="B74" s="353" t="s">
        <v>131</v>
      </c>
      <c r="C74" s="365" t="s">
        <v>132</v>
      </c>
      <c r="D74" s="353"/>
      <c r="E74" s="357"/>
      <c r="F74" s="356"/>
      <c r="G74" s="356"/>
    </row>
    <row r="75" spans="1:7" ht="12.65" customHeight="1">
      <c r="A75" s="353"/>
      <c r="B75" s="353"/>
      <c r="C75" s="421" t="s">
        <v>133</v>
      </c>
      <c r="D75" s="353"/>
      <c r="E75" s="357"/>
      <c r="F75" s="356"/>
      <c r="G75" s="359"/>
    </row>
    <row r="76" spans="1:7" ht="12.65" customHeight="1">
      <c r="A76" s="353"/>
      <c r="B76" s="353"/>
      <c r="C76" s="421" t="s">
        <v>134</v>
      </c>
      <c r="D76" s="353" t="s">
        <v>71</v>
      </c>
      <c r="E76" s="357">
        <v>20</v>
      </c>
      <c r="F76" s="356"/>
      <c r="G76" s="356">
        <f>E76*F76</f>
        <v>0</v>
      </c>
    </row>
    <row r="77" spans="1:7" s="339" customFormat="1" ht="13">
      <c r="A77" s="353">
        <v>20</v>
      </c>
      <c r="B77" s="353" t="s">
        <v>135</v>
      </c>
      <c r="C77" s="365" t="s">
        <v>136</v>
      </c>
      <c r="D77" s="353"/>
      <c r="E77" s="373"/>
      <c r="F77" s="356"/>
      <c r="G77" s="356"/>
    </row>
    <row r="78" spans="1:7" s="339" customFormat="1" ht="13">
      <c r="A78" s="353"/>
      <c r="B78" s="353"/>
      <c r="C78" s="365" t="s">
        <v>598</v>
      </c>
      <c r="D78" s="353" t="s">
        <v>71</v>
      </c>
      <c r="E78" s="373">
        <v>106</v>
      </c>
      <c r="F78" s="356"/>
      <c r="G78" s="356">
        <f>E78*F78</f>
        <v>0</v>
      </c>
    </row>
    <row r="79" spans="1:7" s="339" customFormat="1" ht="12.65" customHeight="1">
      <c r="A79" s="353">
        <v>21</v>
      </c>
      <c r="B79" s="353" t="s">
        <v>137</v>
      </c>
      <c r="C79" s="406" t="s">
        <v>138</v>
      </c>
      <c r="D79" s="353"/>
      <c r="E79" s="357"/>
      <c r="F79" s="356"/>
      <c r="G79" s="356"/>
    </row>
    <row r="80" spans="1:7" s="339" customFormat="1" ht="12.65" customHeight="1">
      <c r="A80" s="353"/>
      <c r="B80" s="353"/>
      <c r="C80" s="354" t="s">
        <v>139</v>
      </c>
      <c r="D80" s="353" t="s">
        <v>71</v>
      </c>
      <c r="E80" s="357">
        <v>667</v>
      </c>
      <c r="F80" s="356"/>
      <c r="G80" s="356">
        <f>E80*F80</f>
        <v>0</v>
      </c>
    </row>
    <row r="81" spans="1:7" s="339" customFormat="1" ht="13">
      <c r="A81" s="353">
        <v>22</v>
      </c>
      <c r="B81" s="353" t="s">
        <v>147</v>
      </c>
      <c r="C81" s="1" t="s">
        <v>148</v>
      </c>
      <c r="D81" s="353"/>
      <c r="E81" s="373"/>
      <c r="F81" s="356"/>
      <c r="G81" s="356"/>
    </row>
    <row r="82" spans="1:7" s="339" customFormat="1" ht="13">
      <c r="A82" s="353"/>
      <c r="B82" s="353"/>
      <c r="C82" s="354" t="s">
        <v>149</v>
      </c>
      <c r="D82" s="353"/>
      <c r="E82" s="373"/>
      <c r="F82" s="356"/>
      <c r="G82" s="356"/>
    </row>
    <row r="83" spans="1:7" s="339" customFormat="1" ht="13">
      <c r="A83" s="376"/>
      <c r="B83" s="353"/>
      <c r="C83" s="354" t="s">
        <v>150</v>
      </c>
      <c r="D83" s="377"/>
      <c r="E83" s="378"/>
      <c r="F83" s="379"/>
      <c r="G83" s="377"/>
    </row>
    <row r="84" spans="1:7" s="339" customFormat="1" ht="13">
      <c r="A84" s="376"/>
      <c r="B84" s="353"/>
      <c r="C84" s="354" t="s">
        <v>151</v>
      </c>
      <c r="D84" s="353" t="s">
        <v>71</v>
      </c>
      <c r="E84" s="378">
        <v>120</v>
      </c>
      <c r="F84" s="356"/>
      <c r="G84" s="356">
        <f>E84*F84</f>
        <v>0</v>
      </c>
    </row>
    <row r="85" spans="1:7" s="339" customFormat="1" ht="13">
      <c r="A85" s="376">
        <v>23</v>
      </c>
      <c r="B85" s="353" t="s">
        <v>152</v>
      </c>
      <c r="C85" s="354" t="s">
        <v>153</v>
      </c>
      <c r="D85" s="353"/>
      <c r="E85" s="378"/>
      <c r="F85" s="356"/>
      <c r="G85" s="356"/>
    </row>
    <row r="86" spans="1:7" s="339" customFormat="1" ht="13">
      <c r="A86" s="376"/>
      <c r="B86" s="353"/>
      <c r="C86" s="354" t="s">
        <v>149</v>
      </c>
      <c r="D86" s="353"/>
      <c r="E86" s="378"/>
      <c r="F86" s="356"/>
      <c r="G86" s="356"/>
    </row>
    <row r="87" spans="1:7" s="339" customFormat="1" ht="13">
      <c r="A87" s="376"/>
      <c r="B87" s="353"/>
      <c r="C87" s="354" t="s">
        <v>154</v>
      </c>
      <c r="D87" s="353"/>
      <c r="E87" s="378"/>
      <c r="F87" s="356"/>
      <c r="G87" s="359"/>
    </row>
    <row r="88" spans="1:7" s="339" customFormat="1" ht="13.15" customHeight="1">
      <c r="A88" s="376"/>
      <c r="B88" s="353"/>
      <c r="C88" s="354" t="s">
        <v>155</v>
      </c>
      <c r="D88" s="353" t="s">
        <v>71</v>
      </c>
      <c r="E88" s="378">
        <v>35</v>
      </c>
      <c r="F88" s="356"/>
      <c r="G88" s="356">
        <f>E88*F88</f>
        <v>0</v>
      </c>
    </row>
    <row r="89" spans="1:7" s="339" customFormat="1" ht="13">
      <c r="A89" s="353">
        <v>24</v>
      </c>
      <c r="B89" s="353" t="s">
        <v>156</v>
      </c>
      <c r="C89" s="354" t="s">
        <v>153</v>
      </c>
      <c r="D89" s="353"/>
      <c r="E89" s="373"/>
      <c r="F89" s="356"/>
      <c r="G89" s="356"/>
    </row>
    <row r="90" spans="1:7" s="339" customFormat="1" ht="13">
      <c r="A90" s="353"/>
      <c r="B90" s="353"/>
      <c r="C90" s="354" t="s">
        <v>157</v>
      </c>
      <c r="D90" s="353"/>
      <c r="E90" s="373"/>
      <c r="F90" s="356"/>
      <c r="G90" s="356"/>
    </row>
    <row r="91" spans="1:7" s="339" customFormat="1" ht="13">
      <c r="A91" s="353"/>
      <c r="B91" s="353"/>
      <c r="C91" s="354" t="s">
        <v>158</v>
      </c>
      <c r="D91" s="353"/>
      <c r="E91" s="373"/>
      <c r="F91" s="356"/>
      <c r="G91" s="359"/>
    </row>
    <row r="92" spans="1:7" s="339" customFormat="1" ht="13">
      <c r="A92" s="353"/>
      <c r="B92" s="353"/>
      <c r="C92" s="354" t="s">
        <v>155</v>
      </c>
      <c r="D92" s="353" t="s">
        <v>71</v>
      </c>
      <c r="E92" s="373">
        <v>26</v>
      </c>
      <c r="F92" s="356"/>
      <c r="G92" s="356">
        <f>E92*F92</f>
        <v>0</v>
      </c>
    </row>
    <row r="93" spans="1:7" s="339" customFormat="1" ht="13">
      <c r="A93" s="353">
        <v>25</v>
      </c>
      <c r="B93" s="353" t="s">
        <v>161</v>
      </c>
      <c r="C93" s="1" t="s">
        <v>162</v>
      </c>
      <c r="D93" s="377"/>
      <c r="E93" s="381"/>
      <c r="F93" s="379"/>
      <c r="G93" s="377"/>
    </row>
    <row r="94" spans="1:7" s="339" customFormat="1" ht="13">
      <c r="A94" s="353"/>
      <c r="B94" s="353"/>
      <c r="C94" s="1" t="s">
        <v>163</v>
      </c>
      <c r="D94" s="353" t="s">
        <v>48</v>
      </c>
      <c r="E94" s="380">
        <v>1235</v>
      </c>
      <c r="F94" s="356"/>
      <c r="G94" s="356">
        <f>E94*F94</f>
        <v>0</v>
      </c>
    </row>
    <row r="95" spans="1:7" s="339" customFormat="1" ht="13">
      <c r="A95" s="353">
        <v>26</v>
      </c>
      <c r="B95" s="353" t="s">
        <v>164</v>
      </c>
      <c r="C95" s="361" t="s">
        <v>165</v>
      </c>
      <c r="D95" s="353"/>
      <c r="E95" s="357"/>
      <c r="F95" s="356"/>
      <c r="G95" s="359"/>
    </row>
    <row r="96" spans="1:7" s="339" customFormat="1" ht="13">
      <c r="A96" s="376"/>
      <c r="B96" s="353"/>
      <c r="C96" s="361" t="s">
        <v>166</v>
      </c>
      <c r="D96" s="353"/>
      <c r="E96" s="357"/>
      <c r="F96" s="356"/>
      <c r="G96" s="359"/>
    </row>
    <row r="97" spans="1:7" s="339" customFormat="1" ht="13">
      <c r="A97" s="376"/>
      <c r="B97" s="353"/>
      <c r="C97" s="361" t="s">
        <v>167</v>
      </c>
      <c r="D97" s="353"/>
      <c r="E97" s="357"/>
      <c r="F97" s="356"/>
      <c r="G97" s="359"/>
    </row>
    <row r="98" spans="1:7" s="339" customFormat="1" ht="13">
      <c r="A98" s="376"/>
      <c r="B98" s="353"/>
      <c r="C98" s="361" t="s">
        <v>168</v>
      </c>
      <c r="D98" s="353"/>
      <c r="E98" s="357"/>
      <c r="F98" s="356"/>
      <c r="G98" s="359"/>
    </row>
    <row r="99" spans="1:7" s="339" customFormat="1" ht="13">
      <c r="A99" s="376"/>
      <c r="B99" s="353"/>
      <c r="C99" s="361" t="s">
        <v>169</v>
      </c>
      <c r="D99" s="353"/>
      <c r="E99" s="357"/>
      <c r="F99" s="356"/>
      <c r="G99" s="356"/>
    </row>
    <row r="100" spans="1:7" s="339" customFormat="1" ht="13">
      <c r="A100" s="376"/>
      <c r="B100" s="353"/>
      <c r="C100" s="1" t="s">
        <v>170</v>
      </c>
      <c r="D100" s="353"/>
      <c r="E100" s="357"/>
      <c r="F100" s="356"/>
      <c r="G100" s="356"/>
    </row>
    <row r="101" spans="1:7" s="339" customFormat="1" ht="13">
      <c r="A101" s="376"/>
      <c r="B101" s="353"/>
      <c r="C101" s="1" t="s">
        <v>171</v>
      </c>
      <c r="D101" s="353"/>
      <c r="E101" s="357"/>
      <c r="F101" s="356"/>
      <c r="G101" s="356"/>
    </row>
    <row r="102" spans="1:7" s="339" customFormat="1" ht="13">
      <c r="A102" s="376"/>
      <c r="B102" s="353"/>
      <c r="C102" s="1" t="s">
        <v>172</v>
      </c>
      <c r="D102" s="353"/>
      <c r="E102" s="357"/>
      <c r="F102" s="356"/>
      <c r="G102" s="356"/>
    </row>
    <row r="103" spans="1:7" s="339" customFormat="1" ht="13">
      <c r="A103" s="376"/>
      <c r="B103" s="353"/>
      <c r="C103" s="1" t="s">
        <v>173</v>
      </c>
      <c r="D103" s="353"/>
      <c r="E103" s="357"/>
      <c r="F103" s="356"/>
      <c r="G103" s="356"/>
    </row>
    <row r="104" spans="1:7" s="339" customFormat="1" ht="13">
      <c r="A104" s="376"/>
      <c r="B104" s="353"/>
      <c r="C104" s="1" t="s">
        <v>174</v>
      </c>
      <c r="D104" s="353" t="s">
        <v>48</v>
      </c>
      <c r="E104" s="357">
        <v>1474</v>
      </c>
      <c r="F104" s="356"/>
      <c r="G104" s="356">
        <f>E104*F104</f>
        <v>0</v>
      </c>
    </row>
    <row r="105" spans="1:7" s="339" customFormat="1" ht="12.65" customHeight="1">
      <c r="A105" s="353">
        <v>27</v>
      </c>
      <c r="B105" s="360" t="s">
        <v>178</v>
      </c>
      <c r="C105" s="1" t="s">
        <v>179</v>
      </c>
      <c r="D105" s="375"/>
      <c r="E105" s="382"/>
      <c r="F105" s="383"/>
      <c r="G105" s="384"/>
    </row>
    <row r="106" spans="1:7" s="339" customFormat="1" ht="12.65" customHeight="1">
      <c r="A106" s="376"/>
      <c r="B106" s="360"/>
      <c r="C106" s="354" t="s">
        <v>181</v>
      </c>
      <c r="D106" s="375" t="s">
        <v>71</v>
      </c>
      <c r="E106" s="357">
        <v>75</v>
      </c>
      <c r="F106" s="356"/>
      <c r="G106" s="356">
        <f>E106*F106</f>
        <v>0</v>
      </c>
    </row>
    <row r="107" spans="1:7" s="339" customFormat="1" ht="13">
      <c r="A107" s="353">
        <v>28</v>
      </c>
      <c r="B107" s="374" t="s">
        <v>38</v>
      </c>
      <c r="C107" s="354" t="s">
        <v>186</v>
      </c>
      <c r="D107" s="353"/>
      <c r="E107" s="380"/>
      <c r="F107" s="356"/>
      <c r="G107" s="356"/>
    </row>
    <row r="108" spans="1:7" s="339" customFormat="1" ht="13">
      <c r="A108" s="353"/>
      <c r="B108" s="353"/>
      <c r="C108" s="354" t="s">
        <v>187</v>
      </c>
      <c r="D108" s="353"/>
      <c r="E108" s="380"/>
      <c r="F108" s="356"/>
      <c r="G108" s="356"/>
    </row>
    <row r="109" spans="1:7" s="339" customFormat="1" ht="13">
      <c r="A109" s="353"/>
      <c r="B109" s="353"/>
      <c r="C109" s="354" t="s">
        <v>188</v>
      </c>
      <c r="D109" s="353"/>
      <c r="E109" s="380"/>
      <c r="F109" s="356"/>
      <c r="G109" s="385"/>
    </row>
    <row r="110" spans="1:7" s="339" customFormat="1" ht="13">
      <c r="A110" s="353"/>
      <c r="B110" s="353"/>
      <c r="C110" s="354" t="s">
        <v>189</v>
      </c>
      <c r="D110" s="353" t="s">
        <v>71</v>
      </c>
      <c r="E110" s="380">
        <v>62</v>
      </c>
      <c r="F110" s="356"/>
      <c r="G110" s="385">
        <f>E110*F110</f>
        <v>0</v>
      </c>
    </row>
    <row r="111" spans="1:7" s="339" customFormat="1" ht="13">
      <c r="A111" s="353">
        <v>29</v>
      </c>
      <c r="B111" s="374" t="s">
        <v>38</v>
      </c>
      <c r="C111" s="354" t="s">
        <v>190</v>
      </c>
      <c r="D111" s="353"/>
      <c r="E111" s="380"/>
      <c r="F111" s="356"/>
      <c r="G111" s="356"/>
    </row>
    <row r="112" spans="1:7" s="339" customFormat="1" ht="13">
      <c r="A112" s="353"/>
      <c r="B112" s="353"/>
      <c r="C112" s="354" t="s">
        <v>191</v>
      </c>
      <c r="D112" s="353"/>
      <c r="E112" s="380"/>
      <c r="F112" s="356"/>
      <c r="G112" s="356"/>
    </row>
    <row r="113" spans="1:7" s="339" customFormat="1" ht="13">
      <c r="A113" s="353"/>
      <c r="B113" s="353"/>
      <c r="C113" s="354" t="s">
        <v>192</v>
      </c>
      <c r="D113" s="353" t="s">
        <v>71</v>
      </c>
      <c r="E113" s="380">
        <v>30</v>
      </c>
      <c r="F113" s="356"/>
      <c r="G113" s="385">
        <f>E113*F113</f>
        <v>0</v>
      </c>
    </row>
    <row r="114" spans="1:7" s="339" customFormat="1" ht="13">
      <c r="A114" s="353">
        <v>30</v>
      </c>
      <c r="B114" s="374" t="s">
        <v>38</v>
      </c>
      <c r="C114" s="354" t="s">
        <v>1797</v>
      </c>
      <c r="D114" s="353"/>
      <c r="E114" s="380"/>
      <c r="F114" s="356"/>
      <c r="G114" s="356"/>
    </row>
    <row r="115" spans="1:7" s="339" customFormat="1" ht="13">
      <c r="A115" s="353"/>
      <c r="B115" s="353"/>
      <c r="C115" s="354" t="s">
        <v>193</v>
      </c>
      <c r="D115" s="353"/>
      <c r="E115" s="380"/>
      <c r="F115" s="356"/>
      <c r="G115" s="356"/>
    </row>
    <row r="116" spans="1:7" s="339" customFormat="1" ht="13">
      <c r="A116" s="353"/>
      <c r="B116" s="353"/>
      <c r="C116" s="354" t="s">
        <v>1798</v>
      </c>
      <c r="D116" s="353" t="s">
        <v>71</v>
      </c>
      <c r="E116" s="380">
        <v>32</v>
      </c>
      <c r="F116" s="356"/>
      <c r="G116" s="385">
        <f>E116*F116</f>
        <v>0</v>
      </c>
    </row>
    <row r="117" spans="1:7" s="339" customFormat="1" ht="13">
      <c r="A117" s="353">
        <v>31</v>
      </c>
      <c r="B117" s="353" t="s">
        <v>197</v>
      </c>
      <c r="C117" s="354" t="s">
        <v>195</v>
      </c>
      <c r="D117" s="353"/>
      <c r="E117" s="380"/>
      <c r="F117" s="356"/>
      <c r="G117" s="356"/>
    </row>
    <row r="118" spans="1:7" s="339" customFormat="1" ht="13">
      <c r="A118" s="353"/>
      <c r="B118" s="353"/>
      <c r="C118" s="354" t="s">
        <v>198</v>
      </c>
      <c r="D118" s="353" t="s">
        <v>48</v>
      </c>
      <c r="E118" s="357">
        <v>1464</v>
      </c>
      <c r="F118" s="356"/>
      <c r="G118" s="385">
        <f>E118*F118</f>
        <v>0</v>
      </c>
    </row>
    <row r="119" spans="1:7" s="339" customFormat="1" ht="13">
      <c r="A119" s="353">
        <v>32</v>
      </c>
      <c r="B119" s="353" t="s">
        <v>199</v>
      </c>
      <c r="C119" s="354" t="s">
        <v>200</v>
      </c>
      <c r="D119" s="353"/>
      <c r="E119" s="373"/>
      <c r="F119" s="356"/>
      <c r="G119" s="356"/>
    </row>
    <row r="120" spans="1:7" s="339" customFormat="1" ht="13">
      <c r="A120" s="353"/>
      <c r="B120" s="353"/>
      <c r="C120" s="354" t="s">
        <v>201</v>
      </c>
      <c r="D120" s="353" t="s">
        <v>48</v>
      </c>
      <c r="E120" s="373">
        <v>34</v>
      </c>
      <c r="F120" s="356"/>
      <c r="G120" s="356">
        <f>E120*F120</f>
        <v>0</v>
      </c>
    </row>
    <row r="121" spans="1:7" s="339" customFormat="1" ht="13">
      <c r="A121" s="353">
        <v>33</v>
      </c>
      <c r="B121" s="353" t="s">
        <v>202</v>
      </c>
      <c r="C121" s="354" t="s">
        <v>203</v>
      </c>
      <c r="D121" s="353"/>
      <c r="E121" s="373"/>
      <c r="F121" s="356"/>
      <c r="G121" s="356"/>
    </row>
    <row r="122" spans="1:7" s="339" customFormat="1" ht="13">
      <c r="A122" s="353"/>
      <c r="B122" s="353"/>
      <c r="C122" s="354" t="s">
        <v>204</v>
      </c>
      <c r="D122" s="353" t="s">
        <v>48</v>
      </c>
      <c r="E122" s="373">
        <v>100</v>
      </c>
      <c r="F122" s="356"/>
      <c r="G122" s="356">
        <f>E122*F122</f>
        <v>0</v>
      </c>
    </row>
    <row r="123" spans="1:7" s="339" customFormat="1" ht="13.15" customHeight="1">
      <c r="A123" s="353">
        <v>34</v>
      </c>
      <c r="B123" s="353" t="s">
        <v>213</v>
      </c>
      <c r="C123" s="354" t="s">
        <v>214</v>
      </c>
      <c r="D123" s="353" t="s">
        <v>48</v>
      </c>
      <c r="E123" s="357">
        <v>134</v>
      </c>
      <c r="F123" s="356"/>
      <c r="G123" s="385">
        <f>E123*F123</f>
        <v>0</v>
      </c>
    </row>
    <row r="124" spans="1:7" s="339" customFormat="1" ht="13">
      <c r="A124" s="353">
        <v>35</v>
      </c>
      <c r="B124" s="353" t="s">
        <v>220</v>
      </c>
      <c r="C124" s="354" t="s">
        <v>221</v>
      </c>
      <c r="D124" s="353"/>
      <c r="E124" s="357"/>
      <c r="F124" s="356"/>
      <c r="G124" s="359"/>
    </row>
    <row r="125" spans="1:7" s="339" customFormat="1" ht="13">
      <c r="A125" s="353"/>
      <c r="B125" s="353"/>
      <c r="C125" s="354" t="s">
        <v>222</v>
      </c>
      <c r="D125" s="353" t="s">
        <v>223</v>
      </c>
      <c r="E125" s="357">
        <v>191</v>
      </c>
      <c r="F125" s="356"/>
      <c r="G125" s="356">
        <f>E125*F125</f>
        <v>0</v>
      </c>
    </row>
    <row r="126" spans="1:7" s="339" customFormat="1" ht="13">
      <c r="A126" s="353">
        <v>36</v>
      </c>
      <c r="B126" s="353" t="s">
        <v>224</v>
      </c>
      <c r="C126" s="354" t="s">
        <v>225</v>
      </c>
      <c r="D126" s="353"/>
      <c r="E126" s="357"/>
      <c r="F126" s="356"/>
      <c r="G126" s="359"/>
    </row>
    <row r="127" spans="1:7" s="339" customFormat="1" ht="13">
      <c r="A127" s="353"/>
      <c r="B127" s="353"/>
      <c r="C127" s="354" t="s">
        <v>599</v>
      </c>
      <c r="D127" s="353" t="s">
        <v>223</v>
      </c>
      <c r="E127" s="357">
        <v>1696</v>
      </c>
      <c r="F127" s="356"/>
      <c r="G127" s="356">
        <f>E127*F127</f>
        <v>0</v>
      </c>
    </row>
    <row r="128" spans="1:7" s="339" customFormat="1" ht="13">
      <c r="A128" s="353">
        <v>37</v>
      </c>
      <c r="B128" s="353" t="s">
        <v>227</v>
      </c>
      <c r="C128" s="354" t="s">
        <v>228</v>
      </c>
      <c r="D128" s="353"/>
      <c r="E128" s="380"/>
      <c r="F128" s="356"/>
      <c r="G128" s="356"/>
    </row>
    <row r="129" spans="1:7" s="339" customFormat="1" ht="13">
      <c r="A129" s="353"/>
      <c r="B129" s="353"/>
      <c r="C129" s="354" t="s">
        <v>229</v>
      </c>
      <c r="D129" s="353" t="s">
        <v>223</v>
      </c>
      <c r="E129" s="380">
        <v>42</v>
      </c>
      <c r="F129" s="356"/>
      <c r="G129" s="356">
        <f>E129*F129</f>
        <v>0</v>
      </c>
    </row>
    <row r="130" spans="1:7" s="339" customFormat="1" ht="13">
      <c r="A130" s="353">
        <v>38</v>
      </c>
      <c r="B130" s="353" t="s">
        <v>230</v>
      </c>
      <c r="C130" s="354" t="s">
        <v>231</v>
      </c>
      <c r="D130" s="353"/>
      <c r="E130" s="380"/>
      <c r="F130" s="356"/>
      <c r="G130" s="356"/>
    </row>
    <row r="131" spans="1:7" s="339" customFormat="1" ht="13">
      <c r="A131" s="353"/>
      <c r="B131" s="353"/>
      <c r="C131" s="354" t="s">
        <v>232</v>
      </c>
      <c r="D131" s="353" t="s">
        <v>223</v>
      </c>
      <c r="E131" s="380">
        <v>11</v>
      </c>
      <c r="F131" s="356"/>
      <c r="G131" s="356">
        <f>E131*F131</f>
        <v>0</v>
      </c>
    </row>
    <row r="132" spans="1:7" s="339" customFormat="1" ht="13">
      <c r="A132" s="353">
        <v>39</v>
      </c>
      <c r="B132" s="353" t="s">
        <v>233</v>
      </c>
      <c r="C132" s="354" t="s">
        <v>234</v>
      </c>
      <c r="D132" s="353"/>
      <c r="E132" s="357"/>
      <c r="F132" s="356"/>
      <c r="G132" s="356"/>
    </row>
    <row r="133" spans="1:7" s="339" customFormat="1" ht="13">
      <c r="A133" s="353"/>
      <c r="B133" s="353"/>
      <c r="C133" s="354" t="s">
        <v>235</v>
      </c>
      <c r="D133" s="353" t="s">
        <v>223</v>
      </c>
      <c r="E133" s="357">
        <v>2</v>
      </c>
      <c r="F133" s="356"/>
      <c r="G133" s="356">
        <f>E133*F133</f>
        <v>0</v>
      </c>
    </row>
    <row r="134" spans="1:7" ht="13">
      <c r="A134" s="366"/>
      <c r="B134" s="366"/>
      <c r="C134" s="367" t="s">
        <v>128</v>
      </c>
      <c r="D134" s="368"/>
      <c r="E134" s="369"/>
      <c r="F134" s="369"/>
      <c r="G134" s="371">
        <f>SUM(G74:G133)</f>
        <v>0</v>
      </c>
    </row>
    <row r="135" spans="1:7" ht="13">
      <c r="A135" s="41"/>
      <c r="B135" s="41"/>
      <c r="C135" s="22"/>
      <c r="D135" s="42"/>
      <c r="E135" s="43"/>
      <c r="F135" s="43"/>
      <c r="G135" s="45"/>
    </row>
    <row r="136" spans="1:7" s="339" customFormat="1" ht="13">
      <c r="A136" s="6"/>
      <c r="B136" s="6" t="s">
        <v>243</v>
      </c>
      <c r="C136" s="5" t="s">
        <v>244</v>
      </c>
      <c r="D136" s="6"/>
      <c r="E136" s="372"/>
      <c r="F136" s="372"/>
      <c r="G136" s="372"/>
    </row>
    <row r="137" spans="1:7" s="390" customFormat="1" ht="10.5">
      <c r="A137" s="346"/>
      <c r="B137" s="346"/>
      <c r="C137" s="347"/>
      <c r="D137" s="346"/>
      <c r="E137" s="389"/>
      <c r="F137" s="389"/>
      <c r="G137" s="389"/>
    </row>
    <row r="138" spans="1:7" s="390" customFormat="1" ht="12.65" customHeight="1">
      <c r="A138" s="353">
        <v>40</v>
      </c>
      <c r="B138" s="353" t="s">
        <v>245</v>
      </c>
      <c r="C138" s="1" t="s">
        <v>246</v>
      </c>
      <c r="D138" s="353"/>
      <c r="E138" s="357"/>
      <c r="F138" s="357"/>
      <c r="G138" s="357"/>
    </row>
    <row r="139" spans="1:7" s="390" customFormat="1" ht="12.65" customHeight="1">
      <c r="A139" s="353"/>
      <c r="B139" s="353"/>
      <c r="C139" s="354" t="s">
        <v>247</v>
      </c>
      <c r="D139" s="353"/>
      <c r="E139" s="357"/>
      <c r="F139" s="357"/>
      <c r="G139" s="357"/>
    </row>
    <row r="140" spans="1:7" s="390" customFormat="1" ht="12.65" customHeight="1">
      <c r="A140" s="353"/>
      <c r="B140" s="353"/>
      <c r="C140" s="361" t="s">
        <v>248</v>
      </c>
      <c r="D140" s="353" t="s">
        <v>71</v>
      </c>
      <c r="E140" s="391">
        <v>336</v>
      </c>
      <c r="F140" s="356"/>
      <c r="G140" s="356">
        <f>E140*F140</f>
        <v>0</v>
      </c>
    </row>
    <row r="141" spans="1:7" s="390" customFormat="1" ht="13.15" customHeight="1">
      <c r="A141" s="353">
        <v>41</v>
      </c>
      <c r="B141" s="353" t="s">
        <v>249</v>
      </c>
      <c r="C141" s="361" t="s">
        <v>250</v>
      </c>
      <c r="D141" s="353"/>
      <c r="E141" s="391"/>
      <c r="F141" s="356"/>
      <c r="G141" s="359"/>
    </row>
    <row r="142" spans="1:7" s="390" customFormat="1" ht="13.15" customHeight="1">
      <c r="A142" s="353"/>
      <c r="B142" s="353"/>
      <c r="C142" s="361" t="s">
        <v>251</v>
      </c>
      <c r="D142" s="353" t="s">
        <v>48</v>
      </c>
      <c r="E142" s="391">
        <v>1220</v>
      </c>
      <c r="F142" s="356"/>
      <c r="G142" s="356">
        <f>E142*F142</f>
        <v>0</v>
      </c>
    </row>
    <row r="143" spans="1:7" s="390" customFormat="1" ht="13.15" customHeight="1">
      <c r="A143" s="353">
        <v>42</v>
      </c>
      <c r="B143" s="353" t="s">
        <v>252</v>
      </c>
      <c r="C143" s="361" t="s">
        <v>253</v>
      </c>
      <c r="D143" s="353"/>
      <c r="E143" s="391"/>
      <c r="F143" s="356"/>
      <c r="G143" s="359"/>
    </row>
    <row r="144" spans="1:7" s="390" customFormat="1" ht="13.15" customHeight="1">
      <c r="A144" s="353"/>
      <c r="B144" s="353"/>
      <c r="C144" s="361" t="s">
        <v>254</v>
      </c>
      <c r="D144" s="353" t="s">
        <v>48</v>
      </c>
      <c r="E144" s="391">
        <v>1208</v>
      </c>
      <c r="F144" s="356"/>
      <c r="G144" s="356">
        <f>E144*F144</f>
        <v>0</v>
      </c>
    </row>
    <row r="145" spans="1:7" s="390" customFormat="1" ht="12.65" customHeight="1">
      <c r="A145" s="353">
        <v>43</v>
      </c>
      <c r="B145" s="353" t="s">
        <v>259</v>
      </c>
      <c r="C145" s="358" t="s">
        <v>260</v>
      </c>
      <c r="D145" s="353"/>
      <c r="E145" s="382"/>
      <c r="F145" s="356"/>
      <c r="G145" s="359"/>
    </row>
    <row r="146" spans="1:7" s="390" customFormat="1" ht="12.65" customHeight="1">
      <c r="A146" s="353"/>
      <c r="B146" s="353"/>
      <c r="C146" s="358" t="s">
        <v>261</v>
      </c>
      <c r="D146" s="375" t="s">
        <v>48</v>
      </c>
      <c r="E146" s="391">
        <v>1204</v>
      </c>
      <c r="F146" s="383"/>
      <c r="G146" s="356">
        <f>E146*F146</f>
        <v>0</v>
      </c>
    </row>
    <row r="147" spans="1:7" s="392" customFormat="1" ht="12.65" customHeight="1">
      <c r="A147" s="353">
        <v>44</v>
      </c>
      <c r="B147" s="363" t="s">
        <v>264</v>
      </c>
      <c r="C147" s="358" t="s">
        <v>265</v>
      </c>
      <c r="D147" s="353"/>
      <c r="E147" s="382"/>
      <c r="F147" s="383"/>
      <c r="G147" s="383"/>
    </row>
    <row r="148" spans="1:7" ht="12.65" customHeight="1">
      <c r="A148" s="353"/>
      <c r="B148" s="363"/>
      <c r="C148" s="361" t="s">
        <v>266</v>
      </c>
      <c r="D148" s="353" t="s">
        <v>48</v>
      </c>
      <c r="E148" s="3">
        <v>2428</v>
      </c>
      <c r="F148" s="383"/>
      <c r="G148" s="356">
        <f>E148*F148</f>
        <v>0</v>
      </c>
    </row>
    <row r="149" spans="1:7" ht="12.65" customHeight="1">
      <c r="A149" s="353">
        <v>45</v>
      </c>
      <c r="B149" s="363" t="s">
        <v>38</v>
      </c>
      <c r="C149" s="393" t="s">
        <v>267</v>
      </c>
      <c r="D149" s="353"/>
      <c r="E149" s="3"/>
      <c r="F149" s="394"/>
      <c r="G149" s="359"/>
    </row>
    <row r="150" spans="1:7" ht="12.65" customHeight="1">
      <c r="A150" s="353"/>
      <c r="B150" s="2"/>
      <c r="C150" s="393" t="s">
        <v>268</v>
      </c>
      <c r="D150" s="353" t="s">
        <v>42</v>
      </c>
      <c r="E150" s="3">
        <v>70</v>
      </c>
      <c r="F150" s="394"/>
      <c r="G150" s="356">
        <f>E150*F150</f>
        <v>0</v>
      </c>
    </row>
    <row r="151" spans="1:7" ht="12.65" customHeight="1">
      <c r="A151" s="353">
        <v>46</v>
      </c>
      <c r="B151" s="353" t="s">
        <v>600</v>
      </c>
      <c r="C151" s="361" t="s">
        <v>601</v>
      </c>
      <c r="D151" s="353"/>
      <c r="E151" s="357"/>
      <c r="F151" s="356"/>
      <c r="G151" s="356"/>
    </row>
    <row r="152" spans="1:7" ht="12.65" customHeight="1">
      <c r="A152" s="353"/>
      <c r="B152" s="353"/>
      <c r="C152" s="361" t="s">
        <v>602</v>
      </c>
      <c r="D152" s="353"/>
      <c r="E152" s="357"/>
      <c r="F152" s="356"/>
      <c r="G152" s="356"/>
    </row>
    <row r="153" spans="1:7" ht="12.65" customHeight="1">
      <c r="A153" s="353"/>
      <c r="B153" s="353"/>
      <c r="C153" s="361" t="s">
        <v>603</v>
      </c>
      <c r="D153" s="353"/>
      <c r="E153" s="357"/>
      <c r="F153" s="356"/>
      <c r="G153" s="356"/>
    </row>
    <row r="154" spans="1:7" ht="12.65" customHeight="1">
      <c r="A154" s="353"/>
      <c r="B154" s="353"/>
      <c r="C154" s="361" t="s">
        <v>604</v>
      </c>
      <c r="D154" s="353" t="s">
        <v>48</v>
      </c>
      <c r="E154" s="357">
        <v>50</v>
      </c>
      <c r="F154" s="356"/>
      <c r="G154" s="356">
        <f>E154*F154</f>
        <v>0</v>
      </c>
    </row>
    <row r="155" spans="1:7" ht="13.15" customHeight="1">
      <c r="A155" s="353">
        <v>47</v>
      </c>
      <c r="B155" s="363" t="s">
        <v>269</v>
      </c>
      <c r="C155" s="354" t="s">
        <v>270</v>
      </c>
      <c r="D155" s="353"/>
      <c r="E155" s="357"/>
      <c r="F155" s="356"/>
      <c r="G155" s="356"/>
    </row>
    <row r="156" spans="1:7" ht="13.15" customHeight="1">
      <c r="A156" s="353"/>
      <c r="B156" s="363"/>
      <c r="C156" s="354" t="s">
        <v>271</v>
      </c>
      <c r="D156" s="353"/>
      <c r="E156" s="357"/>
      <c r="F156" s="356"/>
      <c r="G156" s="356"/>
    </row>
    <row r="157" spans="1:7" ht="12.65" customHeight="1">
      <c r="A157" s="353"/>
      <c r="B157" s="363"/>
      <c r="C157" s="354" t="s">
        <v>272</v>
      </c>
      <c r="D157" s="353" t="s">
        <v>42</v>
      </c>
      <c r="E157" s="357">
        <v>36</v>
      </c>
      <c r="F157" s="356"/>
      <c r="G157" s="356">
        <f>E157*F157</f>
        <v>0</v>
      </c>
    </row>
    <row r="158" spans="1:7" ht="12.65" customHeight="1">
      <c r="A158" s="375">
        <v>48</v>
      </c>
      <c r="B158" s="363" t="s">
        <v>38</v>
      </c>
      <c r="C158" s="423" t="s">
        <v>278</v>
      </c>
      <c r="D158" s="353"/>
      <c r="E158" s="3"/>
      <c r="F158" s="394"/>
      <c r="G158" s="359"/>
    </row>
    <row r="159" spans="1:7" ht="12.65" customHeight="1">
      <c r="A159" s="375"/>
      <c r="B159" s="2"/>
      <c r="C159" s="423" t="s">
        <v>279</v>
      </c>
      <c r="D159" s="353" t="s">
        <v>33</v>
      </c>
      <c r="E159" s="424">
        <v>7</v>
      </c>
      <c r="F159" s="394"/>
      <c r="G159" s="356">
        <f>E159*F159</f>
        <v>0</v>
      </c>
    </row>
    <row r="160" spans="1:7" s="339" customFormat="1" ht="12.65" customHeight="1">
      <c r="A160" s="353">
        <v>49</v>
      </c>
      <c r="B160" s="360" t="s">
        <v>361</v>
      </c>
      <c r="C160" s="361" t="s">
        <v>605</v>
      </c>
      <c r="D160" s="353"/>
      <c r="E160" s="357"/>
      <c r="F160" s="356"/>
      <c r="G160" s="359"/>
    </row>
    <row r="161" spans="1:7" s="339" customFormat="1" ht="12.65" customHeight="1">
      <c r="A161" s="353"/>
      <c r="B161" s="363"/>
      <c r="C161" s="354" t="s">
        <v>606</v>
      </c>
      <c r="D161" s="353" t="s">
        <v>42</v>
      </c>
      <c r="E161" s="357">
        <v>36</v>
      </c>
      <c r="F161" s="356"/>
      <c r="G161" s="356">
        <f>E161*F161</f>
        <v>0</v>
      </c>
    </row>
    <row r="162" spans="1:7" s="25" customFormat="1" ht="12.65" customHeight="1">
      <c r="A162" s="353">
        <v>50</v>
      </c>
      <c r="B162" s="363" t="s">
        <v>38</v>
      </c>
      <c r="C162" s="361" t="s">
        <v>283</v>
      </c>
      <c r="D162" s="425"/>
      <c r="E162" s="381"/>
      <c r="F162" s="396"/>
      <c r="G162" s="425"/>
    </row>
    <row r="163" spans="1:7" s="25" customFormat="1" ht="12.65" customHeight="1">
      <c r="A163" s="353"/>
      <c r="B163" s="416"/>
      <c r="C163" s="361" t="s">
        <v>607</v>
      </c>
      <c r="D163" s="353" t="s">
        <v>48</v>
      </c>
      <c r="E163" s="357">
        <v>130</v>
      </c>
      <c r="F163" s="397"/>
      <c r="G163" s="356">
        <f>E163*F163</f>
        <v>0</v>
      </c>
    </row>
    <row r="164" spans="1:7" s="25" customFormat="1" ht="13">
      <c r="A164" s="366"/>
      <c r="B164" s="366"/>
      <c r="C164" s="367" t="s">
        <v>128</v>
      </c>
      <c r="D164" s="368"/>
      <c r="E164" s="369"/>
      <c r="F164" s="369"/>
      <c r="G164" s="371">
        <f>SUM(G138:G163)</f>
        <v>0</v>
      </c>
    </row>
    <row r="165" spans="1:7" s="25" customFormat="1" ht="13">
      <c r="A165" s="41"/>
      <c r="B165" s="41"/>
      <c r="C165" s="22"/>
      <c r="D165" s="42"/>
      <c r="E165" s="43"/>
      <c r="F165" s="43"/>
      <c r="G165" s="45"/>
    </row>
    <row r="166" spans="1:7" s="25" customFormat="1" ht="13">
      <c r="A166" s="2"/>
      <c r="B166" s="6" t="s">
        <v>287</v>
      </c>
      <c r="C166" s="5" t="s">
        <v>288</v>
      </c>
      <c r="D166" s="2"/>
      <c r="E166" s="398"/>
      <c r="F166" s="398"/>
      <c r="G166" s="398"/>
    </row>
    <row r="167" spans="1:7" s="25" customFormat="1" ht="12.5">
      <c r="A167" s="2"/>
      <c r="B167" s="2"/>
      <c r="C167" s="1"/>
      <c r="D167" s="2"/>
      <c r="E167" s="398"/>
      <c r="F167" s="398"/>
      <c r="G167" s="398"/>
    </row>
    <row r="168" spans="1:7" s="25" customFormat="1" ht="12.65" customHeight="1">
      <c r="A168" s="353">
        <v>51</v>
      </c>
      <c r="B168" s="353" t="s">
        <v>295</v>
      </c>
      <c r="C168" s="354" t="s">
        <v>296</v>
      </c>
      <c r="D168" s="353"/>
      <c r="E168" s="399"/>
      <c r="F168" s="357"/>
      <c r="G168" s="356"/>
    </row>
    <row r="169" spans="1:7" s="25" customFormat="1" ht="12.65" customHeight="1">
      <c r="A169" s="353"/>
      <c r="B169" s="353"/>
      <c r="C169" s="354" t="s">
        <v>297</v>
      </c>
      <c r="D169" s="353"/>
      <c r="E169" s="399"/>
      <c r="F169" s="357"/>
      <c r="G169" s="356"/>
    </row>
    <row r="170" spans="1:7" s="25" customFormat="1" ht="12.65" customHeight="1">
      <c r="A170" s="353"/>
      <c r="B170" s="353"/>
      <c r="C170" s="354" t="s">
        <v>298</v>
      </c>
      <c r="D170" s="353"/>
      <c r="E170" s="399"/>
      <c r="F170" s="356"/>
      <c r="G170" s="356"/>
    </row>
    <row r="171" spans="1:7" s="25" customFormat="1" ht="12.65" customHeight="1">
      <c r="A171" s="353"/>
      <c r="B171" s="353"/>
      <c r="C171" s="354" t="s">
        <v>299</v>
      </c>
      <c r="D171" s="353"/>
      <c r="E171" s="399"/>
      <c r="F171" s="356"/>
      <c r="G171" s="383"/>
    </row>
    <row r="172" spans="1:7" s="25" customFormat="1" ht="12.65" customHeight="1">
      <c r="A172" s="353"/>
      <c r="B172" s="353"/>
      <c r="C172" s="1" t="s">
        <v>300</v>
      </c>
      <c r="D172" s="353" t="s">
        <v>42</v>
      </c>
      <c r="E172" s="399">
        <v>30</v>
      </c>
      <c r="F172" s="356"/>
      <c r="G172" s="383">
        <f>E172*F172</f>
        <v>0</v>
      </c>
    </row>
    <row r="173" spans="1:7" s="25" customFormat="1" ht="12.5">
      <c r="A173" s="353">
        <v>52</v>
      </c>
      <c r="B173" s="353" t="s">
        <v>301</v>
      </c>
      <c r="C173" s="358" t="s">
        <v>302</v>
      </c>
      <c r="D173" s="353"/>
      <c r="E173" s="357"/>
      <c r="F173" s="356"/>
      <c r="G173" s="356"/>
    </row>
    <row r="174" spans="1:7" s="25" customFormat="1" ht="12.5">
      <c r="A174" s="353"/>
      <c r="B174" s="353"/>
      <c r="C174" s="1" t="s">
        <v>303</v>
      </c>
      <c r="D174" s="353"/>
      <c r="E174" s="357"/>
      <c r="F174" s="356"/>
      <c r="G174" s="383"/>
    </row>
    <row r="175" spans="1:7" s="358" customFormat="1" ht="12.65" customHeight="1">
      <c r="A175" s="375"/>
      <c r="B175" s="375"/>
      <c r="C175" s="354" t="s">
        <v>1732</v>
      </c>
      <c r="D175" s="353"/>
      <c r="E175" s="357"/>
      <c r="F175" s="356"/>
      <c r="G175" s="383"/>
    </row>
    <row r="176" spans="1:7" s="358" customFormat="1" ht="12.65" customHeight="1">
      <c r="A176" s="375"/>
      <c r="B176" s="375"/>
      <c r="C176" s="354" t="s">
        <v>1731</v>
      </c>
      <c r="D176" s="353" t="s">
        <v>42</v>
      </c>
      <c r="E176" s="357">
        <v>240</v>
      </c>
      <c r="F176" s="356"/>
      <c r="G176" s="383">
        <f>E176*F176</f>
        <v>0</v>
      </c>
    </row>
    <row r="177" spans="1:7" s="25" customFormat="1" ht="12.65" customHeight="1">
      <c r="A177" s="353">
        <v>53</v>
      </c>
      <c r="B177" s="353" t="s">
        <v>1750</v>
      </c>
      <c r="C177" s="354" t="s">
        <v>305</v>
      </c>
      <c r="D177" s="353"/>
      <c r="E177" s="357"/>
      <c r="F177" s="356"/>
      <c r="G177" s="356"/>
    </row>
    <row r="178" spans="1:7" s="25" customFormat="1" ht="12.65" customHeight="1">
      <c r="A178" s="353"/>
      <c r="B178" s="353"/>
      <c r="C178" s="354" t="s">
        <v>1751</v>
      </c>
      <c r="D178" s="353"/>
      <c r="E178" s="357"/>
      <c r="F178" s="356"/>
      <c r="G178" s="356"/>
    </row>
    <row r="179" spans="1:7" s="25" customFormat="1" ht="12.65" customHeight="1">
      <c r="A179" s="353"/>
      <c r="B179" s="353"/>
      <c r="C179" s="354" t="s">
        <v>307</v>
      </c>
      <c r="D179" s="353" t="s">
        <v>42</v>
      </c>
      <c r="E179" s="357">
        <v>30</v>
      </c>
      <c r="F179" s="356"/>
      <c r="G179" s="383">
        <f>E179*F179</f>
        <v>0</v>
      </c>
    </row>
    <row r="180" spans="1:7" s="25" customFormat="1" ht="12.65" customHeight="1">
      <c r="A180" s="353">
        <v>54</v>
      </c>
      <c r="B180" s="353" t="s">
        <v>304</v>
      </c>
      <c r="C180" s="354" t="s">
        <v>305</v>
      </c>
      <c r="D180" s="353"/>
      <c r="E180" s="357"/>
      <c r="F180" s="356"/>
      <c r="G180" s="356"/>
    </row>
    <row r="181" spans="1:7" s="25" customFormat="1" ht="12.65" customHeight="1">
      <c r="A181" s="353"/>
      <c r="B181" s="353"/>
      <c r="C181" s="354" t="s">
        <v>306</v>
      </c>
      <c r="D181" s="353"/>
      <c r="E181" s="357"/>
      <c r="F181" s="356"/>
      <c r="G181" s="356"/>
    </row>
    <row r="182" spans="1:7" s="25" customFormat="1" ht="12.65" customHeight="1">
      <c r="A182" s="353"/>
      <c r="B182" s="353"/>
      <c r="C182" s="354" t="s">
        <v>307</v>
      </c>
      <c r="D182" s="353" t="s">
        <v>42</v>
      </c>
      <c r="E182" s="357">
        <v>10</v>
      </c>
      <c r="F182" s="356"/>
      <c r="G182" s="383">
        <f>E182*F182</f>
        <v>0</v>
      </c>
    </row>
    <row r="183" spans="1:7" s="358" customFormat="1" ht="12.65" customHeight="1">
      <c r="A183" s="375">
        <v>55</v>
      </c>
      <c r="B183" s="375" t="s">
        <v>323</v>
      </c>
      <c r="C183" s="1" t="s">
        <v>324</v>
      </c>
      <c r="D183" s="375"/>
      <c r="E183" s="382"/>
      <c r="F183" s="383"/>
      <c r="G183" s="383"/>
    </row>
    <row r="184" spans="1:7" s="358" customFormat="1" ht="12.65" customHeight="1">
      <c r="A184" s="375"/>
      <c r="B184" s="375"/>
      <c r="C184" s="354" t="s">
        <v>325</v>
      </c>
      <c r="D184" s="375" t="s">
        <v>42</v>
      </c>
      <c r="E184" s="382">
        <v>10</v>
      </c>
      <c r="F184" s="383"/>
      <c r="G184" s="383">
        <f>E184*F184</f>
        <v>0</v>
      </c>
    </row>
    <row r="185" spans="1:7" s="25" customFormat="1" ht="12.65" customHeight="1">
      <c r="A185" s="353">
        <v>56</v>
      </c>
      <c r="B185" s="353" t="s">
        <v>332</v>
      </c>
      <c r="C185" s="354" t="s">
        <v>333</v>
      </c>
      <c r="D185" s="353"/>
      <c r="E185" s="357"/>
      <c r="F185" s="356"/>
      <c r="G185" s="356"/>
    </row>
    <row r="186" spans="1:7" s="25" customFormat="1" ht="12.65" customHeight="1">
      <c r="A186" s="353"/>
      <c r="B186" s="353"/>
      <c r="C186" s="354" t="s">
        <v>334</v>
      </c>
      <c r="D186" s="353"/>
      <c r="E186" s="357"/>
      <c r="F186" s="356"/>
      <c r="G186" s="359"/>
    </row>
    <row r="187" spans="1:7" s="358" customFormat="1" ht="12.65" customHeight="1">
      <c r="A187" s="375"/>
      <c r="B187" s="353"/>
      <c r="C187" s="354" t="s">
        <v>335</v>
      </c>
      <c r="D187" s="353" t="s">
        <v>33</v>
      </c>
      <c r="E187" s="357">
        <v>2</v>
      </c>
      <c r="F187" s="356"/>
      <c r="G187" s="383">
        <f>E187*F187</f>
        <v>0</v>
      </c>
    </row>
    <row r="188" spans="1:7" s="358" customFormat="1" ht="12.65" customHeight="1">
      <c r="A188" s="375">
        <v>57</v>
      </c>
      <c r="B188" s="375" t="s">
        <v>338</v>
      </c>
      <c r="C188" s="354" t="s">
        <v>333</v>
      </c>
      <c r="D188" s="375"/>
      <c r="E188" s="382"/>
      <c r="F188" s="383"/>
      <c r="G188" s="383"/>
    </row>
    <row r="189" spans="1:7" s="358" customFormat="1" ht="12.65" customHeight="1">
      <c r="A189" s="375"/>
      <c r="B189" s="375"/>
      <c r="C189" s="354" t="s">
        <v>339</v>
      </c>
      <c r="D189" s="375" t="s">
        <v>33</v>
      </c>
      <c r="E189" s="357">
        <v>1</v>
      </c>
      <c r="F189" s="383"/>
      <c r="G189" s="383">
        <f>E189*F189</f>
        <v>0</v>
      </c>
    </row>
    <row r="190" spans="1:7" s="25" customFormat="1" ht="12.5">
      <c r="A190" s="353">
        <v>58</v>
      </c>
      <c r="B190" s="353" t="s">
        <v>1730</v>
      </c>
      <c r="C190" s="354" t="s">
        <v>349</v>
      </c>
      <c r="D190" s="353"/>
      <c r="E190" s="357"/>
      <c r="F190" s="356"/>
      <c r="G190" s="356"/>
    </row>
    <row r="191" spans="1:7" s="25" customFormat="1" ht="12.5">
      <c r="A191" s="353"/>
      <c r="B191" s="353"/>
      <c r="C191" s="354" t="s">
        <v>353</v>
      </c>
      <c r="D191" s="353"/>
      <c r="E191" s="357"/>
      <c r="F191" s="356"/>
      <c r="G191" s="356"/>
    </row>
    <row r="192" spans="1:7" s="25" customFormat="1" ht="12.5">
      <c r="A192" s="353"/>
      <c r="B192" s="353"/>
      <c r="C192" s="354" t="s">
        <v>351</v>
      </c>
      <c r="D192" s="353" t="s">
        <v>33</v>
      </c>
      <c r="E192" s="357">
        <v>1</v>
      </c>
      <c r="F192" s="356"/>
      <c r="G192" s="383">
        <f>E192*F192</f>
        <v>0</v>
      </c>
    </row>
    <row r="193" spans="1:7" s="25" customFormat="1" ht="12.5">
      <c r="A193" s="353">
        <v>59</v>
      </c>
      <c r="B193" s="353" t="s">
        <v>352</v>
      </c>
      <c r="C193" s="354" t="s">
        <v>349</v>
      </c>
      <c r="D193" s="353"/>
      <c r="E193" s="357"/>
      <c r="F193" s="356"/>
      <c r="G193" s="356"/>
    </row>
    <row r="194" spans="1:7" s="25" customFormat="1" ht="12.5">
      <c r="A194" s="353"/>
      <c r="B194" s="353"/>
      <c r="C194" s="354" t="s">
        <v>353</v>
      </c>
      <c r="D194" s="353"/>
      <c r="E194" s="357"/>
      <c r="F194" s="356"/>
      <c r="G194" s="356"/>
    </row>
    <row r="195" spans="1:7" s="25" customFormat="1" ht="12.5">
      <c r="A195" s="353"/>
      <c r="B195" s="353"/>
      <c r="C195" s="354" t="s">
        <v>354</v>
      </c>
      <c r="D195" s="353" t="s">
        <v>33</v>
      </c>
      <c r="E195" s="357">
        <v>1</v>
      </c>
      <c r="F195" s="356"/>
      <c r="G195" s="383">
        <f>E195*F195</f>
        <v>0</v>
      </c>
    </row>
    <row r="196" spans="1:7" s="25" customFormat="1" ht="12.5">
      <c r="A196" s="353">
        <v>60</v>
      </c>
      <c r="B196" s="353" t="s">
        <v>361</v>
      </c>
      <c r="C196" s="1" t="s">
        <v>362</v>
      </c>
      <c r="D196" s="353"/>
      <c r="E196" s="357"/>
      <c r="F196" s="356"/>
      <c r="G196" s="356"/>
    </row>
    <row r="197" spans="1:7" s="25" customFormat="1" ht="12.5">
      <c r="A197" s="353"/>
      <c r="B197" s="353"/>
      <c r="C197" s="1" t="s">
        <v>363</v>
      </c>
      <c r="D197" s="353" t="s">
        <v>33</v>
      </c>
      <c r="E197" s="357">
        <v>3</v>
      </c>
      <c r="F197" s="356"/>
      <c r="G197" s="383">
        <f>E197*F197</f>
        <v>0</v>
      </c>
    </row>
    <row r="198" spans="1:7" s="25" customFormat="1" ht="12.5">
      <c r="A198" s="353">
        <v>61</v>
      </c>
      <c r="B198" s="353" t="s">
        <v>361</v>
      </c>
      <c r="C198" s="1" t="s">
        <v>364</v>
      </c>
      <c r="D198" s="353"/>
      <c r="E198" s="357"/>
      <c r="F198" s="356"/>
      <c r="G198" s="356"/>
    </row>
    <row r="199" spans="1:7" s="25" customFormat="1" ht="12.5">
      <c r="A199" s="353"/>
      <c r="B199" s="353"/>
      <c r="C199" s="1" t="s">
        <v>365</v>
      </c>
      <c r="D199" s="353" t="s">
        <v>33</v>
      </c>
      <c r="E199" s="357">
        <v>6</v>
      </c>
      <c r="F199" s="356"/>
      <c r="G199" s="383">
        <f>E199*F199</f>
        <v>0</v>
      </c>
    </row>
    <row r="200" spans="1:7" s="25" customFormat="1" ht="13.15" customHeight="1">
      <c r="A200" s="353">
        <v>62</v>
      </c>
      <c r="B200" s="353" t="s">
        <v>366</v>
      </c>
      <c r="C200" s="400" t="s">
        <v>367</v>
      </c>
      <c r="D200" s="353" t="s">
        <v>42</v>
      </c>
      <c r="E200" s="357">
        <v>40</v>
      </c>
      <c r="F200" s="356"/>
      <c r="G200" s="383">
        <f>E200*F200</f>
        <v>0</v>
      </c>
    </row>
    <row r="201" spans="1:7" s="25" customFormat="1" ht="13.15" customHeight="1">
      <c r="A201" s="353">
        <v>63</v>
      </c>
      <c r="B201" s="363" t="s">
        <v>38</v>
      </c>
      <c r="C201" s="400" t="s">
        <v>1729</v>
      </c>
      <c r="D201" s="353" t="s">
        <v>33</v>
      </c>
      <c r="E201" s="357">
        <v>3</v>
      </c>
      <c r="F201" s="356"/>
      <c r="G201" s="383">
        <f>E201*F201</f>
        <v>0</v>
      </c>
    </row>
    <row r="202" spans="1:7" s="358" customFormat="1" ht="13.15" customHeight="1">
      <c r="A202" s="401">
        <v>64</v>
      </c>
      <c r="B202" s="375" t="s">
        <v>372</v>
      </c>
      <c r="C202" s="361" t="s">
        <v>573</v>
      </c>
      <c r="D202" s="375" t="s">
        <v>42</v>
      </c>
      <c r="E202" s="382">
        <v>48</v>
      </c>
      <c r="F202" s="383"/>
      <c r="G202" s="383">
        <f>E202*F202</f>
        <v>0</v>
      </c>
    </row>
    <row r="203" spans="1:7" s="25" customFormat="1" ht="13">
      <c r="A203" s="366"/>
      <c r="B203" s="366"/>
      <c r="C203" s="367" t="s">
        <v>128</v>
      </c>
      <c r="D203" s="368"/>
      <c r="E203" s="369"/>
      <c r="F203" s="370"/>
      <c r="G203" s="371">
        <f>SUM(G168:G202)</f>
        <v>0</v>
      </c>
    </row>
    <row r="204" spans="1:7" s="25" customFormat="1" ht="13.15" customHeight="1">
      <c r="A204" s="41"/>
      <c r="B204" s="41"/>
      <c r="C204" s="22"/>
      <c r="D204" s="42"/>
      <c r="E204" s="43"/>
      <c r="F204" s="44"/>
      <c r="G204" s="402"/>
    </row>
    <row r="205" spans="1:7" s="339" customFormat="1" ht="13.15" customHeight="1">
      <c r="A205" s="6"/>
      <c r="B205" s="6" t="s">
        <v>373</v>
      </c>
      <c r="C205" s="5" t="s">
        <v>374</v>
      </c>
      <c r="D205" s="6"/>
      <c r="E205" s="372"/>
      <c r="F205" s="372"/>
      <c r="G205" s="372"/>
    </row>
    <row r="206" spans="1:7" s="339" customFormat="1" ht="13.15" customHeight="1">
      <c r="A206" s="6"/>
      <c r="B206" s="6"/>
      <c r="C206" s="5"/>
      <c r="D206" s="6"/>
      <c r="E206" s="372"/>
      <c r="F206" s="372"/>
      <c r="G206" s="372"/>
    </row>
    <row r="207" spans="1:7" s="25" customFormat="1" ht="13">
      <c r="A207" s="366"/>
      <c r="B207" s="366"/>
      <c r="C207" s="367" t="s">
        <v>128</v>
      </c>
      <c r="D207" s="368"/>
      <c r="E207" s="369"/>
      <c r="F207" s="370"/>
      <c r="G207" s="371">
        <v>0</v>
      </c>
    </row>
    <row r="208" spans="1:7" s="25" customFormat="1" ht="13">
      <c r="A208" s="41"/>
      <c r="B208" s="41"/>
      <c r="C208" s="22"/>
      <c r="D208" s="42"/>
      <c r="E208" s="43"/>
      <c r="F208" s="43"/>
      <c r="G208" s="45"/>
    </row>
    <row r="209" spans="1:7" s="339" customFormat="1" ht="12.25" customHeight="1">
      <c r="A209" s="6"/>
      <c r="B209" s="6" t="s">
        <v>384</v>
      </c>
      <c r="C209" s="5" t="s">
        <v>385</v>
      </c>
      <c r="D209" s="6"/>
      <c r="E209" s="372"/>
      <c r="F209" s="372"/>
      <c r="G209" s="372"/>
    </row>
    <row r="210" spans="1:7" s="339" customFormat="1" ht="12.25" customHeight="1">
      <c r="A210" s="6"/>
      <c r="B210" s="6"/>
      <c r="C210" s="5"/>
      <c r="D210" s="6"/>
      <c r="E210" s="372"/>
      <c r="F210" s="372"/>
      <c r="G210" s="372"/>
    </row>
    <row r="211" spans="1:7" s="339" customFormat="1" ht="13.15" customHeight="1">
      <c r="A211" s="353">
        <v>65</v>
      </c>
      <c r="B211" s="353" t="s">
        <v>386</v>
      </c>
      <c r="C211" s="354" t="s">
        <v>387</v>
      </c>
      <c r="D211" s="353"/>
      <c r="E211" s="357"/>
      <c r="F211" s="357"/>
      <c r="G211" s="403"/>
    </row>
    <row r="212" spans="1:7" s="339" customFormat="1" ht="13.15" customHeight="1">
      <c r="A212" s="353"/>
      <c r="B212" s="353"/>
      <c r="C212" s="354" t="s">
        <v>388</v>
      </c>
      <c r="D212" s="353" t="s">
        <v>33</v>
      </c>
      <c r="E212" s="357">
        <v>3</v>
      </c>
      <c r="F212" s="356"/>
      <c r="G212" s="356">
        <f>E212*F212</f>
        <v>0</v>
      </c>
    </row>
    <row r="213" spans="1:7" s="339" customFormat="1" ht="13.15" customHeight="1">
      <c r="A213" s="353">
        <v>66</v>
      </c>
      <c r="B213" s="353" t="s">
        <v>38</v>
      </c>
      <c r="C213" s="354" t="s">
        <v>390</v>
      </c>
      <c r="D213" s="353"/>
      <c r="E213" s="357"/>
      <c r="F213" s="356"/>
      <c r="G213" s="356"/>
    </row>
    <row r="214" spans="1:7" s="339" customFormat="1" ht="13.15" customHeight="1">
      <c r="A214" s="353"/>
      <c r="B214" s="353"/>
      <c r="C214" s="354" t="s">
        <v>391</v>
      </c>
      <c r="D214" s="353"/>
      <c r="E214" s="357"/>
      <c r="F214" s="356"/>
      <c r="G214" s="356"/>
    </row>
    <row r="215" spans="1:7" s="339" customFormat="1" ht="13.15" customHeight="1">
      <c r="A215" s="353"/>
      <c r="B215" s="353"/>
      <c r="C215" s="354" t="s">
        <v>392</v>
      </c>
      <c r="D215" s="353" t="s">
        <v>42</v>
      </c>
      <c r="E215" s="357">
        <v>14</v>
      </c>
      <c r="F215" s="356"/>
      <c r="G215" s="356">
        <f>E215*F215</f>
        <v>0</v>
      </c>
    </row>
    <row r="216" spans="1:7" s="339" customFormat="1" ht="12.65" customHeight="1">
      <c r="A216" s="353">
        <v>67</v>
      </c>
      <c r="B216" s="353" t="s">
        <v>38</v>
      </c>
      <c r="C216" s="354" t="s">
        <v>608</v>
      </c>
      <c r="D216" s="353"/>
      <c r="E216" s="357"/>
      <c r="F216" s="356"/>
      <c r="G216" s="359"/>
    </row>
    <row r="217" spans="1:7" s="339" customFormat="1" ht="12.65" customHeight="1">
      <c r="A217" s="353"/>
      <c r="B217" s="353"/>
      <c r="C217" s="354" t="s">
        <v>398</v>
      </c>
      <c r="D217" s="353" t="s">
        <v>33</v>
      </c>
      <c r="E217" s="357">
        <v>1</v>
      </c>
      <c r="F217" s="356"/>
      <c r="G217" s="356">
        <f>E217*F217</f>
        <v>0</v>
      </c>
    </row>
    <row r="218" spans="1:7" s="339" customFormat="1" ht="12.65" customHeight="1">
      <c r="A218" s="353">
        <v>68</v>
      </c>
      <c r="B218" s="353" t="s">
        <v>426</v>
      </c>
      <c r="C218" s="354" t="s">
        <v>424</v>
      </c>
      <c r="D218" s="353"/>
      <c r="E218" s="357"/>
      <c r="F218" s="356"/>
      <c r="G218" s="356"/>
    </row>
    <row r="219" spans="1:7" s="339" customFormat="1" ht="12.65" customHeight="1">
      <c r="A219" s="353"/>
      <c r="B219" s="353"/>
      <c r="C219" s="354" t="s">
        <v>421</v>
      </c>
      <c r="D219" s="353"/>
      <c r="E219" s="357"/>
      <c r="F219" s="356"/>
      <c r="G219" s="356"/>
    </row>
    <row r="220" spans="1:7" s="339" customFormat="1" ht="12.65" customHeight="1">
      <c r="A220" s="353"/>
      <c r="B220" s="353"/>
      <c r="C220" s="354" t="s">
        <v>427</v>
      </c>
      <c r="D220" s="353" t="s">
        <v>33</v>
      </c>
      <c r="E220" s="357">
        <v>1</v>
      </c>
      <c r="F220" s="383"/>
      <c r="G220" s="356">
        <f>E220*F220</f>
        <v>0</v>
      </c>
    </row>
    <row r="221" spans="1:7" s="339" customFormat="1" ht="13.15" customHeight="1">
      <c r="A221" s="353">
        <v>69</v>
      </c>
      <c r="B221" s="353" t="s">
        <v>430</v>
      </c>
      <c r="C221" s="354" t="s">
        <v>420</v>
      </c>
      <c r="D221" s="353"/>
      <c r="E221" s="357"/>
      <c r="F221" s="356"/>
      <c r="G221" s="356"/>
    </row>
    <row r="222" spans="1:7" s="339" customFormat="1" ht="13.15" customHeight="1">
      <c r="A222" s="353"/>
      <c r="B222" s="353"/>
      <c r="C222" s="354" t="s">
        <v>421</v>
      </c>
      <c r="D222" s="353"/>
      <c r="E222" s="357"/>
      <c r="F222" s="356"/>
      <c r="G222" s="356"/>
    </row>
    <row r="223" spans="1:7" s="339" customFormat="1" ht="13.15" customHeight="1">
      <c r="A223" s="353"/>
      <c r="B223" s="353"/>
      <c r="C223" s="354" t="s">
        <v>431</v>
      </c>
      <c r="D223" s="353" t="s">
        <v>33</v>
      </c>
      <c r="E223" s="357">
        <v>2</v>
      </c>
      <c r="F223" s="356"/>
      <c r="G223" s="356">
        <f>E223*F223</f>
        <v>0</v>
      </c>
    </row>
    <row r="224" spans="1:7" s="339" customFormat="1" ht="12.65" customHeight="1">
      <c r="A224" s="353">
        <v>70</v>
      </c>
      <c r="B224" s="353" t="s">
        <v>443</v>
      </c>
      <c r="C224" s="354" t="s">
        <v>434</v>
      </c>
      <c r="D224" s="353"/>
      <c r="E224" s="357"/>
      <c r="F224" s="356"/>
      <c r="G224" s="356"/>
    </row>
    <row r="225" spans="1:7" s="339" customFormat="1" ht="12.65" customHeight="1">
      <c r="A225" s="353"/>
      <c r="B225" s="353"/>
      <c r="C225" s="354" t="s">
        <v>441</v>
      </c>
      <c r="D225" s="353"/>
      <c r="E225" s="357"/>
      <c r="F225" s="356"/>
      <c r="G225" s="356"/>
    </row>
    <row r="226" spans="1:7" s="339" customFormat="1" ht="12.65" customHeight="1">
      <c r="A226" s="353"/>
      <c r="B226" s="353"/>
      <c r="C226" s="354" t="s">
        <v>444</v>
      </c>
      <c r="D226" s="353" t="s">
        <v>33</v>
      </c>
      <c r="E226" s="357">
        <v>2</v>
      </c>
      <c r="F226" s="356"/>
      <c r="G226" s="356">
        <f>E226*F226</f>
        <v>0</v>
      </c>
    </row>
    <row r="227" spans="1:7" s="339" customFormat="1" ht="12.65" customHeight="1">
      <c r="A227" s="353">
        <v>71</v>
      </c>
      <c r="B227" s="363" t="s">
        <v>38</v>
      </c>
      <c r="C227" s="407" t="s">
        <v>457</v>
      </c>
      <c r="D227" s="353" t="s">
        <v>48</v>
      </c>
      <c r="E227" s="357">
        <v>40</v>
      </c>
      <c r="F227" s="356"/>
      <c r="G227" s="356">
        <f>E227*F227</f>
        <v>0</v>
      </c>
    </row>
    <row r="228" spans="1:7" ht="12.65" customHeight="1">
      <c r="A228" s="353">
        <v>72</v>
      </c>
      <c r="B228" s="353" t="s">
        <v>38</v>
      </c>
      <c r="C228" s="406" t="s">
        <v>609</v>
      </c>
      <c r="D228" s="353" t="s">
        <v>33</v>
      </c>
      <c r="E228" s="357">
        <v>3</v>
      </c>
      <c r="F228" s="356"/>
      <c r="G228" s="356">
        <f>E228*F228</f>
        <v>0</v>
      </c>
    </row>
    <row r="229" spans="1:7" s="358" customFormat="1" ht="13.15" customHeight="1">
      <c r="A229" s="353">
        <v>73</v>
      </c>
      <c r="B229" s="416" t="s">
        <v>38</v>
      </c>
      <c r="C229" s="1" t="s">
        <v>459</v>
      </c>
      <c r="D229" s="353"/>
      <c r="E229" s="357"/>
      <c r="F229" s="356"/>
      <c r="G229" s="356"/>
    </row>
    <row r="230" spans="1:7" s="358" customFormat="1" ht="13.15" customHeight="1">
      <c r="A230" s="353"/>
      <c r="B230" s="353"/>
      <c r="C230" s="354" t="s">
        <v>1788</v>
      </c>
      <c r="D230" s="353"/>
      <c r="E230" s="357"/>
      <c r="F230" s="356"/>
      <c r="G230" s="356"/>
    </row>
    <row r="231" spans="1:7" s="358" customFormat="1" ht="13.15" customHeight="1">
      <c r="A231" s="353"/>
      <c r="B231" s="353"/>
      <c r="C231" s="354" t="s">
        <v>460</v>
      </c>
      <c r="D231" s="353"/>
      <c r="E231" s="357"/>
      <c r="F231" s="356"/>
      <c r="G231" s="356"/>
    </row>
    <row r="232" spans="1:7" s="358" customFormat="1" ht="13.15" customHeight="1">
      <c r="A232" s="353"/>
      <c r="B232" s="353"/>
      <c r="C232" s="361" t="s">
        <v>461</v>
      </c>
      <c r="D232" s="353" t="s">
        <v>42</v>
      </c>
      <c r="E232" s="357">
        <v>55</v>
      </c>
      <c r="F232" s="356"/>
      <c r="G232" s="356">
        <f>E232*F232</f>
        <v>0</v>
      </c>
    </row>
    <row r="233" spans="1:7" s="339" customFormat="1" ht="13.15" customHeight="1">
      <c r="A233" s="353">
        <v>74</v>
      </c>
      <c r="B233" s="353" t="s">
        <v>610</v>
      </c>
      <c r="C233" s="354" t="s">
        <v>591</v>
      </c>
      <c r="D233" s="353"/>
      <c r="E233" s="357"/>
      <c r="F233" s="356"/>
      <c r="G233" s="356"/>
    </row>
    <row r="234" spans="1:7" s="339" customFormat="1" ht="13.15" customHeight="1">
      <c r="A234" s="353"/>
      <c r="B234" s="365"/>
      <c r="C234" s="354" t="s">
        <v>587</v>
      </c>
      <c r="D234" s="353"/>
      <c r="E234" s="357"/>
      <c r="F234" s="356"/>
      <c r="G234" s="356"/>
    </row>
    <row r="235" spans="1:7" s="339" customFormat="1" ht="13.15" customHeight="1">
      <c r="A235" s="353"/>
      <c r="B235" s="365"/>
      <c r="C235" s="354" t="s">
        <v>588</v>
      </c>
      <c r="D235" s="353"/>
      <c r="E235" s="357"/>
      <c r="F235" s="356"/>
      <c r="G235" s="356"/>
    </row>
    <row r="236" spans="1:7" s="339" customFormat="1" ht="13.15" customHeight="1">
      <c r="A236" s="353"/>
      <c r="B236" s="365"/>
      <c r="C236" s="361" t="s">
        <v>611</v>
      </c>
      <c r="D236" s="353" t="s">
        <v>42</v>
      </c>
      <c r="E236" s="357">
        <v>388</v>
      </c>
      <c r="F236" s="356"/>
      <c r="G236" s="356">
        <f>E236*F236</f>
        <v>0</v>
      </c>
    </row>
    <row r="237" spans="1:7" s="358" customFormat="1" ht="13.15" customHeight="1">
      <c r="A237" s="353">
        <v>75</v>
      </c>
      <c r="B237" s="353" t="s">
        <v>590</v>
      </c>
      <c r="C237" s="358" t="s">
        <v>591</v>
      </c>
      <c r="D237" s="353"/>
      <c r="E237" s="357"/>
      <c r="F237" s="356"/>
      <c r="G237" s="356"/>
    </row>
    <row r="238" spans="1:7" s="358" customFormat="1" ht="13.15" customHeight="1">
      <c r="A238" s="353"/>
      <c r="B238" s="353"/>
      <c r="C238" s="361" t="s">
        <v>587</v>
      </c>
      <c r="D238" s="353"/>
      <c r="E238" s="357"/>
      <c r="F238" s="356"/>
      <c r="G238" s="356"/>
    </row>
    <row r="239" spans="1:7" s="358" customFormat="1" ht="13.15" customHeight="1">
      <c r="A239" s="353"/>
      <c r="B239" s="353"/>
      <c r="C239" s="361" t="s">
        <v>612</v>
      </c>
      <c r="D239" s="353"/>
      <c r="E239" s="357"/>
      <c r="F239" s="356"/>
      <c r="G239" s="356"/>
    </row>
    <row r="240" spans="1:7" s="358" customFormat="1" ht="13.15" customHeight="1">
      <c r="A240" s="353"/>
      <c r="B240" s="353"/>
      <c r="C240" s="361" t="s">
        <v>461</v>
      </c>
      <c r="D240" s="353" t="s">
        <v>42</v>
      </c>
      <c r="E240" s="357">
        <v>22</v>
      </c>
      <c r="F240" s="356"/>
      <c r="G240" s="356">
        <f>E240*F240</f>
        <v>0</v>
      </c>
    </row>
    <row r="241" spans="1:7" s="339" customFormat="1" ht="13.15" customHeight="1">
      <c r="A241" s="353">
        <v>76</v>
      </c>
      <c r="B241" s="353" t="s">
        <v>613</v>
      </c>
      <c r="C241" s="361" t="s">
        <v>586</v>
      </c>
      <c r="D241" s="353"/>
      <c r="E241" s="357"/>
      <c r="F241" s="356"/>
      <c r="G241" s="356"/>
    </row>
    <row r="242" spans="1:7" s="339" customFormat="1" ht="13.15" customHeight="1">
      <c r="A242" s="353"/>
      <c r="B242" s="365"/>
      <c r="C242" s="361" t="s">
        <v>587</v>
      </c>
      <c r="D242" s="353"/>
      <c r="E242" s="357"/>
      <c r="F242" s="356"/>
      <c r="G242" s="356"/>
    </row>
    <row r="243" spans="1:7" s="339" customFormat="1" ht="12.65" customHeight="1">
      <c r="A243" s="353"/>
      <c r="B243" s="365"/>
      <c r="C243" s="361" t="s">
        <v>588</v>
      </c>
      <c r="D243" s="353"/>
      <c r="E243" s="357"/>
      <c r="F243" s="356"/>
      <c r="G243" s="356"/>
    </row>
    <row r="244" spans="1:7" s="339" customFormat="1" ht="12.65" customHeight="1">
      <c r="A244" s="353"/>
      <c r="B244" s="365"/>
      <c r="C244" s="361" t="s">
        <v>614</v>
      </c>
      <c r="D244" s="353" t="s">
        <v>42</v>
      </c>
      <c r="E244" s="357">
        <v>45</v>
      </c>
      <c r="F244" s="356"/>
      <c r="G244" s="356">
        <f>E244*F244</f>
        <v>0</v>
      </c>
    </row>
    <row r="245" spans="1:7" s="339" customFormat="1" ht="12.65" customHeight="1">
      <c r="A245" s="353">
        <v>77</v>
      </c>
      <c r="B245" s="353" t="s">
        <v>615</v>
      </c>
      <c r="C245" s="354" t="s">
        <v>616</v>
      </c>
      <c r="D245" s="353"/>
      <c r="E245" s="357"/>
      <c r="F245" s="356"/>
      <c r="G245" s="356"/>
    </row>
    <row r="246" spans="1:7" s="339" customFormat="1" ht="12.65" customHeight="1">
      <c r="A246" s="353"/>
      <c r="B246" s="353"/>
      <c r="C246" s="354" t="s">
        <v>581</v>
      </c>
      <c r="D246" s="353"/>
      <c r="E246" s="357"/>
      <c r="F246" s="356"/>
      <c r="G246" s="356"/>
    </row>
    <row r="247" spans="1:7" s="339" customFormat="1" ht="13.15" customHeight="1">
      <c r="A247" s="353"/>
      <c r="B247" s="353"/>
      <c r="C247" s="354" t="s">
        <v>582</v>
      </c>
      <c r="D247" s="353"/>
      <c r="E247" s="357"/>
      <c r="F247" s="356"/>
      <c r="G247" s="356"/>
    </row>
    <row r="248" spans="1:7" s="339" customFormat="1" ht="13.15" customHeight="1">
      <c r="A248" s="353"/>
      <c r="B248" s="353"/>
      <c r="C248" s="354" t="s">
        <v>617</v>
      </c>
      <c r="D248" s="353"/>
      <c r="E248" s="357"/>
      <c r="F248" s="356"/>
      <c r="G248" s="356"/>
    </row>
    <row r="249" spans="1:7" s="339" customFormat="1" ht="13.15" customHeight="1">
      <c r="A249" s="353"/>
      <c r="B249" s="353"/>
      <c r="C249" s="354" t="s">
        <v>618</v>
      </c>
      <c r="D249" s="353" t="s">
        <v>48</v>
      </c>
      <c r="E249" s="357">
        <v>16</v>
      </c>
      <c r="F249" s="356"/>
      <c r="G249" s="356">
        <f>E249*F249</f>
        <v>0</v>
      </c>
    </row>
    <row r="250" spans="1:7" s="358" customFormat="1" ht="13.15" customHeight="1">
      <c r="A250" s="353">
        <v>78</v>
      </c>
      <c r="B250" s="353" t="s">
        <v>619</v>
      </c>
      <c r="C250" s="354" t="s">
        <v>580</v>
      </c>
      <c r="D250" s="353"/>
      <c r="E250" s="357"/>
      <c r="F250" s="356"/>
      <c r="G250" s="356"/>
    </row>
    <row r="251" spans="1:7" s="358" customFormat="1" ht="13.15" customHeight="1">
      <c r="A251" s="353"/>
      <c r="B251" s="353"/>
      <c r="C251" s="354" t="s">
        <v>581</v>
      </c>
      <c r="D251" s="353"/>
      <c r="E251" s="357"/>
      <c r="F251" s="356"/>
      <c r="G251" s="356"/>
    </row>
    <row r="252" spans="1:7" s="358" customFormat="1" ht="13.15" customHeight="1">
      <c r="A252" s="353"/>
      <c r="B252" s="353"/>
      <c r="C252" s="354" t="s">
        <v>582</v>
      </c>
      <c r="D252" s="353"/>
      <c r="E252" s="357"/>
      <c r="F252" s="356"/>
      <c r="G252" s="356"/>
    </row>
    <row r="253" spans="1:7" s="358" customFormat="1" ht="13.15" customHeight="1">
      <c r="A253" s="353"/>
      <c r="B253" s="353"/>
      <c r="C253" s="354" t="s">
        <v>583</v>
      </c>
      <c r="D253" s="353"/>
      <c r="E253" s="357"/>
      <c r="F253" s="356"/>
      <c r="G253" s="356"/>
    </row>
    <row r="254" spans="1:7" s="358" customFormat="1" ht="13.15" customHeight="1">
      <c r="A254" s="353"/>
      <c r="B254" s="353"/>
      <c r="C254" s="354" t="s">
        <v>620</v>
      </c>
      <c r="D254" s="353" t="s">
        <v>48</v>
      </c>
      <c r="E254" s="357">
        <v>6</v>
      </c>
      <c r="F254" s="356"/>
      <c r="G254" s="356">
        <f>E254*F254</f>
        <v>0</v>
      </c>
    </row>
    <row r="255" spans="1:7" s="358" customFormat="1" ht="13.15" customHeight="1">
      <c r="A255" s="353">
        <v>79</v>
      </c>
      <c r="B255" s="353" t="s">
        <v>621</v>
      </c>
      <c r="C255" s="354" t="s">
        <v>580</v>
      </c>
      <c r="D255" s="353"/>
      <c r="E255" s="357"/>
      <c r="F255" s="356"/>
      <c r="G255" s="356"/>
    </row>
    <row r="256" spans="1:7" s="358" customFormat="1" ht="13.15" customHeight="1">
      <c r="A256" s="353"/>
      <c r="B256" s="353"/>
      <c r="C256" s="354" t="s">
        <v>581</v>
      </c>
      <c r="D256" s="353"/>
      <c r="E256" s="357"/>
      <c r="F256" s="356"/>
      <c r="G256" s="356"/>
    </row>
    <row r="257" spans="1:7" s="358" customFormat="1" ht="13.15" customHeight="1">
      <c r="A257" s="353"/>
      <c r="B257" s="353"/>
      <c r="C257" s="354" t="s">
        <v>582</v>
      </c>
      <c r="D257" s="353"/>
      <c r="E257" s="357"/>
      <c r="F257" s="356"/>
      <c r="G257" s="356"/>
    </row>
    <row r="258" spans="1:7" s="358" customFormat="1" ht="13.15" customHeight="1">
      <c r="A258" s="353"/>
      <c r="B258" s="353"/>
      <c r="C258" s="354" t="s">
        <v>583</v>
      </c>
      <c r="D258" s="353"/>
      <c r="E258" s="357"/>
      <c r="F258" s="356"/>
      <c r="G258" s="356"/>
    </row>
    <row r="259" spans="1:7" s="358" customFormat="1" ht="13.15" customHeight="1">
      <c r="A259" s="353"/>
      <c r="B259" s="353"/>
      <c r="C259" s="354" t="s">
        <v>622</v>
      </c>
      <c r="D259" s="353" t="s">
        <v>48</v>
      </c>
      <c r="E259" s="357">
        <v>17</v>
      </c>
      <c r="F259" s="356"/>
      <c r="G259" s="356">
        <f>E259*F259</f>
        <v>0</v>
      </c>
    </row>
    <row r="260" spans="1:7" s="358" customFormat="1" ht="13.15" customHeight="1">
      <c r="A260" s="353">
        <v>80</v>
      </c>
      <c r="B260" s="416" t="s">
        <v>38</v>
      </c>
      <c r="C260" s="1" t="s">
        <v>459</v>
      </c>
      <c r="D260" s="353"/>
      <c r="E260" s="357"/>
      <c r="F260" s="356"/>
      <c r="G260" s="356"/>
    </row>
    <row r="261" spans="1:7" s="358" customFormat="1" ht="13.15" customHeight="1">
      <c r="A261" s="353"/>
      <c r="B261" s="353"/>
      <c r="C261" s="361" t="s">
        <v>1787</v>
      </c>
      <c r="D261" s="353"/>
      <c r="E261" s="357"/>
      <c r="F261" s="356"/>
      <c r="G261" s="356"/>
    </row>
    <row r="262" spans="1:7" s="358" customFormat="1" ht="13.15" customHeight="1">
      <c r="A262" s="353"/>
      <c r="B262" s="353"/>
      <c r="C262" s="354" t="s">
        <v>460</v>
      </c>
      <c r="D262" s="353"/>
      <c r="E262" s="357"/>
      <c r="F262" s="356"/>
      <c r="G262" s="356"/>
    </row>
    <row r="263" spans="1:7" s="358" customFormat="1" ht="13.15" customHeight="1">
      <c r="A263" s="353"/>
      <c r="B263" s="353"/>
      <c r="C263" s="361" t="s">
        <v>461</v>
      </c>
      <c r="D263" s="353" t="s">
        <v>42</v>
      </c>
      <c r="E263" s="357">
        <v>30</v>
      </c>
      <c r="F263" s="356"/>
      <c r="G263" s="356">
        <f>E263*F263</f>
        <v>0</v>
      </c>
    </row>
    <row r="264" spans="1:7" s="410" customFormat="1" ht="12.65" customHeight="1">
      <c r="A264" s="353">
        <v>81</v>
      </c>
      <c r="B264" s="427" t="s">
        <v>623</v>
      </c>
      <c r="C264" s="361" t="s">
        <v>593</v>
      </c>
      <c r="D264" s="375"/>
      <c r="E264" s="408"/>
      <c r="F264" s="409"/>
      <c r="G264" s="383"/>
    </row>
    <row r="265" spans="1:7" s="410" customFormat="1" ht="12.65" customHeight="1">
      <c r="A265" s="353"/>
      <c r="B265" s="427"/>
      <c r="C265" s="361" t="s">
        <v>624</v>
      </c>
      <c r="D265" s="375" t="s">
        <v>42</v>
      </c>
      <c r="E265" s="408">
        <v>50</v>
      </c>
      <c r="F265" s="409"/>
      <c r="G265" s="356">
        <f>E265*F265</f>
        <v>0</v>
      </c>
    </row>
    <row r="266" spans="1:7" s="358" customFormat="1" ht="12.65" customHeight="1">
      <c r="A266" s="353">
        <v>82</v>
      </c>
      <c r="B266" s="375" t="s">
        <v>625</v>
      </c>
      <c r="C266" s="361" t="s">
        <v>593</v>
      </c>
      <c r="D266" s="375"/>
      <c r="E266" s="382"/>
      <c r="F266" s="383"/>
      <c r="G266" s="383"/>
    </row>
    <row r="267" spans="1:7" s="358" customFormat="1" ht="12.65" customHeight="1">
      <c r="A267" s="353"/>
      <c r="B267" s="375"/>
      <c r="C267" s="361" t="s">
        <v>626</v>
      </c>
      <c r="D267" s="375" t="s">
        <v>42</v>
      </c>
      <c r="E267" s="382">
        <v>22</v>
      </c>
      <c r="F267" s="383"/>
      <c r="G267" s="356">
        <f>E267*F267</f>
        <v>0</v>
      </c>
    </row>
    <row r="268" spans="1:7" s="339" customFormat="1" ht="12.65" customHeight="1">
      <c r="A268" s="353">
        <v>83</v>
      </c>
      <c r="B268" s="375" t="s">
        <v>627</v>
      </c>
      <c r="C268" s="361" t="s">
        <v>628</v>
      </c>
      <c r="D268" s="375"/>
      <c r="E268" s="382"/>
      <c r="F268" s="383"/>
      <c r="G268" s="383"/>
    </row>
    <row r="269" spans="1:7" s="339" customFormat="1" ht="12.65" customHeight="1">
      <c r="A269" s="353"/>
      <c r="B269" s="375"/>
      <c r="C269" s="361" t="s">
        <v>629</v>
      </c>
      <c r="D269" s="375" t="s">
        <v>42</v>
      </c>
      <c r="E269" s="382">
        <v>32</v>
      </c>
      <c r="F269" s="356"/>
      <c r="G269" s="356">
        <f>E269*F269</f>
        <v>0</v>
      </c>
    </row>
    <row r="270" spans="1:7" s="339" customFormat="1" ht="12.65" customHeight="1">
      <c r="A270" s="353">
        <v>84</v>
      </c>
      <c r="B270" s="353" t="s">
        <v>491</v>
      </c>
      <c r="C270" s="361" t="s">
        <v>492</v>
      </c>
      <c r="D270" s="353"/>
      <c r="E270" s="357"/>
      <c r="F270" s="356"/>
      <c r="G270" s="356"/>
    </row>
    <row r="271" spans="1:7" s="339" customFormat="1" ht="12.65" customHeight="1">
      <c r="A271" s="353"/>
      <c r="B271" s="365"/>
      <c r="C271" s="361" t="s">
        <v>486</v>
      </c>
      <c r="D271" s="353" t="s">
        <v>42</v>
      </c>
      <c r="E271" s="357">
        <v>160</v>
      </c>
      <c r="F271" s="356"/>
      <c r="G271" s="356">
        <f>E271*F271</f>
        <v>0</v>
      </c>
    </row>
    <row r="272" spans="1:7" s="339" customFormat="1" ht="12.65" customHeight="1">
      <c r="A272" s="353">
        <v>85</v>
      </c>
      <c r="B272" s="353" t="s">
        <v>630</v>
      </c>
      <c r="C272" s="358" t="s">
        <v>494</v>
      </c>
      <c r="D272" s="353"/>
      <c r="E272" s="357"/>
      <c r="F272" s="356"/>
      <c r="G272" s="356"/>
    </row>
    <row r="273" spans="1:7" s="339" customFormat="1" ht="12.65" customHeight="1">
      <c r="A273" s="353"/>
      <c r="B273" s="365"/>
      <c r="C273" s="361" t="s">
        <v>631</v>
      </c>
      <c r="D273" s="353" t="s">
        <v>42</v>
      </c>
      <c r="E273" s="357">
        <v>45</v>
      </c>
      <c r="F273" s="356"/>
      <c r="G273" s="356">
        <f>E273*F273</f>
        <v>0</v>
      </c>
    </row>
    <row r="274" spans="1:7" s="339" customFormat="1" ht="12.65" customHeight="1">
      <c r="A274" s="353">
        <v>86</v>
      </c>
      <c r="B274" s="353" t="s">
        <v>493</v>
      </c>
      <c r="C274" s="358" t="s">
        <v>494</v>
      </c>
      <c r="D274" s="353"/>
      <c r="E274" s="357"/>
      <c r="F274" s="356"/>
      <c r="G274" s="356"/>
    </row>
    <row r="275" spans="1:7" s="339" customFormat="1" ht="12.65" customHeight="1">
      <c r="A275" s="353"/>
      <c r="B275" s="353"/>
      <c r="C275" s="361" t="s">
        <v>495</v>
      </c>
      <c r="D275" s="353" t="s">
        <v>42</v>
      </c>
      <c r="E275" s="357">
        <v>32</v>
      </c>
      <c r="F275" s="356"/>
      <c r="G275" s="356">
        <f>E275*F275</f>
        <v>0</v>
      </c>
    </row>
    <row r="276" spans="1:7" s="364" customFormat="1" ht="12.65" customHeight="1">
      <c r="A276" s="353">
        <v>87</v>
      </c>
      <c r="B276" s="363" t="s">
        <v>38</v>
      </c>
      <c r="C276" s="354" t="s">
        <v>632</v>
      </c>
      <c r="D276" s="353"/>
      <c r="E276" s="357"/>
      <c r="F276" s="356"/>
      <c r="G276" s="353"/>
    </row>
    <row r="277" spans="1:7" s="364" customFormat="1" ht="12.65" customHeight="1">
      <c r="A277" s="353"/>
      <c r="B277" s="363"/>
      <c r="C277" s="354" t="s">
        <v>633</v>
      </c>
      <c r="D277" s="353"/>
      <c r="E277" s="357"/>
      <c r="F277" s="356"/>
      <c r="G277" s="359"/>
    </row>
    <row r="278" spans="1:7" s="364" customFormat="1" ht="12.65" customHeight="1">
      <c r="A278" s="353"/>
      <c r="B278" s="363"/>
      <c r="C278" s="1" t="s">
        <v>634</v>
      </c>
      <c r="D278" s="353"/>
      <c r="E278" s="357"/>
      <c r="F278" s="356"/>
      <c r="G278" s="359"/>
    </row>
    <row r="279" spans="1:7" s="364" customFormat="1" ht="12.65" customHeight="1">
      <c r="A279" s="353"/>
      <c r="B279" s="363"/>
      <c r="C279" s="1" t="s">
        <v>635</v>
      </c>
      <c r="D279" s="353"/>
      <c r="E279" s="357"/>
      <c r="F279" s="356"/>
      <c r="G279" s="359"/>
    </row>
    <row r="280" spans="1:7" s="364" customFormat="1" ht="12.65" customHeight="1">
      <c r="A280" s="353"/>
      <c r="B280" s="363"/>
      <c r="C280" s="1" t="s">
        <v>636</v>
      </c>
      <c r="D280" s="353"/>
      <c r="E280" s="357"/>
      <c r="F280" s="356"/>
      <c r="G280" s="359"/>
    </row>
    <row r="281" spans="1:7" s="364" customFormat="1" ht="12.65" customHeight="1">
      <c r="A281" s="353"/>
      <c r="B281" s="363"/>
      <c r="C281" s="1" t="s">
        <v>637</v>
      </c>
      <c r="D281" s="353" t="s">
        <v>33</v>
      </c>
      <c r="E281" s="357">
        <v>2</v>
      </c>
      <c r="F281" s="356"/>
      <c r="G281" s="356">
        <f>E281*F281</f>
        <v>0</v>
      </c>
    </row>
    <row r="282" spans="1:7" ht="12.65" customHeight="1">
      <c r="A282" s="353">
        <v>88</v>
      </c>
      <c r="B282" s="353" t="s">
        <v>504</v>
      </c>
      <c r="C282" s="361" t="s">
        <v>505</v>
      </c>
      <c r="D282" s="353"/>
      <c r="E282" s="357"/>
      <c r="F282" s="356"/>
      <c r="G282" s="356"/>
    </row>
    <row r="283" spans="1:7" ht="12.65" customHeight="1">
      <c r="A283" s="353"/>
      <c r="B283" s="353"/>
      <c r="C283" s="361" t="s">
        <v>506</v>
      </c>
      <c r="D283" s="353"/>
      <c r="E283" s="357"/>
      <c r="F283" s="356"/>
      <c r="G283" s="356"/>
    </row>
    <row r="284" spans="1:7" ht="12.65" customHeight="1">
      <c r="A284" s="353"/>
      <c r="B284" s="353"/>
      <c r="C284" s="361" t="s">
        <v>507</v>
      </c>
      <c r="D284" s="353" t="s">
        <v>33</v>
      </c>
      <c r="E284" s="357">
        <v>1</v>
      </c>
      <c r="F284" s="356"/>
      <c r="G284" s="356">
        <f>E284*F284</f>
        <v>0</v>
      </c>
    </row>
    <row r="285" spans="1:7" s="25" customFormat="1" ht="13">
      <c r="A285" s="353"/>
      <c r="B285" s="366"/>
      <c r="C285" s="367" t="s">
        <v>128</v>
      </c>
      <c r="D285" s="368"/>
      <c r="E285" s="369"/>
      <c r="F285" s="370"/>
      <c r="G285" s="371">
        <f>SUM(G211:G284)</f>
        <v>0</v>
      </c>
    </row>
    <row r="286" spans="1:7">
      <c r="A286" s="353"/>
      <c r="B286" s="2"/>
      <c r="C286" s="1"/>
      <c r="D286" s="49"/>
      <c r="E286" s="398"/>
      <c r="F286" s="398"/>
      <c r="G286" s="398"/>
    </row>
    <row r="287" spans="1:7" ht="13">
      <c r="A287" s="353"/>
      <c r="B287" s="6" t="s">
        <v>531</v>
      </c>
      <c r="C287" s="5" t="s">
        <v>532</v>
      </c>
      <c r="D287" s="2"/>
      <c r="E287" s="398"/>
      <c r="F287" s="398"/>
      <c r="G287" s="398"/>
    </row>
    <row r="288" spans="1:7">
      <c r="A288" s="353"/>
      <c r="B288" s="2"/>
      <c r="C288" s="1"/>
      <c r="D288" s="2"/>
      <c r="E288" s="398"/>
      <c r="F288" s="398"/>
      <c r="G288" s="398"/>
    </row>
    <row r="289" spans="1:7" ht="12.65" customHeight="1">
      <c r="A289" s="353">
        <v>89</v>
      </c>
      <c r="B289" s="353" t="s">
        <v>38</v>
      </c>
      <c r="C289" s="354" t="s">
        <v>533</v>
      </c>
      <c r="D289" s="353"/>
      <c r="E289" s="357"/>
      <c r="F289" s="356"/>
      <c r="G289" s="359"/>
    </row>
    <row r="290" spans="1:7" ht="12.65" customHeight="1">
      <c r="A290" s="353"/>
      <c r="B290" s="353"/>
      <c r="C290" s="354" t="s">
        <v>534</v>
      </c>
      <c r="D290" s="353" t="s">
        <v>42</v>
      </c>
      <c r="E290" s="357">
        <v>100</v>
      </c>
      <c r="F290" s="356"/>
      <c r="G290" s="356">
        <f>E290*F290</f>
        <v>0</v>
      </c>
    </row>
    <row r="291" spans="1:7" s="339" customFormat="1" ht="12.65" customHeight="1">
      <c r="A291" s="353">
        <v>90</v>
      </c>
      <c r="B291" s="353" t="s">
        <v>38</v>
      </c>
      <c r="C291" s="354" t="s">
        <v>538</v>
      </c>
      <c r="D291" s="353"/>
      <c r="E291" s="355"/>
      <c r="F291" s="356"/>
      <c r="G291" s="359"/>
    </row>
    <row r="292" spans="1:7" s="339" customFormat="1" ht="12.65" customHeight="1">
      <c r="A292" s="353"/>
      <c r="B292" s="353"/>
      <c r="C292" s="354" t="s">
        <v>539</v>
      </c>
      <c r="D292" s="353"/>
      <c r="E292" s="355"/>
      <c r="F292" s="356"/>
      <c r="G292" s="359"/>
    </row>
    <row r="293" spans="1:7" ht="12.65" customHeight="1">
      <c r="A293" s="353"/>
      <c r="B293" s="353"/>
      <c r="C293" s="354" t="s">
        <v>540</v>
      </c>
      <c r="D293" s="353" t="s">
        <v>42</v>
      </c>
      <c r="E293" s="357">
        <v>85</v>
      </c>
      <c r="F293" s="356"/>
      <c r="G293" s="356">
        <f>E293*F293</f>
        <v>0</v>
      </c>
    </row>
    <row r="294" spans="1:7" s="350" customFormat="1" ht="12.65" customHeight="1">
      <c r="A294" s="353">
        <v>91</v>
      </c>
      <c r="B294" s="353" t="s">
        <v>38</v>
      </c>
      <c r="C294" s="354" t="s">
        <v>541</v>
      </c>
      <c r="D294" s="353"/>
      <c r="E294" s="357"/>
      <c r="F294" s="356"/>
      <c r="G294" s="385"/>
    </row>
    <row r="295" spans="1:7" s="350" customFormat="1" ht="12.65" customHeight="1">
      <c r="A295" s="353"/>
      <c r="B295" s="353"/>
      <c r="C295" s="354" t="s">
        <v>1176</v>
      </c>
      <c r="D295" s="353" t="s">
        <v>33</v>
      </c>
      <c r="E295" s="357">
        <v>1</v>
      </c>
      <c r="F295" s="356"/>
      <c r="G295" s="356">
        <f>E295*F295</f>
        <v>0</v>
      </c>
    </row>
    <row r="296" spans="1:7" ht="13.15" customHeight="1">
      <c r="A296" s="366"/>
      <c r="B296" s="366"/>
      <c r="C296" s="367" t="s">
        <v>128</v>
      </c>
      <c r="D296" s="368"/>
      <c r="E296" s="369"/>
      <c r="F296" s="370"/>
      <c r="G296" s="371">
        <f>SUM(G289:G295)</f>
        <v>0</v>
      </c>
    </row>
    <row r="297" spans="1:7" ht="13.15" customHeight="1">
      <c r="A297" s="2"/>
      <c r="B297" s="2"/>
      <c r="C297" s="1"/>
      <c r="D297" s="2"/>
      <c r="E297" s="398"/>
      <c r="F297" s="398"/>
      <c r="G297" s="398"/>
    </row>
    <row r="299" spans="1:7">
      <c r="A299" s="2"/>
      <c r="B299" s="49"/>
      <c r="C299" s="1"/>
      <c r="D299" s="2"/>
      <c r="E299" s="3"/>
      <c r="F299" s="3"/>
      <c r="G299" s="3"/>
    </row>
  </sheetData>
  <printOptions gridLines="1" gridLinesSet="0"/>
  <pageMargins left="1.1811023622047245" right="0.39370078740157483" top="0.98425196850393704" bottom="0.98425196850393704" header="0.51181102362204722" footer="0.51181102362204722"/>
  <pageSetup paperSize="9" scale="96" firstPageNumber="8" fitToHeight="0" orientation="portrait" r:id="rId1"/>
  <headerFooter alignWithMargins="0"/>
  <rowBreaks count="1" manualBreakCount="1">
    <brk id="2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79998168889431442"/>
    <pageSetUpPr fitToPage="1"/>
  </sheetPr>
  <dimension ref="A1:G318"/>
  <sheetViews>
    <sheetView topLeftCell="A89" zoomScale="115" zoomScaleNormal="115" workbookViewId="0">
      <selection activeCell="E100" sqref="E100"/>
    </sheetView>
  </sheetViews>
  <sheetFormatPr defaultColWidth="8.75" defaultRowHeight="10"/>
  <cols>
    <col min="1" max="1" width="3.08203125" style="30" bestFit="1" customWidth="1"/>
    <col min="2" max="2" width="6" style="30" customWidth="1"/>
    <col min="3" max="3" width="35.75" style="4" customWidth="1"/>
    <col min="4" max="4" width="4.5" style="30" customWidth="1"/>
    <col min="5" max="5" width="8.25" style="23" customWidth="1"/>
    <col min="6" max="6" width="11.25" style="23" customWidth="1"/>
    <col min="7" max="7" width="13.5" style="23" customWidth="1"/>
    <col min="8" max="247" width="8.75" style="4"/>
    <col min="248" max="248" width="2.25" style="4" customWidth="1"/>
    <col min="249" max="249" width="6" style="4" customWidth="1"/>
    <col min="250" max="250" width="35.75" style="4" customWidth="1"/>
    <col min="251" max="251" width="4.5" style="4" customWidth="1"/>
    <col min="252" max="252" width="8.25" style="4" customWidth="1"/>
    <col min="253" max="253" width="11.25" style="4" customWidth="1"/>
    <col min="254" max="254" width="13.5" style="4" customWidth="1"/>
    <col min="255" max="255" width="8.58203125" style="4" customWidth="1"/>
    <col min="256" max="257" width="0" style="4" hidden="1" customWidth="1"/>
    <col min="258" max="503" width="8.75" style="4"/>
    <col min="504" max="504" width="2.25" style="4" customWidth="1"/>
    <col min="505" max="505" width="6" style="4" customWidth="1"/>
    <col min="506" max="506" width="35.75" style="4" customWidth="1"/>
    <col min="507" max="507" width="4.5" style="4" customWidth="1"/>
    <col min="508" max="508" width="8.25" style="4" customWidth="1"/>
    <col min="509" max="509" width="11.25" style="4" customWidth="1"/>
    <col min="510" max="510" width="13.5" style="4" customWidth="1"/>
    <col min="511" max="511" width="8.58203125" style="4" customWidth="1"/>
    <col min="512" max="513" width="0" style="4" hidden="1" customWidth="1"/>
    <col min="514" max="759" width="8.75" style="4"/>
    <col min="760" max="760" width="2.25" style="4" customWidth="1"/>
    <col min="761" max="761" width="6" style="4" customWidth="1"/>
    <col min="762" max="762" width="35.75" style="4" customWidth="1"/>
    <col min="763" max="763" width="4.5" style="4" customWidth="1"/>
    <col min="764" max="764" width="8.25" style="4" customWidth="1"/>
    <col min="765" max="765" width="11.25" style="4" customWidth="1"/>
    <col min="766" max="766" width="13.5" style="4" customWidth="1"/>
    <col min="767" max="767" width="8.58203125" style="4" customWidth="1"/>
    <col min="768" max="769" width="0" style="4" hidden="1" customWidth="1"/>
    <col min="770" max="1015" width="8.75" style="4"/>
    <col min="1016" max="1016" width="2.25" style="4" customWidth="1"/>
    <col min="1017" max="1017" width="6" style="4" customWidth="1"/>
    <col min="1018" max="1018" width="35.75" style="4" customWidth="1"/>
    <col min="1019" max="1019" width="4.5" style="4" customWidth="1"/>
    <col min="1020" max="1020" width="8.25" style="4" customWidth="1"/>
    <col min="1021" max="1021" width="11.25" style="4" customWidth="1"/>
    <col min="1022" max="1022" width="13.5" style="4" customWidth="1"/>
    <col min="1023" max="1023" width="8.58203125" style="4" customWidth="1"/>
    <col min="1024" max="1025" width="0" style="4" hidden="1" customWidth="1"/>
    <col min="1026" max="1271" width="8.75" style="4"/>
    <col min="1272" max="1272" width="2.25" style="4" customWidth="1"/>
    <col min="1273" max="1273" width="6" style="4" customWidth="1"/>
    <col min="1274" max="1274" width="35.75" style="4" customWidth="1"/>
    <col min="1275" max="1275" width="4.5" style="4" customWidth="1"/>
    <col min="1276" max="1276" width="8.25" style="4" customWidth="1"/>
    <col min="1277" max="1277" width="11.25" style="4" customWidth="1"/>
    <col min="1278" max="1278" width="13.5" style="4" customWidth="1"/>
    <col min="1279" max="1279" width="8.58203125" style="4" customWidth="1"/>
    <col min="1280" max="1281" width="0" style="4" hidden="1" customWidth="1"/>
    <col min="1282" max="1527" width="8.75" style="4"/>
    <col min="1528" max="1528" width="2.25" style="4" customWidth="1"/>
    <col min="1529" max="1529" width="6" style="4" customWidth="1"/>
    <col min="1530" max="1530" width="35.75" style="4" customWidth="1"/>
    <col min="1531" max="1531" width="4.5" style="4" customWidth="1"/>
    <col min="1532" max="1532" width="8.25" style="4" customWidth="1"/>
    <col min="1533" max="1533" width="11.25" style="4" customWidth="1"/>
    <col min="1534" max="1534" width="13.5" style="4" customWidth="1"/>
    <col min="1535" max="1535" width="8.58203125" style="4" customWidth="1"/>
    <col min="1536" max="1537" width="0" style="4" hidden="1" customWidth="1"/>
    <col min="1538" max="1783" width="8.75" style="4"/>
    <col min="1784" max="1784" width="2.25" style="4" customWidth="1"/>
    <col min="1785" max="1785" width="6" style="4" customWidth="1"/>
    <col min="1786" max="1786" width="35.75" style="4" customWidth="1"/>
    <col min="1787" max="1787" width="4.5" style="4" customWidth="1"/>
    <col min="1788" max="1788" width="8.25" style="4" customWidth="1"/>
    <col min="1789" max="1789" width="11.25" style="4" customWidth="1"/>
    <col min="1790" max="1790" width="13.5" style="4" customWidth="1"/>
    <col min="1791" max="1791" width="8.58203125" style="4" customWidth="1"/>
    <col min="1792" max="1793" width="0" style="4" hidden="1" customWidth="1"/>
    <col min="1794" max="2039" width="8.75" style="4"/>
    <col min="2040" max="2040" width="2.25" style="4" customWidth="1"/>
    <col min="2041" max="2041" width="6" style="4" customWidth="1"/>
    <col min="2042" max="2042" width="35.75" style="4" customWidth="1"/>
    <col min="2043" max="2043" width="4.5" style="4" customWidth="1"/>
    <col min="2044" max="2044" width="8.25" style="4" customWidth="1"/>
    <col min="2045" max="2045" width="11.25" style="4" customWidth="1"/>
    <col min="2046" max="2046" width="13.5" style="4" customWidth="1"/>
    <col min="2047" max="2047" width="8.58203125" style="4" customWidth="1"/>
    <col min="2048" max="2049" width="0" style="4" hidden="1" customWidth="1"/>
    <col min="2050" max="2295" width="8.75" style="4"/>
    <col min="2296" max="2296" width="2.25" style="4" customWidth="1"/>
    <col min="2297" max="2297" width="6" style="4" customWidth="1"/>
    <col min="2298" max="2298" width="35.75" style="4" customWidth="1"/>
    <col min="2299" max="2299" width="4.5" style="4" customWidth="1"/>
    <col min="2300" max="2300" width="8.25" style="4" customWidth="1"/>
    <col min="2301" max="2301" width="11.25" style="4" customWidth="1"/>
    <col min="2302" max="2302" width="13.5" style="4" customWidth="1"/>
    <col min="2303" max="2303" width="8.58203125" style="4" customWidth="1"/>
    <col min="2304" max="2305" width="0" style="4" hidden="1" customWidth="1"/>
    <col min="2306" max="2551" width="8.75" style="4"/>
    <col min="2552" max="2552" width="2.25" style="4" customWidth="1"/>
    <col min="2553" max="2553" width="6" style="4" customWidth="1"/>
    <col min="2554" max="2554" width="35.75" style="4" customWidth="1"/>
    <col min="2555" max="2555" width="4.5" style="4" customWidth="1"/>
    <col min="2556" max="2556" width="8.25" style="4" customWidth="1"/>
    <col min="2557" max="2557" width="11.25" style="4" customWidth="1"/>
    <col min="2558" max="2558" width="13.5" style="4" customWidth="1"/>
    <col min="2559" max="2559" width="8.58203125" style="4" customWidth="1"/>
    <col min="2560" max="2561" width="0" style="4" hidden="1" customWidth="1"/>
    <col min="2562" max="2807" width="8.75" style="4"/>
    <col min="2808" max="2808" width="2.25" style="4" customWidth="1"/>
    <col min="2809" max="2809" width="6" style="4" customWidth="1"/>
    <col min="2810" max="2810" width="35.75" style="4" customWidth="1"/>
    <col min="2811" max="2811" width="4.5" style="4" customWidth="1"/>
    <col min="2812" max="2812" width="8.25" style="4" customWidth="1"/>
    <col min="2813" max="2813" width="11.25" style="4" customWidth="1"/>
    <col min="2814" max="2814" width="13.5" style="4" customWidth="1"/>
    <col min="2815" max="2815" width="8.58203125" style="4" customWidth="1"/>
    <col min="2816" max="2817" width="0" style="4" hidden="1" customWidth="1"/>
    <col min="2818" max="3063" width="8.75" style="4"/>
    <col min="3064" max="3064" width="2.25" style="4" customWidth="1"/>
    <col min="3065" max="3065" width="6" style="4" customWidth="1"/>
    <col min="3066" max="3066" width="35.75" style="4" customWidth="1"/>
    <col min="3067" max="3067" width="4.5" style="4" customWidth="1"/>
    <col min="3068" max="3068" width="8.25" style="4" customWidth="1"/>
    <col min="3069" max="3069" width="11.25" style="4" customWidth="1"/>
    <col min="3070" max="3070" width="13.5" style="4" customWidth="1"/>
    <col min="3071" max="3071" width="8.58203125" style="4" customWidth="1"/>
    <col min="3072" max="3073" width="0" style="4" hidden="1" customWidth="1"/>
    <col min="3074" max="3319" width="8.75" style="4"/>
    <col min="3320" max="3320" width="2.25" style="4" customWidth="1"/>
    <col min="3321" max="3321" width="6" style="4" customWidth="1"/>
    <col min="3322" max="3322" width="35.75" style="4" customWidth="1"/>
    <col min="3323" max="3323" width="4.5" style="4" customWidth="1"/>
    <col min="3324" max="3324" width="8.25" style="4" customWidth="1"/>
    <col min="3325" max="3325" width="11.25" style="4" customWidth="1"/>
    <col min="3326" max="3326" width="13.5" style="4" customWidth="1"/>
    <col min="3327" max="3327" width="8.58203125" style="4" customWidth="1"/>
    <col min="3328" max="3329" width="0" style="4" hidden="1" customWidth="1"/>
    <col min="3330" max="3575" width="8.75" style="4"/>
    <col min="3576" max="3576" width="2.25" style="4" customWidth="1"/>
    <col min="3577" max="3577" width="6" style="4" customWidth="1"/>
    <col min="3578" max="3578" width="35.75" style="4" customWidth="1"/>
    <col min="3579" max="3579" width="4.5" style="4" customWidth="1"/>
    <col min="3580" max="3580" width="8.25" style="4" customWidth="1"/>
    <col min="3581" max="3581" width="11.25" style="4" customWidth="1"/>
    <col min="3582" max="3582" width="13.5" style="4" customWidth="1"/>
    <col min="3583" max="3583" width="8.58203125" style="4" customWidth="1"/>
    <col min="3584" max="3585" width="0" style="4" hidden="1" customWidth="1"/>
    <col min="3586" max="3831" width="8.75" style="4"/>
    <col min="3832" max="3832" width="2.25" style="4" customWidth="1"/>
    <col min="3833" max="3833" width="6" style="4" customWidth="1"/>
    <col min="3834" max="3834" width="35.75" style="4" customWidth="1"/>
    <col min="3835" max="3835" width="4.5" style="4" customWidth="1"/>
    <col min="3836" max="3836" width="8.25" style="4" customWidth="1"/>
    <col min="3837" max="3837" width="11.25" style="4" customWidth="1"/>
    <col min="3838" max="3838" width="13.5" style="4" customWidth="1"/>
    <col min="3839" max="3839" width="8.58203125" style="4" customWidth="1"/>
    <col min="3840" max="3841" width="0" style="4" hidden="1" customWidth="1"/>
    <col min="3842" max="4087" width="8.75" style="4"/>
    <col min="4088" max="4088" width="2.25" style="4" customWidth="1"/>
    <col min="4089" max="4089" width="6" style="4" customWidth="1"/>
    <col min="4090" max="4090" width="35.75" style="4" customWidth="1"/>
    <col min="4091" max="4091" width="4.5" style="4" customWidth="1"/>
    <col min="4092" max="4092" width="8.25" style="4" customWidth="1"/>
    <col min="4093" max="4093" width="11.25" style="4" customWidth="1"/>
    <col min="4094" max="4094" width="13.5" style="4" customWidth="1"/>
    <col min="4095" max="4095" width="8.58203125" style="4" customWidth="1"/>
    <col min="4096" max="4097" width="0" style="4" hidden="1" customWidth="1"/>
    <col min="4098" max="4343" width="8.75" style="4"/>
    <col min="4344" max="4344" width="2.25" style="4" customWidth="1"/>
    <col min="4345" max="4345" width="6" style="4" customWidth="1"/>
    <col min="4346" max="4346" width="35.75" style="4" customWidth="1"/>
    <col min="4347" max="4347" width="4.5" style="4" customWidth="1"/>
    <col min="4348" max="4348" width="8.25" style="4" customWidth="1"/>
    <col min="4349" max="4349" width="11.25" style="4" customWidth="1"/>
    <col min="4350" max="4350" width="13.5" style="4" customWidth="1"/>
    <col min="4351" max="4351" width="8.58203125" style="4" customWidth="1"/>
    <col min="4352" max="4353" width="0" style="4" hidden="1" customWidth="1"/>
    <col min="4354" max="4599" width="8.75" style="4"/>
    <col min="4600" max="4600" width="2.25" style="4" customWidth="1"/>
    <col min="4601" max="4601" width="6" style="4" customWidth="1"/>
    <col min="4602" max="4602" width="35.75" style="4" customWidth="1"/>
    <col min="4603" max="4603" width="4.5" style="4" customWidth="1"/>
    <col min="4604" max="4604" width="8.25" style="4" customWidth="1"/>
    <col min="4605" max="4605" width="11.25" style="4" customWidth="1"/>
    <col min="4606" max="4606" width="13.5" style="4" customWidth="1"/>
    <col min="4607" max="4607" width="8.58203125" style="4" customWidth="1"/>
    <col min="4608" max="4609" width="0" style="4" hidden="1" customWidth="1"/>
    <col min="4610" max="4855" width="8.75" style="4"/>
    <col min="4856" max="4856" width="2.25" style="4" customWidth="1"/>
    <col min="4857" max="4857" width="6" style="4" customWidth="1"/>
    <col min="4858" max="4858" width="35.75" style="4" customWidth="1"/>
    <col min="4859" max="4859" width="4.5" style="4" customWidth="1"/>
    <col min="4860" max="4860" width="8.25" style="4" customWidth="1"/>
    <col min="4861" max="4861" width="11.25" style="4" customWidth="1"/>
    <col min="4862" max="4862" width="13.5" style="4" customWidth="1"/>
    <col min="4863" max="4863" width="8.58203125" style="4" customWidth="1"/>
    <col min="4864" max="4865" width="0" style="4" hidden="1" customWidth="1"/>
    <col min="4866" max="5111" width="8.75" style="4"/>
    <col min="5112" max="5112" width="2.25" style="4" customWidth="1"/>
    <col min="5113" max="5113" width="6" style="4" customWidth="1"/>
    <col min="5114" max="5114" width="35.75" style="4" customWidth="1"/>
    <col min="5115" max="5115" width="4.5" style="4" customWidth="1"/>
    <col min="5116" max="5116" width="8.25" style="4" customWidth="1"/>
    <col min="5117" max="5117" width="11.25" style="4" customWidth="1"/>
    <col min="5118" max="5118" width="13.5" style="4" customWidth="1"/>
    <col min="5119" max="5119" width="8.58203125" style="4" customWidth="1"/>
    <col min="5120" max="5121" width="0" style="4" hidden="1" customWidth="1"/>
    <col min="5122" max="5367" width="8.75" style="4"/>
    <col min="5368" max="5368" width="2.25" style="4" customWidth="1"/>
    <col min="5369" max="5369" width="6" style="4" customWidth="1"/>
    <col min="5370" max="5370" width="35.75" style="4" customWidth="1"/>
    <col min="5371" max="5371" width="4.5" style="4" customWidth="1"/>
    <col min="5372" max="5372" width="8.25" style="4" customWidth="1"/>
    <col min="5373" max="5373" width="11.25" style="4" customWidth="1"/>
    <col min="5374" max="5374" width="13.5" style="4" customWidth="1"/>
    <col min="5375" max="5375" width="8.58203125" style="4" customWidth="1"/>
    <col min="5376" max="5377" width="0" style="4" hidden="1" customWidth="1"/>
    <col min="5378" max="5623" width="8.75" style="4"/>
    <col min="5624" max="5624" width="2.25" style="4" customWidth="1"/>
    <col min="5625" max="5625" width="6" style="4" customWidth="1"/>
    <col min="5626" max="5626" width="35.75" style="4" customWidth="1"/>
    <col min="5627" max="5627" width="4.5" style="4" customWidth="1"/>
    <col min="5628" max="5628" width="8.25" style="4" customWidth="1"/>
    <col min="5629" max="5629" width="11.25" style="4" customWidth="1"/>
    <col min="5630" max="5630" width="13.5" style="4" customWidth="1"/>
    <col min="5631" max="5631" width="8.58203125" style="4" customWidth="1"/>
    <col min="5632" max="5633" width="0" style="4" hidden="1" customWidth="1"/>
    <col min="5634" max="5879" width="8.75" style="4"/>
    <col min="5880" max="5880" width="2.25" style="4" customWidth="1"/>
    <col min="5881" max="5881" width="6" style="4" customWidth="1"/>
    <col min="5882" max="5882" width="35.75" style="4" customWidth="1"/>
    <col min="5883" max="5883" width="4.5" style="4" customWidth="1"/>
    <col min="5884" max="5884" width="8.25" style="4" customWidth="1"/>
    <col min="5885" max="5885" width="11.25" style="4" customWidth="1"/>
    <col min="5886" max="5886" width="13.5" style="4" customWidth="1"/>
    <col min="5887" max="5887" width="8.58203125" style="4" customWidth="1"/>
    <col min="5888" max="5889" width="0" style="4" hidden="1" customWidth="1"/>
    <col min="5890" max="6135" width="8.75" style="4"/>
    <col min="6136" max="6136" width="2.25" style="4" customWidth="1"/>
    <col min="6137" max="6137" width="6" style="4" customWidth="1"/>
    <col min="6138" max="6138" width="35.75" style="4" customWidth="1"/>
    <col min="6139" max="6139" width="4.5" style="4" customWidth="1"/>
    <col min="6140" max="6140" width="8.25" style="4" customWidth="1"/>
    <col min="6141" max="6141" width="11.25" style="4" customWidth="1"/>
    <col min="6142" max="6142" width="13.5" style="4" customWidth="1"/>
    <col min="6143" max="6143" width="8.58203125" style="4" customWidth="1"/>
    <col min="6144" max="6145" width="0" style="4" hidden="1" customWidth="1"/>
    <col min="6146" max="6391" width="8.75" style="4"/>
    <col min="6392" max="6392" width="2.25" style="4" customWidth="1"/>
    <col min="6393" max="6393" width="6" style="4" customWidth="1"/>
    <col min="6394" max="6394" width="35.75" style="4" customWidth="1"/>
    <col min="6395" max="6395" width="4.5" style="4" customWidth="1"/>
    <col min="6396" max="6396" width="8.25" style="4" customWidth="1"/>
    <col min="6397" max="6397" width="11.25" style="4" customWidth="1"/>
    <col min="6398" max="6398" width="13.5" style="4" customWidth="1"/>
    <col min="6399" max="6399" width="8.58203125" style="4" customWidth="1"/>
    <col min="6400" max="6401" width="0" style="4" hidden="1" customWidth="1"/>
    <col min="6402" max="6647" width="8.75" style="4"/>
    <col min="6648" max="6648" width="2.25" style="4" customWidth="1"/>
    <col min="6649" max="6649" width="6" style="4" customWidth="1"/>
    <col min="6650" max="6650" width="35.75" style="4" customWidth="1"/>
    <col min="6651" max="6651" width="4.5" style="4" customWidth="1"/>
    <col min="6652" max="6652" width="8.25" style="4" customWidth="1"/>
    <col min="6653" max="6653" width="11.25" style="4" customWidth="1"/>
    <col min="6654" max="6654" width="13.5" style="4" customWidth="1"/>
    <col min="6655" max="6655" width="8.58203125" style="4" customWidth="1"/>
    <col min="6656" max="6657" width="0" style="4" hidden="1" customWidth="1"/>
    <col min="6658" max="6903" width="8.75" style="4"/>
    <col min="6904" max="6904" width="2.25" style="4" customWidth="1"/>
    <col min="6905" max="6905" width="6" style="4" customWidth="1"/>
    <col min="6906" max="6906" width="35.75" style="4" customWidth="1"/>
    <col min="6907" max="6907" width="4.5" style="4" customWidth="1"/>
    <col min="6908" max="6908" width="8.25" style="4" customWidth="1"/>
    <col min="6909" max="6909" width="11.25" style="4" customWidth="1"/>
    <col min="6910" max="6910" width="13.5" style="4" customWidth="1"/>
    <col min="6911" max="6911" width="8.58203125" style="4" customWidth="1"/>
    <col min="6912" max="6913" width="0" style="4" hidden="1" customWidth="1"/>
    <col min="6914" max="7159" width="8.75" style="4"/>
    <col min="7160" max="7160" width="2.25" style="4" customWidth="1"/>
    <col min="7161" max="7161" width="6" style="4" customWidth="1"/>
    <col min="7162" max="7162" width="35.75" style="4" customWidth="1"/>
    <col min="7163" max="7163" width="4.5" style="4" customWidth="1"/>
    <col min="7164" max="7164" width="8.25" style="4" customWidth="1"/>
    <col min="7165" max="7165" width="11.25" style="4" customWidth="1"/>
    <col min="7166" max="7166" width="13.5" style="4" customWidth="1"/>
    <col min="7167" max="7167" width="8.58203125" style="4" customWidth="1"/>
    <col min="7168" max="7169" width="0" style="4" hidden="1" customWidth="1"/>
    <col min="7170" max="7415" width="8.75" style="4"/>
    <col min="7416" max="7416" width="2.25" style="4" customWidth="1"/>
    <col min="7417" max="7417" width="6" style="4" customWidth="1"/>
    <col min="7418" max="7418" width="35.75" style="4" customWidth="1"/>
    <col min="7419" max="7419" width="4.5" style="4" customWidth="1"/>
    <col min="7420" max="7420" width="8.25" style="4" customWidth="1"/>
    <col min="7421" max="7421" width="11.25" style="4" customWidth="1"/>
    <col min="7422" max="7422" width="13.5" style="4" customWidth="1"/>
    <col min="7423" max="7423" width="8.58203125" style="4" customWidth="1"/>
    <col min="7424" max="7425" width="0" style="4" hidden="1" customWidth="1"/>
    <col min="7426" max="7671" width="8.75" style="4"/>
    <col min="7672" max="7672" width="2.25" style="4" customWidth="1"/>
    <col min="7673" max="7673" width="6" style="4" customWidth="1"/>
    <col min="7674" max="7674" width="35.75" style="4" customWidth="1"/>
    <col min="7675" max="7675" width="4.5" style="4" customWidth="1"/>
    <col min="7676" max="7676" width="8.25" style="4" customWidth="1"/>
    <col min="7677" max="7677" width="11.25" style="4" customWidth="1"/>
    <col min="7678" max="7678" width="13.5" style="4" customWidth="1"/>
    <col min="7679" max="7679" width="8.58203125" style="4" customWidth="1"/>
    <col min="7680" max="7681" width="0" style="4" hidden="1" customWidth="1"/>
    <col min="7682" max="7927" width="8.75" style="4"/>
    <col min="7928" max="7928" width="2.25" style="4" customWidth="1"/>
    <col min="7929" max="7929" width="6" style="4" customWidth="1"/>
    <col min="7930" max="7930" width="35.75" style="4" customWidth="1"/>
    <col min="7931" max="7931" width="4.5" style="4" customWidth="1"/>
    <col min="7932" max="7932" width="8.25" style="4" customWidth="1"/>
    <col min="7933" max="7933" width="11.25" style="4" customWidth="1"/>
    <col min="7934" max="7934" width="13.5" style="4" customWidth="1"/>
    <col min="7935" max="7935" width="8.58203125" style="4" customWidth="1"/>
    <col min="7936" max="7937" width="0" style="4" hidden="1" customWidth="1"/>
    <col min="7938" max="8183" width="8.75" style="4"/>
    <col min="8184" max="8184" width="2.25" style="4" customWidth="1"/>
    <col min="8185" max="8185" width="6" style="4" customWidth="1"/>
    <col min="8186" max="8186" width="35.75" style="4" customWidth="1"/>
    <col min="8187" max="8187" width="4.5" style="4" customWidth="1"/>
    <col min="8188" max="8188" width="8.25" style="4" customWidth="1"/>
    <col min="8189" max="8189" width="11.25" style="4" customWidth="1"/>
    <col min="8190" max="8190" width="13.5" style="4" customWidth="1"/>
    <col min="8191" max="8191" width="8.58203125" style="4" customWidth="1"/>
    <col min="8192" max="8193" width="0" style="4" hidden="1" customWidth="1"/>
    <col min="8194" max="8439" width="8.75" style="4"/>
    <col min="8440" max="8440" width="2.25" style="4" customWidth="1"/>
    <col min="8441" max="8441" width="6" style="4" customWidth="1"/>
    <col min="8442" max="8442" width="35.75" style="4" customWidth="1"/>
    <col min="8443" max="8443" width="4.5" style="4" customWidth="1"/>
    <col min="8444" max="8444" width="8.25" style="4" customWidth="1"/>
    <col min="8445" max="8445" width="11.25" style="4" customWidth="1"/>
    <col min="8446" max="8446" width="13.5" style="4" customWidth="1"/>
    <col min="8447" max="8447" width="8.58203125" style="4" customWidth="1"/>
    <col min="8448" max="8449" width="0" style="4" hidden="1" customWidth="1"/>
    <col min="8450" max="8695" width="8.75" style="4"/>
    <col min="8696" max="8696" width="2.25" style="4" customWidth="1"/>
    <col min="8697" max="8697" width="6" style="4" customWidth="1"/>
    <col min="8698" max="8698" width="35.75" style="4" customWidth="1"/>
    <col min="8699" max="8699" width="4.5" style="4" customWidth="1"/>
    <col min="8700" max="8700" width="8.25" style="4" customWidth="1"/>
    <col min="8701" max="8701" width="11.25" style="4" customWidth="1"/>
    <col min="8702" max="8702" width="13.5" style="4" customWidth="1"/>
    <col min="8703" max="8703" width="8.58203125" style="4" customWidth="1"/>
    <col min="8704" max="8705" width="0" style="4" hidden="1" customWidth="1"/>
    <col min="8706" max="8951" width="8.75" style="4"/>
    <col min="8952" max="8952" width="2.25" style="4" customWidth="1"/>
    <col min="8953" max="8953" width="6" style="4" customWidth="1"/>
    <col min="8954" max="8954" width="35.75" style="4" customWidth="1"/>
    <col min="8955" max="8955" width="4.5" style="4" customWidth="1"/>
    <col min="8956" max="8956" width="8.25" style="4" customWidth="1"/>
    <col min="8957" max="8957" width="11.25" style="4" customWidth="1"/>
    <col min="8958" max="8958" width="13.5" style="4" customWidth="1"/>
    <col min="8959" max="8959" width="8.58203125" style="4" customWidth="1"/>
    <col min="8960" max="8961" width="0" style="4" hidden="1" customWidth="1"/>
    <col min="8962" max="9207" width="8.75" style="4"/>
    <col min="9208" max="9208" width="2.25" style="4" customWidth="1"/>
    <col min="9209" max="9209" width="6" style="4" customWidth="1"/>
    <col min="9210" max="9210" width="35.75" style="4" customWidth="1"/>
    <col min="9211" max="9211" width="4.5" style="4" customWidth="1"/>
    <col min="9212" max="9212" width="8.25" style="4" customWidth="1"/>
    <col min="9213" max="9213" width="11.25" style="4" customWidth="1"/>
    <col min="9214" max="9214" width="13.5" style="4" customWidth="1"/>
    <col min="9215" max="9215" width="8.58203125" style="4" customWidth="1"/>
    <col min="9216" max="9217" width="0" style="4" hidden="1" customWidth="1"/>
    <col min="9218" max="9463" width="8.75" style="4"/>
    <col min="9464" max="9464" width="2.25" style="4" customWidth="1"/>
    <col min="9465" max="9465" width="6" style="4" customWidth="1"/>
    <col min="9466" max="9466" width="35.75" style="4" customWidth="1"/>
    <col min="9467" max="9467" width="4.5" style="4" customWidth="1"/>
    <col min="9468" max="9468" width="8.25" style="4" customWidth="1"/>
    <col min="9469" max="9469" width="11.25" style="4" customWidth="1"/>
    <col min="9470" max="9470" width="13.5" style="4" customWidth="1"/>
    <col min="9471" max="9471" width="8.58203125" style="4" customWidth="1"/>
    <col min="9472" max="9473" width="0" style="4" hidden="1" customWidth="1"/>
    <col min="9474" max="9719" width="8.75" style="4"/>
    <col min="9720" max="9720" width="2.25" style="4" customWidth="1"/>
    <col min="9721" max="9721" width="6" style="4" customWidth="1"/>
    <col min="9722" max="9722" width="35.75" style="4" customWidth="1"/>
    <col min="9723" max="9723" width="4.5" style="4" customWidth="1"/>
    <col min="9724" max="9724" width="8.25" style="4" customWidth="1"/>
    <col min="9725" max="9725" width="11.25" style="4" customWidth="1"/>
    <col min="9726" max="9726" width="13.5" style="4" customWidth="1"/>
    <col min="9727" max="9727" width="8.58203125" style="4" customWidth="1"/>
    <col min="9728" max="9729" width="0" style="4" hidden="1" customWidth="1"/>
    <col min="9730" max="9975" width="8.75" style="4"/>
    <col min="9976" max="9976" width="2.25" style="4" customWidth="1"/>
    <col min="9977" max="9977" width="6" style="4" customWidth="1"/>
    <col min="9978" max="9978" width="35.75" style="4" customWidth="1"/>
    <col min="9979" max="9979" width="4.5" style="4" customWidth="1"/>
    <col min="9980" max="9980" width="8.25" style="4" customWidth="1"/>
    <col min="9981" max="9981" width="11.25" style="4" customWidth="1"/>
    <col min="9982" max="9982" width="13.5" style="4" customWidth="1"/>
    <col min="9983" max="9983" width="8.58203125" style="4" customWidth="1"/>
    <col min="9984" max="9985" width="0" style="4" hidden="1" customWidth="1"/>
    <col min="9986" max="10231" width="8.75" style="4"/>
    <col min="10232" max="10232" width="2.25" style="4" customWidth="1"/>
    <col min="10233" max="10233" width="6" style="4" customWidth="1"/>
    <col min="10234" max="10234" width="35.75" style="4" customWidth="1"/>
    <col min="10235" max="10235" width="4.5" style="4" customWidth="1"/>
    <col min="10236" max="10236" width="8.25" style="4" customWidth="1"/>
    <col min="10237" max="10237" width="11.25" style="4" customWidth="1"/>
    <col min="10238" max="10238" width="13.5" style="4" customWidth="1"/>
    <col min="10239" max="10239" width="8.58203125" style="4" customWidth="1"/>
    <col min="10240" max="10241" width="0" style="4" hidden="1" customWidth="1"/>
    <col min="10242" max="10487" width="8.75" style="4"/>
    <col min="10488" max="10488" width="2.25" style="4" customWidth="1"/>
    <col min="10489" max="10489" width="6" style="4" customWidth="1"/>
    <col min="10490" max="10490" width="35.75" style="4" customWidth="1"/>
    <col min="10491" max="10491" width="4.5" style="4" customWidth="1"/>
    <col min="10492" max="10492" width="8.25" style="4" customWidth="1"/>
    <col min="10493" max="10493" width="11.25" style="4" customWidth="1"/>
    <col min="10494" max="10494" width="13.5" style="4" customWidth="1"/>
    <col min="10495" max="10495" width="8.58203125" style="4" customWidth="1"/>
    <col min="10496" max="10497" width="0" style="4" hidden="1" customWidth="1"/>
    <col min="10498" max="10743" width="8.75" style="4"/>
    <col min="10744" max="10744" width="2.25" style="4" customWidth="1"/>
    <col min="10745" max="10745" width="6" style="4" customWidth="1"/>
    <col min="10746" max="10746" width="35.75" style="4" customWidth="1"/>
    <col min="10747" max="10747" width="4.5" style="4" customWidth="1"/>
    <col min="10748" max="10748" width="8.25" style="4" customWidth="1"/>
    <col min="10749" max="10749" width="11.25" style="4" customWidth="1"/>
    <col min="10750" max="10750" width="13.5" style="4" customWidth="1"/>
    <col min="10751" max="10751" width="8.58203125" style="4" customWidth="1"/>
    <col min="10752" max="10753" width="0" style="4" hidden="1" customWidth="1"/>
    <col min="10754" max="10999" width="8.75" style="4"/>
    <col min="11000" max="11000" width="2.25" style="4" customWidth="1"/>
    <col min="11001" max="11001" width="6" style="4" customWidth="1"/>
    <col min="11002" max="11002" width="35.75" style="4" customWidth="1"/>
    <col min="11003" max="11003" width="4.5" style="4" customWidth="1"/>
    <col min="11004" max="11004" width="8.25" style="4" customWidth="1"/>
    <col min="11005" max="11005" width="11.25" style="4" customWidth="1"/>
    <col min="11006" max="11006" width="13.5" style="4" customWidth="1"/>
    <col min="11007" max="11007" width="8.58203125" style="4" customWidth="1"/>
    <col min="11008" max="11009" width="0" style="4" hidden="1" customWidth="1"/>
    <col min="11010" max="11255" width="8.75" style="4"/>
    <col min="11256" max="11256" width="2.25" style="4" customWidth="1"/>
    <col min="11257" max="11257" width="6" style="4" customWidth="1"/>
    <col min="11258" max="11258" width="35.75" style="4" customWidth="1"/>
    <col min="11259" max="11259" width="4.5" style="4" customWidth="1"/>
    <col min="11260" max="11260" width="8.25" style="4" customWidth="1"/>
    <col min="11261" max="11261" width="11.25" style="4" customWidth="1"/>
    <col min="11262" max="11262" width="13.5" style="4" customWidth="1"/>
    <col min="11263" max="11263" width="8.58203125" style="4" customWidth="1"/>
    <col min="11264" max="11265" width="0" style="4" hidden="1" customWidth="1"/>
    <col min="11266" max="11511" width="8.75" style="4"/>
    <col min="11512" max="11512" width="2.25" style="4" customWidth="1"/>
    <col min="11513" max="11513" width="6" style="4" customWidth="1"/>
    <col min="11514" max="11514" width="35.75" style="4" customWidth="1"/>
    <col min="11515" max="11515" width="4.5" style="4" customWidth="1"/>
    <col min="11516" max="11516" width="8.25" style="4" customWidth="1"/>
    <col min="11517" max="11517" width="11.25" style="4" customWidth="1"/>
    <col min="11518" max="11518" width="13.5" style="4" customWidth="1"/>
    <col min="11519" max="11519" width="8.58203125" style="4" customWidth="1"/>
    <col min="11520" max="11521" width="0" style="4" hidden="1" customWidth="1"/>
    <col min="11522" max="11767" width="8.75" style="4"/>
    <col min="11768" max="11768" width="2.25" style="4" customWidth="1"/>
    <col min="11769" max="11769" width="6" style="4" customWidth="1"/>
    <col min="11770" max="11770" width="35.75" style="4" customWidth="1"/>
    <col min="11771" max="11771" width="4.5" style="4" customWidth="1"/>
    <col min="11772" max="11772" width="8.25" style="4" customWidth="1"/>
    <col min="11773" max="11773" width="11.25" style="4" customWidth="1"/>
    <col min="11774" max="11774" width="13.5" style="4" customWidth="1"/>
    <col min="11775" max="11775" width="8.58203125" style="4" customWidth="1"/>
    <col min="11776" max="11777" width="0" style="4" hidden="1" customWidth="1"/>
    <col min="11778" max="12023" width="8.75" style="4"/>
    <col min="12024" max="12024" width="2.25" style="4" customWidth="1"/>
    <col min="12025" max="12025" width="6" style="4" customWidth="1"/>
    <col min="12026" max="12026" width="35.75" style="4" customWidth="1"/>
    <col min="12027" max="12027" width="4.5" style="4" customWidth="1"/>
    <col min="12028" max="12028" width="8.25" style="4" customWidth="1"/>
    <col min="12029" max="12029" width="11.25" style="4" customWidth="1"/>
    <col min="12030" max="12030" width="13.5" style="4" customWidth="1"/>
    <col min="12031" max="12031" width="8.58203125" style="4" customWidth="1"/>
    <col min="12032" max="12033" width="0" style="4" hidden="1" customWidth="1"/>
    <col min="12034" max="12279" width="8.75" style="4"/>
    <col min="12280" max="12280" width="2.25" style="4" customWidth="1"/>
    <col min="12281" max="12281" width="6" style="4" customWidth="1"/>
    <col min="12282" max="12282" width="35.75" style="4" customWidth="1"/>
    <col min="12283" max="12283" width="4.5" style="4" customWidth="1"/>
    <col min="12284" max="12284" width="8.25" style="4" customWidth="1"/>
    <col min="12285" max="12285" width="11.25" style="4" customWidth="1"/>
    <col min="12286" max="12286" width="13.5" style="4" customWidth="1"/>
    <col min="12287" max="12287" width="8.58203125" style="4" customWidth="1"/>
    <col min="12288" max="12289" width="0" style="4" hidden="1" customWidth="1"/>
    <col min="12290" max="12535" width="8.75" style="4"/>
    <col min="12536" max="12536" width="2.25" style="4" customWidth="1"/>
    <col min="12537" max="12537" width="6" style="4" customWidth="1"/>
    <col min="12538" max="12538" width="35.75" style="4" customWidth="1"/>
    <col min="12539" max="12539" width="4.5" style="4" customWidth="1"/>
    <col min="12540" max="12540" width="8.25" style="4" customWidth="1"/>
    <col min="12541" max="12541" width="11.25" style="4" customWidth="1"/>
    <col min="12542" max="12542" width="13.5" style="4" customWidth="1"/>
    <col min="12543" max="12543" width="8.58203125" style="4" customWidth="1"/>
    <col min="12544" max="12545" width="0" style="4" hidden="1" customWidth="1"/>
    <col min="12546" max="12791" width="8.75" style="4"/>
    <col min="12792" max="12792" width="2.25" style="4" customWidth="1"/>
    <col min="12793" max="12793" width="6" style="4" customWidth="1"/>
    <col min="12794" max="12794" width="35.75" style="4" customWidth="1"/>
    <col min="12795" max="12795" width="4.5" style="4" customWidth="1"/>
    <col min="12796" max="12796" width="8.25" style="4" customWidth="1"/>
    <col min="12797" max="12797" width="11.25" style="4" customWidth="1"/>
    <col min="12798" max="12798" width="13.5" style="4" customWidth="1"/>
    <col min="12799" max="12799" width="8.58203125" style="4" customWidth="1"/>
    <col min="12800" max="12801" width="0" style="4" hidden="1" customWidth="1"/>
    <col min="12802" max="13047" width="8.75" style="4"/>
    <col min="13048" max="13048" width="2.25" style="4" customWidth="1"/>
    <col min="13049" max="13049" width="6" style="4" customWidth="1"/>
    <col min="13050" max="13050" width="35.75" style="4" customWidth="1"/>
    <col min="13051" max="13051" width="4.5" style="4" customWidth="1"/>
    <col min="13052" max="13052" width="8.25" style="4" customWidth="1"/>
    <col min="13053" max="13053" width="11.25" style="4" customWidth="1"/>
    <col min="13054" max="13054" width="13.5" style="4" customWidth="1"/>
    <col min="13055" max="13055" width="8.58203125" style="4" customWidth="1"/>
    <col min="13056" max="13057" width="0" style="4" hidden="1" customWidth="1"/>
    <col min="13058" max="13303" width="8.75" style="4"/>
    <col min="13304" max="13304" width="2.25" style="4" customWidth="1"/>
    <col min="13305" max="13305" width="6" style="4" customWidth="1"/>
    <col min="13306" max="13306" width="35.75" style="4" customWidth="1"/>
    <col min="13307" max="13307" width="4.5" style="4" customWidth="1"/>
    <col min="13308" max="13308" width="8.25" style="4" customWidth="1"/>
    <col min="13309" max="13309" width="11.25" style="4" customWidth="1"/>
    <col min="13310" max="13310" width="13.5" style="4" customWidth="1"/>
    <col min="13311" max="13311" width="8.58203125" style="4" customWidth="1"/>
    <col min="13312" max="13313" width="0" style="4" hidden="1" customWidth="1"/>
    <col min="13314" max="13559" width="8.75" style="4"/>
    <col min="13560" max="13560" width="2.25" style="4" customWidth="1"/>
    <col min="13561" max="13561" width="6" style="4" customWidth="1"/>
    <col min="13562" max="13562" width="35.75" style="4" customWidth="1"/>
    <col min="13563" max="13563" width="4.5" style="4" customWidth="1"/>
    <col min="13564" max="13564" width="8.25" style="4" customWidth="1"/>
    <col min="13565" max="13565" width="11.25" style="4" customWidth="1"/>
    <col min="13566" max="13566" width="13.5" style="4" customWidth="1"/>
    <col min="13567" max="13567" width="8.58203125" style="4" customWidth="1"/>
    <col min="13568" max="13569" width="0" style="4" hidden="1" customWidth="1"/>
    <col min="13570" max="13815" width="8.75" style="4"/>
    <col min="13816" max="13816" width="2.25" style="4" customWidth="1"/>
    <col min="13817" max="13817" width="6" style="4" customWidth="1"/>
    <col min="13818" max="13818" width="35.75" style="4" customWidth="1"/>
    <col min="13819" max="13819" width="4.5" style="4" customWidth="1"/>
    <col min="13820" max="13820" width="8.25" style="4" customWidth="1"/>
    <col min="13821" max="13821" width="11.25" style="4" customWidth="1"/>
    <col min="13822" max="13822" width="13.5" style="4" customWidth="1"/>
    <col min="13823" max="13823" width="8.58203125" style="4" customWidth="1"/>
    <col min="13824" max="13825" width="0" style="4" hidden="1" customWidth="1"/>
    <col min="13826" max="14071" width="8.75" style="4"/>
    <col min="14072" max="14072" width="2.25" style="4" customWidth="1"/>
    <col min="14073" max="14073" width="6" style="4" customWidth="1"/>
    <col min="14074" max="14074" width="35.75" style="4" customWidth="1"/>
    <col min="14075" max="14075" width="4.5" style="4" customWidth="1"/>
    <col min="14076" max="14076" width="8.25" style="4" customWidth="1"/>
    <col min="14077" max="14077" width="11.25" style="4" customWidth="1"/>
    <col min="14078" max="14078" width="13.5" style="4" customWidth="1"/>
    <col min="14079" max="14079" width="8.58203125" style="4" customWidth="1"/>
    <col min="14080" max="14081" width="0" style="4" hidden="1" customWidth="1"/>
    <col min="14082" max="14327" width="8.75" style="4"/>
    <col min="14328" max="14328" width="2.25" style="4" customWidth="1"/>
    <col min="14329" max="14329" width="6" style="4" customWidth="1"/>
    <col min="14330" max="14330" width="35.75" style="4" customWidth="1"/>
    <col min="14331" max="14331" width="4.5" style="4" customWidth="1"/>
    <col min="14332" max="14332" width="8.25" style="4" customWidth="1"/>
    <col min="14333" max="14333" width="11.25" style="4" customWidth="1"/>
    <col min="14334" max="14334" width="13.5" style="4" customWidth="1"/>
    <col min="14335" max="14335" width="8.58203125" style="4" customWidth="1"/>
    <col min="14336" max="14337" width="0" style="4" hidden="1" customWidth="1"/>
    <col min="14338" max="14583" width="8.75" style="4"/>
    <col min="14584" max="14584" width="2.25" style="4" customWidth="1"/>
    <col min="14585" max="14585" width="6" style="4" customWidth="1"/>
    <col min="14586" max="14586" width="35.75" style="4" customWidth="1"/>
    <col min="14587" max="14587" width="4.5" style="4" customWidth="1"/>
    <col min="14588" max="14588" width="8.25" style="4" customWidth="1"/>
    <col min="14589" max="14589" width="11.25" style="4" customWidth="1"/>
    <col min="14590" max="14590" width="13.5" style="4" customWidth="1"/>
    <col min="14591" max="14591" width="8.58203125" style="4" customWidth="1"/>
    <col min="14592" max="14593" width="0" style="4" hidden="1" customWidth="1"/>
    <col min="14594" max="14839" width="8.75" style="4"/>
    <col min="14840" max="14840" width="2.25" style="4" customWidth="1"/>
    <col min="14841" max="14841" width="6" style="4" customWidth="1"/>
    <col min="14842" max="14842" width="35.75" style="4" customWidth="1"/>
    <col min="14843" max="14843" width="4.5" style="4" customWidth="1"/>
    <col min="14844" max="14844" width="8.25" style="4" customWidth="1"/>
    <col min="14845" max="14845" width="11.25" style="4" customWidth="1"/>
    <col min="14846" max="14846" width="13.5" style="4" customWidth="1"/>
    <col min="14847" max="14847" width="8.58203125" style="4" customWidth="1"/>
    <col min="14848" max="14849" width="0" style="4" hidden="1" customWidth="1"/>
    <col min="14850" max="15095" width="8.75" style="4"/>
    <col min="15096" max="15096" width="2.25" style="4" customWidth="1"/>
    <col min="15097" max="15097" width="6" style="4" customWidth="1"/>
    <col min="15098" max="15098" width="35.75" style="4" customWidth="1"/>
    <col min="15099" max="15099" width="4.5" style="4" customWidth="1"/>
    <col min="15100" max="15100" width="8.25" style="4" customWidth="1"/>
    <col min="15101" max="15101" width="11.25" style="4" customWidth="1"/>
    <col min="15102" max="15102" width="13.5" style="4" customWidth="1"/>
    <col min="15103" max="15103" width="8.58203125" style="4" customWidth="1"/>
    <col min="15104" max="15105" width="0" style="4" hidden="1" customWidth="1"/>
    <col min="15106" max="15351" width="8.75" style="4"/>
    <col min="15352" max="15352" width="2.25" style="4" customWidth="1"/>
    <col min="15353" max="15353" width="6" style="4" customWidth="1"/>
    <col min="15354" max="15354" width="35.75" style="4" customWidth="1"/>
    <col min="15355" max="15355" width="4.5" style="4" customWidth="1"/>
    <col min="15356" max="15356" width="8.25" style="4" customWidth="1"/>
    <col min="15357" max="15357" width="11.25" style="4" customWidth="1"/>
    <col min="15358" max="15358" width="13.5" style="4" customWidth="1"/>
    <col min="15359" max="15359" width="8.58203125" style="4" customWidth="1"/>
    <col min="15360" max="15361" width="0" style="4" hidden="1" customWidth="1"/>
    <col min="15362" max="15607" width="8.75" style="4"/>
    <col min="15608" max="15608" width="2.25" style="4" customWidth="1"/>
    <col min="15609" max="15609" width="6" style="4" customWidth="1"/>
    <col min="15610" max="15610" width="35.75" style="4" customWidth="1"/>
    <col min="15611" max="15611" width="4.5" style="4" customWidth="1"/>
    <col min="15612" max="15612" width="8.25" style="4" customWidth="1"/>
    <col min="15613" max="15613" width="11.25" style="4" customWidth="1"/>
    <col min="15614" max="15614" width="13.5" style="4" customWidth="1"/>
    <col min="15615" max="15615" width="8.58203125" style="4" customWidth="1"/>
    <col min="15616" max="15617" width="0" style="4" hidden="1" customWidth="1"/>
    <col min="15618" max="15863" width="8.75" style="4"/>
    <col min="15864" max="15864" width="2.25" style="4" customWidth="1"/>
    <col min="15865" max="15865" width="6" style="4" customWidth="1"/>
    <col min="15866" max="15866" width="35.75" style="4" customWidth="1"/>
    <col min="15867" max="15867" width="4.5" style="4" customWidth="1"/>
    <col min="15868" max="15868" width="8.25" style="4" customWidth="1"/>
    <col min="15869" max="15869" width="11.25" style="4" customWidth="1"/>
    <col min="15870" max="15870" width="13.5" style="4" customWidth="1"/>
    <col min="15871" max="15871" width="8.58203125" style="4" customWidth="1"/>
    <col min="15872" max="15873" width="0" style="4" hidden="1" customWidth="1"/>
    <col min="15874" max="16119" width="8.75" style="4"/>
    <col min="16120" max="16120" width="2.25" style="4" customWidth="1"/>
    <col min="16121" max="16121" width="6" style="4" customWidth="1"/>
    <col min="16122" max="16122" width="35.75" style="4" customWidth="1"/>
    <col min="16123" max="16123" width="4.5" style="4" customWidth="1"/>
    <col min="16124" max="16124" width="8.25" style="4" customWidth="1"/>
    <col min="16125" max="16125" width="11.25" style="4" customWidth="1"/>
    <col min="16126" max="16126" width="13.5" style="4" customWidth="1"/>
    <col min="16127" max="16127" width="8.58203125" style="4" customWidth="1"/>
    <col min="16128" max="16129" width="0" style="4" hidden="1" customWidth="1"/>
    <col min="16130" max="16384" width="8.75" style="4"/>
  </cols>
  <sheetData>
    <row r="1" spans="1:7" ht="16.399999999999999" customHeight="1"/>
    <row r="2" spans="1:7" ht="16.399999999999999" customHeight="1"/>
    <row r="3" spans="1:7" ht="16.399999999999999" customHeight="1"/>
    <row r="4" spans="1:7" s="17" customFormat="1" ht="16.399999999999999" customHeight="1">
      <c r="A4" s="15"/>
      <c r="B4" s="14" t="s">
        <v>7</v>
      </c>
      <c r="C4" s="15"/>
      <c r="D4" s="16"/>
      <c r="E4" s="16"/>
      <c r="F4" s="16"/>
      <c r="G4" s="14"/>
    </row>
    <row r="5" spans="1:7" s="17" customFormat="1" ht="16.399999999999999" customHeight="1">
      <c r="A5" s="15"/>
      <c r="B5" s="14"/>
      <c r="C5" s="15"/>
      <c r="D5" s="16"/>
      <c r="E5" s="16"/>
      <c r="F5" s="16"/>
      <c r="G5" s="14"/>
    </row>
    <row r="6" spans="1:7" s="17" customFormat="1" ht="16.399999999999999" customHeight="1">
      <c r="A6" s="15"/>
      <c r="B6" s="16" t="s">
        <v>638</v>
      </c>
      <c r="C6" s="15"/>
      <c r="D6" s="16"/>
      <c r="E6" s="16"/>
      <c r="F6" s="16"/>
      <c r="G6" s="14"/>
    </row>
    <row r="7" spans="1:7" s="17" customFormat="1" ht="16.399999999999999" customHeight="1">
      <c r="A7" s="15"/>
      <c r="B7" s="16"/>
      <c r="C7" s="15"/>
      <c r="D7" s="16"/>
      <c r="E7" s="16"/>
      <c r="F7" s="16"/>
      <c r="G7" s="14"/>
    </row>
    <row r="8" spans="1:7" s="17" customFormat="1" ht="16.399999999999999" customHeight="1">
      <c r="A8" s="15"/>
      <c r="B8" s="14"/>
      <c r="C8" s="15"/>
      <c r="D8" s="16"/>
      <c r="E8" s="16"/>
      <c r="F8" s="16"/>
      <c r="G8" s="14"/>
    </row>
    <row r="9" spans="1:7" s="17" customFormat="1" ht="16.399999999999999" customHeight="1">
      <c r="A9" s="15"/>
      <c r="B9" s="14"/>
      <c r="C9" s="15"/>
      <c r="D9" s="16"/>
      <c r="E9" s="16"/>
      <c r="F9" s="16"/>
      <c r="G9" s="14"/>
    </row>
    <row r="10" spans="1:7" s="17" customFormat="1" ht="16.399999999999999" customHeight="1">
      <c r="A10" s="15"/>
      <c r="B10" s="14"/>
      <c r="C10" s="15"/>
      <c r="D10" s="16"/>
      <c r="E10" s="16"/>
      <c r="F10" s="16"/>
      <c r="G10" s="14"/>
    </row>
    <row r="11" spans="1:7" s="339" customFormat="1" ht="16.399999999999999" customHeight="1">
      <c r="A11" s="6"/>
      <c r="B11" s="5" t="s">
        <v>10</v>
      </c>
      <c r="C11" s="6"/>
      <c r="D11" s="7"/>
      <c r="E11" s="7"/>
      <c r="F11" s="7"/>
      <c r="G11" s="338">
        <f>G65</f>
        <v>0</v>
      </c>
    </row>
    <row r="12" spans="1:7" s="339" customFormat="1" ht="16.399999999999999" customHeight="1">
      <c r="A12" s="6"/>
      <c r="B12" s="5" t="s">
        <v>11</v>
      </c>
      <c r="C12" s="6"/>
      <c r="D12" s="7"/>
      <c r="E12" s="7"/>
      <c r="F12" s="7"/>
      <c r="G12" s="338">
        <f>G130</f>
        <v>0</v>
      </c>
    </row>
    <row r="13" spans="1:7" s="339" customFormat="1" ht="16.399999999999999" customHeight="1">
      <c r="A13" s="6"/>
      <c r="B13" s="5" t="s">
        <v>12</v>
      </c>
      <c r="C13" s="6"/>
      <c r="D13" s="7"/>
      <c r="E13" s="7"/>
      <c r="F13" s="7"/>
      <c r="G13" s="338">
        <f>G174</f>
        <v>0</v>
      </c>
    </row>
    <row r="14" spans="1:7" s="339" customFormat="1" ht="16.399999999999999" customHeight="1">
      <c r="A14" s="6"/>
      <c r="B14" s="5" t="s">
        <v>13</v>
      </c>
      <c r="C14" s="6"/>
      <c r="D14" s="7"/>
      <c r="E14" s="7"/>
      <c r="F14" s="7"/>
      <c r="G14" s="338">
        <f>G215</f>
        <v>0</v>
      </c>
    </row>
    <row r="15" spans="1:7" s="339" customFormat="1" ht="16.399999999999999" customHeight="1">
      <c r="A15" s="6"/>
      <c r="B15" s="5" t="s">
        <v>14</v>
      </c>
      <c r="C15" s="6"/>
      <c r="D15" s="7"/>
      <c r="E15" s="7"/>
      <c r="F15" s="7"/>
      <c r="G15" s="338">
        <f>G219</f>
        <v>0</v>
      </c>
    </row>
    <row r="16" spans="1:7" s="339" customFormat="1" ht="16.399999999999999" customHeight="1">
      <c r="A16" s="6"/>
      <c r="B16" s="5" t="s">
        <v>15</v>
      </c>
      <c r="C16" s="6"/>
      <c r="D16" s="7"/>
      <c r="E16" s="7"/>
      <c r="F16" s="7"/>
      <c r="G16" s="338">
        <f>G302</f>
        <v>0</v>
      </c>
    </row>
    <row r="17" spans="1:7" s="339" customFormat="1" ht="16.399999999999999" customHeight="1">
      <c r="A17" s="6"/>
      <c r="B17" s="5" t="s">
        <v>16</v>
      </c>
      <c r="C17" s="6"/>
      <c r="D17" s="7"/>
      <c r="E17" s="7"/>
      <c r="F17" s="7"/>
      <c r="G17" s="338">
        <f>G315</f>
        <v>0</v>
      </c>
    </row>
    <row r="18" spans="1:7" s="339" customFormat="1" ht="16.399999999999999" customHeight="1">
      <c r="A18" s="6"/>
      <c r="B18" s="340"/>
      <c r="C18" s="341"/>
      <c r="D18" s="341"/>
      <c r="E18" s="341"/>
      <c r="F18" s="341"/>
      <c r="G18" s="342"/>
    </row>
    <row r="19" spans="1:7" s="339" customFormat="1" ht="16.399999999999999" customHeight="1" thickBot="1">
      <c r="A19" s="6"/>
      <c r="B19" s="5" t="s">
        <v>17</v>
      </c>
      <c r="C19" s="6"/>
      <c r="D19" s="7"/>
      <c r="E19" s="7"/>
      <c r="F19" s="7"/>
      <c r="G19" s="343">
        <f>SUM(G11:G18)</f>
        <v>0</v>
      </c>
    </row>
    <row r="20" spans="1:7" s="339" customFormat="1" ht="16.399999999999999" customHeight="1" thickTop="1">
      <c r="A20" s="6"/>
      <c r="B20" s="5"/>
      <c r="C20" s="6"/>
      <c r="D20" s="7"/>
      <c r="E20" s="7"/>
      <c r="F20" s="7"/>
      <c r="G20" s="344"/>
    </row>
    <row r="21" spans="1:7" s="339" customFormat="1" ht="16.399999999999999" customHeight="1">
      <c r="A21" s="6"/>
      <c r="B21" s="5"/>
      <c r="C21" s="6"/>
      <c r="D21" s="7"/>
      <c r="E21" s="7"/>
      <c r="F21" s="7"/>
      <c r="G21" s="344"/>
    </row>
    <row r="22" spans="1:7" s="339" customFormat="1" ht="16.399999999999999" customHeight="1">
      <c r="A22" s="6"/>
      <c r="B22" s="5"/>
      <c r="C22" s="6"/>
      <c r="D22" s="7"/>
      <c r="E22" s="7"/>
      <c r="F22" s="7"/>
      <c r="G22" s="344"/>
    </row>
    <row r="23" spans="1:7" s="339" customFormat="1" ht="16.399999999999999" customHeight="1">
      <c r="A23" s="6"/>
      <c r="B23" s="5"/>
      <c r="C23" s="6"/>
      <c r="D23" s="7"/>
      <c r="E23" s="7"/>
      <c r="F23" s="7"/>
      <c r="G23" s="344"/>
    </row>
    <row r="24" spans="1:7" s="339" customFormat="1" ht="16.399999999999999" customHeight="1">
      <c r="A24" s="6"/>
      <c r="B24" s="5"/>
      <c r="C24" s="6"/>
      <c r="D24" s="7"/>
      <c r="E24" s="7"/>
      <c r="F24" s="7"/>
      <c r="G24" s="344"/>
    </row>
    <row r="25" spans="1:7" s="34" customFormat="1" ht="16.399999999999999" customHeight="1">
      <c r="A25" s="41"/>
      <c r="B25" s="5">
        <f>'REKAPITULACIJA SKUPNA'!B46</f>
        <v>0</v>
      </c>
      <c r="C25" s="33"/>
      <c r="E25" s="345"/>
      <c r="F25" s="24"/>
      <c r="G25" s="24"/>
    </row>
    <row r="26" spans="1:7" s="350" customFormat="1" ht="16.399999999999999" customHeight="1">
      <c r="A26" s="346"/>
      <c r="B26" s="347"/>
      <c r="C26" s="346"/>
      <c r="D26" s="348"/>
      <c r="E26" s="348"/>
      <c r="F26" s="348"/>
      <c r="G26" s="349"/>
    </row>
    <row r="27" spans="1:7" s="20" customFormat="1" ht="16.399999999999999" customHeight="1">
      <c r="A27" s="19"/>
      <c r="B27" s="18"/>
      <c r="C27" s="18"/>
      <c r="D27" s="19"/>
      <c r="E27" s="21"/>
      <c r="F27" s="21"/>
      <c r="G27" s="21"/>
    </row>
    <row r="28" spans="1:7" s="38" customFormat="1" ht="13.15" customHeight="1">
      <c r="A28" s="35" t="s">
        <v>18</v>
      </c>
      <c r="B28" s="35" t="s">
        <v>19</v>
      </c>
      <c r="C28" s="35" t="s">
        <v>20</v>
      </c>
      <c r="D28" s="35" t="s">
        <v>21</v>
      </c>
      <c r="E28" s="36" t="s">
        <v>22</v>
      </c>
      <c r="F28" s="36" t="s">
        <v>23</v>
      </c>
      <c r="G28" s="36" t="s">
        <v>24</v>
      </c>
    </row>
    <row r="29" spans="1:7" s="38" customFormat="1" ht="13.15" customHeight="1">
      <c r="A29" s="39"/>
      <c r="B29" s="39"/>
      <c r="C29" s="39"/>
      <c r="D29" s="39"/>
      <c r="E29" s="40"/>
      <c r="F29" s="40"/>
      <c r="G29" s="40"/>
    </row>
    <row r="30" spans="1:7" s="339" customFormat="1" ht="13">
      <c r="A30" s="6"/>
      <c r="B30" s="6" t="s">
        <v>25</v>
      </c>
      <c r="C30" s="5" t="s">
        <v>26</v>
      </c>
      <c r="D30" s="6"/>
      <c r="E30" s="352"/>
      <c r="F30" s="352"/>
      <c r="G30" s="352"/>
    </row>
    <row r="31" spans="1:7" s="339" customFormat="1" ht="13">
      <c r="A31" s="6"/>
      <c r="B31" s="6"/>
      <c r="C31" s="5"/>
      <c r="D31" s="6"/>
      <c r="E31" s="352"/>
      <c r="F31" s="352"/>
      <c r="G31" s="352"/>
    </row>
    <row r="32" spans="1:7" s="339" customFormat="1" ht="13">
      <c r="A32" s="353">
        <v>1</v>
      </c>
      <c r="B32" s="353" t="s">
        <v>27</v>
      </c>
      <c r="C32" s="354" t="s">
        <v>28</v>
      </c>
      <c r="D32" s="353"/>
      <c r="E32" s="355"/>
      <c r="F32" s="356"/>
      <c r="G32" s="356"/>
    </row>
    <row r="33" spans="1:7" s="339" customFormat="1" ht="13">
      <c r="A33" s="353"/>
      <c r="B33" s="353"/>
      <c r="C33" s="354" t="s">
        <v>29</v>
      </c>
      <c r="D33" s="353" t="s">
        <v>30</v>
      </c>
      <c r="E33" s="355">
        <v>6.5000000000000002E-2</v>
      </c>
      <c r="F33" s="356"/>
      <c r="G33" s="356">
        <f>E33*F33</f>
        <v>0</v>
      </c>
    </row>
    <row r="34" spans="1:7" s="339" customFormat="1" ht="13">
      <c r="A34" s="353">
        <v>2</v>
      </c>
      <c r="B34" s="353" t="s">
        <v>31</v>
      </c>
      <c r="C34" s="354" t="s">
        <v>32</v>
      </c>
      <c r="D34" s="353" t="s">
        <v>33</v>
      </c>
      <c r="E34" s="357">
        <v>4</v>
      </c>
      <c r="F34" s="356"/>
      <c r="G34" s="356">
        <f>E34*F34</f>
        <v>0</v>
      </c>
    </row>
    <row r="35" spans="1:7" s="339" customFormat="1" ht="12.65" customHeight="1">
      <c r="A35" s="353">
        <v>3</v>
      </c>
      <c r="B35" s="353" t="s">
        <v>34</v>
      </c>
      <c r="C35" s="358" t="s">
        <v>35</v>
      </c>
      <c r="D35" s="353"/>
      <c r="E35" s="357"/>
      <c r="F35" s="356"/>
      <c r="G35" s="359"/>
    </row>
    <row r="36" spans="1:7" s="339" customFormat="1" ht="12.65" customHeight="1">
      <c r="A36" s="353"/>
      <c r="B36" s="353"/>
      <c r="C36" s="358" t="s">
        <v>36</v>
      </c>
      <c r="D36" s="353"/>
      <c r="E36" s="355"/>
      <c r="F36" s="356"/>
      <c r="G36" s="356"/>
    </row>
    <row r="37" spans="1:7" s="339" customFormat="1" ht="12.65" customHeight="1">
      <c r="A37" s="353"/>
      <c r="B37" s="353"/>
      <c r="C37" s="4" t="s">
        <v>37</v>
      </c>
      <c r="D37" s="353" t="s">
        <v>30</v>
      </c>
      <c r="E37" s="355">
        <v>0.05</v>
      </c>
      <c r="F37" s="356"/>
      <c r="G37" s="356">
        <f>E37*F37</f>
        <v>0</v>
      </c>
    </row>
    <row r="38" spans="1:7" s="339" customFormat="1" ht="12.65" customHeight="1">
      <c r="A38" s="353">
        <v>4</v>
      </c>
      <c r="B38" s="353" t="s">
        <v>43</v>
      </c>
      <c r="C38" s="358" t="s">
        <v>44</v>
      </c>
      <c r="D38" s="353"/>
      <c r="E38" s="357"/>
      <c r="F38" s="356"/>
      <c r="G38" s="359"/>
    </row>
    <row r="39" spans="1:7" s="339" customFormat="1" ht="12.25" customHeight="1">
      <c r="A39" s="353"/>
      <c r="B39" s="353"/>
      <c r="C39" s="1" t="s">
        <v>1785</v>
      </c>
      <c r="D39" s="353" t="s">
        <v>33</v>
      </c>
      <c r="E39" s="357">
        <v>6</v>
      </c>
      <c r="F39" s="356"/>
      <c r="G39" s="356">
        <f>E39*F39</f>
        <v>0</v>
      </c>
    </row>
    <row r="40" spans="1:7" s="339" customFormat="1" ht="12.65" customHeight="1">
      <c r="A40" s="353">
        <v>5</v>
      </c>
      <c r="B40" s="420" t="s">
        <v>38</v>
      </c>
      <c r="C40" s="358" t="s">
        <v>39</v>
      </c>
      <c r="D40" s="353"/>
      <c r="E40" s="357"/>
      <c r="F40" s="356"/>
      <c r="G40" s="359"/>
    </row>
    <row r="41" spans="1:7" s="339" customFormat="1" ht="12.65" customHeight="1">
      <c r="A41" s="353"/>
      <c r="B41" s="420"/>
      <c r="C41" s="358" t="s">
        <v>40</v>
      </c>
      <c r="D41" s="353"/>
      <c r="E41" s="357"/>
      <c r="F41" s="356"/>
      <c r="G41" s="359"/>
    </row>
    <row r="42" spans="1:7" s="339" customFormat="1" ht="12.65" customHeight="1">
      <c r="A42" s="353"/>
      <c r="B42" s="420"/>
      <c r="C42" s="358" t="s">
        <v>41</v>
      </c>
      <c r="D42" s="353" t="s">
        <v>42</v>
      </c>
      <c r="E42" s="357">
        <v>160</v>
      </c>
      <c r="F42" s="356"/>
      <c r="G42" s="356">
        <f>E42*F42</f>
        <v>0</v>
      </c>
    </row>
    <row r="43" spans="1:7" s="364" customFormat="1" ht="13.15" customHeight="1">
      <c r="A43" s="353">
        <v>6</v>
      </c>
      <c r="B43" s="363" t="s">
        <v>66</v>
      </c>
      <c r="C43" s="1" t="s">
        <v>67</v>
      </c>
      <c r="D43" s="353" t="s">
        <v>33</v>
      </c>
      <c r="E43" s="357">
        <v>5</v>
      </c>
      <c r="F43" s="356"/>
      <c r="G43" s="356">
        <f>E43*F43</f>
        <v>0</v>
      </c>
    </row>
    <row r="44" spans="1:7" s="364" customFormat="1" ht="12.65" customHeight="1">
      <c r="A44" s="353">
        <v>7</v>
      </c>
      <c r="B44" s="363" t="s">
        <v>76</v>
      </c>
      <c r="C44" s="1" t="s">
        <v>77</v>
      </c>
      <c r="D44" s="353"/>
      <c r="E44" s="357"/>
      <c r="F44" s="356"/>
      <c r="G44" s="359"/>
    </row>
    <row r="45" spans="1:7" s="364" customFormat="1" ht="12.65" customHeight="1">
      <c r="A45" s="353"/>
      <c r="B45" s="363"/>
      <c r="C45" s="1" t="s">
        <v>78</v>
      </c>
      <c r="D45" s="353"/>
      <c r="E45" s="357"/>
      <c r="F45" s="356"/>
      <c r="G45" s="356"/>
    </row>
    <row r="46" spans="1:7" s="364" customFormat="1" ht="12.65" customHeight="1">
      <c r="A46" s="353"/>
      <c r="B46" s="363"/>
      <c r="C46" s="421" t="s">
        <v>79</v>
      </c>
      <c r="D46" s="353" t="s">
        <v>48</v>
      </c>
      <c r="E46" s="357">
        <v>1520</v>
      </c>
      <c r="F46" s="356"/>
      <c r="G46" s="356">
        <f>E46*F46</f>
        <v>0</v>
      </c>
    </row>
    <row r="47" spans="1:7" s="350" customFormat="1" ht="12.65" customHeight="1">
      <c r="A47" s="353">
        <v>8</v>
      </c>
      <c r="B47" s="353" t="s">
        <v>83</v>
      </c>
      <c r="C47" s="354" t="s">
        <v>81</v>
      </c>
      <c r="D47" s="353"/>
      <c r="E47" s="357"/>
      <c r="F47" s="356"/>
      <c r="G47" s="356"/>
    </row>
    <row r="48" spans="1:7" s="339" customFormat="1" ht="12.65" customHeight="1">
      <c r="A48" s="353"/>
      <c r="B48" s="363"/>
      <c r="C48" s="358" t="s">
        <v>84</v>
      </c>
      <c r="D48" s="353" t="s">
        <v>42</v>
      </c>
      <c r="E48" s="357">
        <v>210</v>
      </c>
      <c r="F48" s="356"/>
      <c r="G48" s="356">
        <f>E48*F48</f>
        <v>0</v>
      </c>
    </row>
    <row r="49" spans="1:7" s="339" customFormat="1" ht="12.65" customHeight="1">
      <c r="A49" s="353">
        <v>9</v>
      </c>
      <c r="B49" s="363" t="s">
        <v>639</v>
      </c>
      <c r="C49" s="358" t="s">
        <v>640</v>
      </c>
      <c r="D49" s="353" t="s">
        <v>42</v>
      </c>
      <c r="E49" s="357">
        <v>125</v>
      </c>
      <c r="F49" s="356"/>
      <c r="G49" s="356">
        <f>E49*F49</f>
        <v>0</v>
      </c>
    </row>
    <row r="50" spans="1:7" s="364" customFormat="1" ht="12.65" customHeight="1">
      <c r="A50" s="353">
        <v>10</v>
      </c>
      <c r="B50" s="363" t="s">
        <v>38</v>
      </c>
      <c r="C50" s="354" t="s">
        <v>641</v>
      </c>
      <c r="D50" s="353"/>
      <c r="E50" s="357"/>
      <c r="F50" s="356"/>
      <c r="G50" s="356"/>
    </row>
    <row r="51" spans="1:7" s="364" customFormat="1" ht="12.65" customHeight="1">
      <c r="A51" s="353"/>
      <c r="B51" s="363"/>
      <c r="C51" s="354" t="s">
        <v>642</v>
      </c>
      <c r="D51" s="353" t="s">
        <v>48</v>
      </c>
      <c r="E51" s="357">
        <v>180</v>
      </c>
      <c r="F51" s="356"/>
      <c r="G51" s="356">
        <f>E51*F51</f>
        <v>0</v>
      </c>
    </row>
    <row r="52" spans="1:7" s="364" customFormat="1" ht="12.65" customHeight="1">
      <c r="A52" s="353">
        <v>11</v>
      </c>
      <c r="B52" s="363" t="s">
        <v>38</v>
      </c>
      <c r="C52" s="354" t="s">
        <v>87</v>
      </c>
      <c r="D52" s="353"/>
      <c r="E52" s="357"/>
      <c r="F52" s="356"/>
      <c r="G52" s="356"/>
    </row>
    <row r="53" spans="1:7" s="364" customFormat="1" ht="12.65" customHeight="1">
      <c r="A53" s="353"/>
      <c r="B53" s="363"/>
      <c r="C53" s="354" t="s">
        <v>88</v>
      </c>
      <c r="D53" s="353" t="s">
        <v>48</v>
      </c>
      <c r="E53" s="357">
        <v>12</v>
      </c>
      <c r="F53" s="356"/>
      <c r="G53" s="356">
        <f>E53*F53</f>
        <v>0</v>
      </c>
    </row>
    <row r="54" spans="1:7" s="350" customFormat="1" ht="13.15" customHeight="1">
      <c r="A54" s="353">
        <v>12</v>
      </c>
      <c r="B54" s="353" t="s">
        <v>38</v>
      </c>
      <c r="C54" s="354" t="s">
        <v>117</v>
      </c>
      <c r="D54" s="353"/>
      <c r="E54" s="357"/>
      <c r="F54" s="356"/>
      <c r="G54" s="356"/>
    </row>
    <row r="55" spans="1:7" s="350" customFormat="1" ht="13.15" customHeight="1">
      <c r="A55" s="353"/>
      <c r="B55" s="365"/>
      <c r="C55" s="354" t="s">
        <v>118</v>
      </c>
      <c r="D55" s="353" t="s">
        <v>71</v>
      </c>
      <c r="E55" s="357">
        <v>5</v>
      </c>
      <c r="F55" s="356"/>
      <c r="G55" s="356">
        <f>E55*F55</f>
        <v>0</v>
      </c>
    </row>
    <row r="56" spans="1:7" s="364" customFormat="1" ht="12.65" customHeight="1">
      <c r="A56" s="353">
        <v>13</v>
      </c>
      <c r="B56" s="363" t="s">
        <v>89</v>
      </c>
      <c r="C56" s="354" t="s">
        <v>90</v>
      </c>
      <c r="D56" s="353" t="s">
        <v>33</v>
      </c>
      <c r="E56" s="357">
        <v>5</v>
      </c>
      <c r="F56" s="356"/>
      <c r="G56" s="356">
        <f>E56*F56</f>
        <v>0</v>
      </c>
    </row>
    <row r="57" spans="1:7" s="364" customFormat="1" ht="12.65" customHeight="1">
      <c r="A57" s="353">
        <v>14</v>
      </c>
      <c r="B57" s="363" t="s">
        <v>91</v>
      </c>
      <c r="C57" s="354" t="s">
        <v>92</v>
      </c>
      <c r="D57" s="353" t="s">
        <v>33</v>
      </c>
      <c r="E57" s="357">
        <v>2</v>
      </c>
      <c r="F57" s="356"/>
      <c r="G57" s="356">
        <f>E57*F57</f>
        <v>0</v>
      </c>
    </row>
    <row r="58" spans="1:7" ht="12.65" customHeight="1">
      <c r="A58" s="353">
        <v>15</v>
      </c>
      <c r="B58" s="353" t="s">
        <v>100</v>
      </c>
      <c r="C58" s="354" t="s">
        <v>101</v>
      </c>
      <c r="D58" s="353"/>
      <c r="E58" s="357"/>
      <c r="F58" s="356"/>
      <c r="G58" s="359"/>
    </row>
    <row r="59" spans="1:7" ht="12.65" customHeight="1">
      <c r="A59" s="353"/>
      <c r="B59" s="353"/>
      <c r="C59" s="354" t="s">
        <v>102</v>
      </c>
      <c r="D59" s="353" t="s">
        <v>42</v>
      </c>
      <c r="E59" s="357">
        <v>50</v>
      </c>
      <c r="F59" s="356"/>
      <c r="G59" s="356">
        <f>E59*F59</f>
        <v>0</v>
      </c>
    </row>
    <row r="60" spans="1:7" s="350" customFormat="1" ht="13.15" customHeight="1">
      <c r="A60" s="353">
        <v>16</v>
      </c>
      <c r="B60" s="353" t="s">
        <v>38</v>
      </c>
      <c r="C60" s="354" t="s">
        <v>119</v>
      </c>
      <c r="D60" s="353" t="s">
        <v>33</v>
      </c>
      <c r="E60" s="357">
        <v>3</v>
      </c>
      <c r="F60" s="356"/>
      <c r="G60" s="356">
        <f>E60*F60</f>
        <v>0</v>
      </c>
    </row>
    <row r="61" spans="1:7" s="350" customFormat="1" ht="12.65" customHeight="1">
      <c r="A61" s="353">
        <v>17</v>
      </c>
      <c r="B61" s="353" t="s">
        <v>38</v>
      </c>
      <c r="C61" s="354" t="s">
        <v>120</v>
      </c>
      <c r="D61" s="353"/>
      <c r="E61" s="357"/>
      <c r="F61" s="356"/>
      <c r="G61" s="356"/>
    </row>
    <row r="62" spans="1:7" s="350" customFormat="1" ht="12.65" customHeight="1">
      <c r="A62" s="353"/>
      <c r="B62" s="353"/>
      <c r="C62" s="354" t="s">
        <v>121</v>
      </c>
      <c r="D62" s="353"/>
      <c r="E62" s="357"/>
      <c r="F62" s="356"/>
      <c r="G62" s="359"/>
    </row>
    <row r="63" spans="1:7" s="350" customFormat="1" ht="12.65" customHeight="1">
      <c r="A63" s="353"/>
      <c r="B63" s="353"/>
      <c r="C63" s="354" t="s">
        <v>122</v>
      </c>
      <c r="D63" s="353"/>
      <c r="E63" s="357"/>
      <c r="F63" s="356"/>
      <c r="G63" s="359"/>
    </row>
    <row r="64" spans="1:7" s="350" customFormat="1" ht="12.65" customHeight="1">
      <c r="A64" s="353"/>
      <c r="B64" s="353"/>
      <c r="C64" s="354" t="s">
        <v>123</v>
      </c>
      <c r="D64" s="353" t="s">
        <v>33</v>
      </c>
      <c r="E64" s="357">
        <v>2</v>
      </c>
      <c r="F64" s="356"/>
      <c r="G64" s="356">
        <f>E64*F64</f>
        <v>0</v>
      </c>
    </row>
    <row r="65" spans="1:7" s="339" customFormat="1" ht="13">
      <c r="A65" s="366"/>
      <c r="B65" s="366"/>
      <c r="C65" s="367" t="s">
        <v>128</v>
      </c>
      <c r="D65" s="368"/>
      <c r="E65" s="369"/>
      <c r="F65" s="370"/>
      <c r="G65" s="371">
        <f>SUM(G32:G64)</f>
        <v>0</v>
      </c>
    </row>
    <row r="66" spans="1:7" s="339" customFormat="1" ht="13">
      <c r="A66" s="41"/>
      <c r="B66" s="41"/>
      <c r="C66" s="22"/>
      <c r="D66" s="42"/>
      <c r="E66" s="43"/>
      <c r="F66" s="44"/>
      <c r="G66" s="45"/>
    </row>
    <row r="67" spans="1:7" s="339" customFormat="1" ht="13">
      <c r="A67" s="6"/>
      <c r="B67" s="6" t="s">
        <v>129</v>
      </c>
      <c r="C67" s="5" t="s">
        <v>130</v>
      </c>
      <c r="D67" s="6"/>
      <c r="E67" s="372"/>
      <c r="F67" s="372"/>
      <c r="G67" s="372"/>
    </row>
    <row r="68" spans="1:7" s="339" customFormat="1" ht="13">
      <c r="A68" s="6"/>
      <c r="B68" s="6"/>
      <c r="C68" s="5"/>
      <c r="D68" s="6"/>
      <c r="E68" s="372"/>
      <c r="F68" s="372"/>
      <c r="G68" s="372"/>
    </row>
    <row r="69" spans="1:7" s="339" customFormat="1" ht="13.15" customHeight="1">
      <c r="A69" s="353">
        <v>18</v>
      </c>
      <c r="B69" s="353" t="s">
        <v>131</v>
      </c>
      <c r="C69" s="365" t="s">
        <v>132</v>
      </c>
      <c r="D69" s="353"/>
      <c r="E69" s="357"/>
      <c r="F69" s="356"/>
      <c r="G69" s="356"/>
    </row>
    <row r="70" spans="1:7" s="339" customFormat="1" ht="13.15" customHeight="1">
      <c r="A70" s="353"/>
      <c r="B70" s="353"/>
      <c r="C70" s="365" t="s">
        <v>562</v>
      </c>
      <c r="D70" s="353"/>
      <c r="E70" s="357"/>
      <c r="F70" s="356"/>
      <c r="G70" s="356"/>
    </row>
    <row r="71" spans="1:7" ht="12.65" customHeight="1">
      <c r="A71" s="353"/>
      <c r="B71" s="353"/>
      <c r="C71" s="421" t="s">
        <v>133</v>
      </c>
      <c r="D71" s="353"/>
      <c r="E71" s="357"/>
      <c r="F71" s="356"/>
      <c r="G71" s="359"/>
    </row>
    <row r="72" spans="1:7" ht="12.65" customHeight="1">
      <c r="A72" s="353"/>
      <c r="B72" s="353"/>
      <c r="C72" s="421" t="s">
        <v>134</v>
      </c>
      <c r="D72" s="353" t="s">
        <v>71</v>
      </c>
      <c r="E72" s="357">
        <v>24</v>
      </c>
      <c r="F72" s="356"/>
      <c r="G72" s="356">
        <f>E72*F72</f>
        <v>0</v>
      </c>
    </row>
    <row r="73" spans="1:7" s="339" customFormat="1" ht="13">
      <c r="A73" s="353">
        <v>19</v>
      </c>
      <c r="B73" s="353" t="s">
        <v>135</v>
      </c>
      <c r="C73" s="365" t="s">
        <v>136</v>
      </c>
      <c r="D73" s="353"/>
      <c r="E73" s="373"/>
      <c r="F73" s="356"/>
      <c r="G73" s="356"/>
    </row>
    <row r="74" spans="1:7" s="339" customFormat="1" ht="13">
      <c r="A74" s="353"/>
      <c r="B74" s="353"/>
      <c r="C74" s="365" t="s">
        <v>643</v>
      </c>
      <c r="D74" s="353" t="s">
        <v>71</v>
      </c>
      <c r="E74" s="373">
        <v>56</v>
      </c>
      <c r="F74" s="356"/>
      <c r="G74" s="356">
        <f>E74*F74</f>
        <v>0</v>
      </c>
    </row>
    <row r="75" spans="1:7" s="339" customFormat="1" ht="13.15" customHeight="1">
      <c r="A75" s="353">
        <v>20</v>
      </c>
      <c r="B75" s="353" t="s">
        <v>137</v>
      </c>
      <c r="C75" s="406" t="s">
        <v>138</v>
      </c>
      <c r="D75" s="353"/>
      <c r="E75" s="357"/>
      <c r="F75" s="356"/>
      <c r="G75" s="356"/>
    </row>
    <row r="76" spans="1:7" s="339" customFormat="1" ht="13.15" customHeight="1">
      <c r="A76" s="353"/>
      <c r="B76" s="353"/>
      <c r="C76" s="354" t="s">
        <v>139</v>
      </c>
      <c r="D76" s="353" t="s">
        <v>71</v>
      </c>
      <c r="E76" s="357">
        <v>1585</v>
      </c>
      <c r="F76" s="356"/>
      <c r="G76" s="356">
        <f>E76*F76</f>
        <v>0</v>
      </c>
    </row>
    <row r="77" spans="1:7" s="339" customFormat="1" ht="13">
      <c r="A77" s="353">
        <v>21</v>
      </c>
      <c r="B77" s="353" t="s">
        <v>147</v>
      </c>
      <c r="C77" s="1" t="s">
        <v>148</v>
      </c>
      <c r="D77" s="353"/>
      <c r="E77" s="373"/>
      <c r="F77" s="356"/>
      <c r="G77" s="356"/>
    </row>
    <row r="78" spans="1:7" s="339" customFormat="1" ht="13">
      <c r="A78" s="353"/>
      <c r="B78" s="353"/>
      <c r="C78" s="354" t="s">
        <v>149</v>
      </c>
      <c r="D78" s="353"/>
      <c r="E78" s="373"/>
      <c r="F78" s="356"/>
      <c r="G78" s="356"/>
    </row>
    <row r="79" spans="1:7" s="339" customFormat="1" ht="13">
      <c r="A79" s="376"/>
      <c r="B79" s="353"/>
      <c r="C79" s="354" t="s">
        <v>150</v>
      </c>
      <c r="D79" s="377"/>
      <c r="E79" s="378"/>
      <c r="F79" s="379"/>
      <c r="G79" s="377"/>
    </row>
    <row r="80" spans="1:7" s="339" customFormat="1" ht="13">
      <c r="A80" s="376"/>
      <c r="B80" s="353"/>
      <c r="C80" s="354" t="s">
        <v>151</v>
      </c>
      <c r="D80" s="353" t="s">
        <v>71</v>
      </c>
      <c r="E80" s="378">
        <v>65</v>
      </c>
      <c r="F80" s="356"/>
      <c r="G80" s="356">
        <f>E80*F80</f>
        <v>0</v>
      </c>
    </row>
    <row r="81" spans="1:7" s="339" customFormat="1" ht="13">
      <c r="A81" s="376">
        <v>22</v>
      </c>
      <c r="B81" s="353" t="s">
        <v>152</v>
      </c>
      <c r="C81" s="354" t="s">
        <v>153</v>
      </c>
      <c r="D81" s="353"/>
      <c r="E81" s="378"/>
      <c r="F81" s="356"/>
      <c r="G81" s="356"/>
    </row>
    <row r="82" spans="1:7" s="339" customFormat="1" ht="13">
      <c r="A82" s="376"/>
      <c r="B82" s="353"/>
      <c r="C82" s="354" t="s">
        <v>149</v>
      </c>
      <c r="D82" s="353"/>
      <c r="E82" s="378"/>
      <c r="F82" s="356"/>
      <c r="G82" s="356"/>
    </row>
    <row r="83" spans="1:7" s="339" customFormat="1" ht="13">
      <c r="A83" s="376"/>
      <c r="B83" s="353"/>
      <c r="C83" s="354" t="s">
        <v>154</v>
      </c>
      <c r="D83" s="353"/>
      <c r="E83" s="378"/>
      <c r="F83" s="356"/>
      <c r="G83" s="359"/>
    </row>
    <row r="84" spans="1:7" s="339" customFormat="1" ht="13.15" customHeight="1">
      <c r="A84" s="376"/>
      <c r="B84" s="353"/>
      <c r="C84" s="354" t="s">
        <v>155</v>
      </c>
      <c r="D84" s="353" t="s">
        <v>71</v>
      </c>
      <c r="E84" s="378">
        <v>40</v>
      </c>
      <c r="F84" s="356"/>
      <c r="G84" s="356">
        <f>E84*F84</f>
        <v>0</v>
      </c>
    </row>
    <row r="85" spans="1:7" s="339" customFormat="1" ht="13">
      <c r="A85" s="353">
        <v>23</v>
      </c>
      <c r="B85" s="353" t="s">
        <v>156</v>
      </c>
      <c r="C85" s="354" t="s">
        <v>153</v>
      </c>
      <c r="D85" s="353"/>
      <c r="E85" s="373"/>
      <c r="F85" s="356"/>
      <c r="G85" s="356"/>
    </row>
    <row r="86" spans="1:7" s="339" customFormat="1" ht="13">
      <c r="A86" s="353"/>
      <c r="B86" s="353"/>
      <c r="C86" s="354" t="s">
        <v>157</v>
      </c>
      <c r="D86" s="353"/>
      <c r="E86" s="373"/>
      <c r="F86" s="356"/>
      <c r="G86" s="356"/>
    </row>
    <row r="87" spans="1:7" s="339" customFormat="1" ht="13">
      <c r="A87" s="353"/>
      <c r="B87" s="353"/>
      <c r="C87" s="354" t="s">
        <v>158</v>
      </c>
      <c r="D87" s="353"/>
      <c r="E87" s="373"/>
      <c r="F87" s="356"/>
      <c r="G87" s="359"/>
    </row>
    <row r="88" spans="1:7" s="339" customFormat="1" ht="13">
      <c r="A88" s="353"/>
      <c r="B88" s="353"/>
      <c r="C88" s="354" t="s">
        <v>155</v>
      </c>
      <c r="D88" s="353" t="s">
        <v>71</v>
      </c>
      <c r="E88" s="373">
        <v>45</v>
      </c>
      <c r="F88" s="356"/>
      <c r="G88" s="356">
        <f>E88*F88</f>
        <v>0</v>
      </c>
    </row>
    <row r="89" spans="1:7" s="339" customFormat="1" ht="13">
      <c r="A89" s="353">
        <v>24</v>
      </c>
      <c r="B89" s="353" t="s">
        <v>161</v>
      </c>
      <c r="C89" s="1" t="s">
        <v>162</v>
      </c>
      <c r="D89" s="377"/>
      <c r="E89" s="381"/>
      <c r="F89" s="379"/>
      <c r="G89" s="377"/>
    </row>
    <row r="90" spans="1:7" s="339" customFormat="1" ht="13">
      <c r="A90" s="353"/>
      <c r="B90" s="353"/>
      <c r="C90" s="1" t="s">
        <v>163</v>
      </c>
      <c r="D90" s="353" t="s">
        <v>48</v>
      </c>
      <c r="E90" s="380">
        <v>1750</v>
      </c>
      <c r="F90" s="356"/>
      <c r="G90" s="356">
        <f>E90*F90</f>
        <v>0</v>
      </c>
    </row>
    <row r="91" spans="1:7" s="339" customFormat="1" ht="13">
      <c r="A91" s="353">
        <v>25</v>
      </c>
      <c r="B91" s="353" t="s">
        <v>164</v>
      </c>
      <c r="C91" s="361" t="s">
        <v>165</v>
      </c>
      <c r="D91" s="353"/>
      <c r="E91" s="357"/>
      <c r="F91" s="356"/>
      <c r="G91" s="359"/>
    </row>
    <row r="92" spans="1:7" s="339" customFormat="1" ht="13">
      <c r="A92" s="376"/>
      <c r="B92" s="353"/>
      <c r="C92" s="361" t="s">
        <v>166</v>
      </c>
      <c r="D92" s="353"/>
      <c r="E92" s="357"/>
      <c r="F92" s="356"/>
      <c r="G92" s="359"/>
    </row>
    <row r="93" spans="1:7" s="339" customFormat="1" ht="13">
      <c r="A93" s="376"/>
      <c r="B93" s="353"/>
      <c r="C93" s="361" t="s">
        <v>167</v>
      </c>
      <c r="D93" s="353"/>
      <c r="E93" s="357"/>
      <c r="F93" s="356"/>
      <c r="G93" s="359"/>
    </row>
    <row r="94" spans="1:7" s="339" customFormat="1" ht="13">
      <c r="A94" s="376"/>
      <c r="B94" s="353"/>
      <c r="C94" s="361" t="s">
        <v>168</v>
      </c>
      <c r="D94" s="353"/>
      <c r="E94" s="357"/>
      <c r="F94" s="356"/>
      <c r="G94" s="359"/>
    </row>
    <row r="95" spans="1:7" s="339" customFormat="1" ht="13">
      <c r="A95" s="376"/>
      <c r="B95" s="353"/>
      <c r="C95" s="361" t="s">
        <v>169</v>
      </c>
      <c r="D95" s="353"/>
      <c r="E95" s="357"/>
      <c r="F95" s="356"/>
      <c r="G95" s="356"/>
    </row>
    <row r="96" spans="1:7" s="339" customFormat="1" ht="13">
      <c r="A96" s="376"/>
      <c r="B96" s="353"/>
      <c r="C96" s="1" t="s">
        <v>170</v>
      </c>
      <c r="D96" s="353"/>
      <c r="E96" s="357"/>
      <c r="F96" s="356"/>
      <c r="G96" s="356"/>
    </row>
    <row r="97" spans="1:7" s="339" customFormat="1" ht="13">
      <c r="A97" s="376"/>
      <c r="B97" s="353"/>
      <c r="C97" s="1" t="s">
        <v>171</v>
      </c>
      <c r="D97" s="353"/>
      <c r="E97" s="357"/>
      <c r="F97" s="356"/>
      <c r="G97" s="356"/>
    </row>
    <row r="98" spans="1:7" s="339" customFormat="1" ht="13">
      <c r="A98" s="376"/>
      <c r="B98" s="353"/>
      <c r="C98" s="1" t="s">
        <v>172</v>
      </c>
      <c r="D98" s="353"/>
      <c r="E98" s="357"/>
      <c r="F98" s="356"/>
      <c r="G98" s="356"/>
    </row>
    <row r="99" spans="1:7" s="339" customFormat="1" ht="13">
      <c r="A99" s="376"/>
      <c r="B99" s="353"/>
      <c r="C99" s="1" t="s">
        <v>173</v>
      </c>
      <c r="D99" s="353"/>
      <c r="E99" s="357"/>
      <c r="F99" s="356"/>
      <c r="G99" s="356"/>
    </row>
    <row r="100" spans="1:7" s="339" customFormat="1" ht="13">
      <c r="A100" s="376"/>
      <c r="B100" s="353"/>
      <c r="C100" s="1" t="s">
        <v>174</v>
      </c>
      <c r="D100" s="353" t="s">
        <v>48</v>
      </c>
      <c r="E100" s="357">
        <v>1632</v>
      </c>
      <c r="F100" s="356"/>
      <c r="G100" s="356">
        <f>E100*F100</f>
        <v>0</v>
      </c>
    </row>
    <row r="101" spans="1:7" s="339" customFormat="1" ht="12.65" customHeight="1">
      <c r="A101" s="353">
        <v>26</v>
      </c>
      <c r="B101" s="360" t="s">
        <v>178</v>
      </c>
      <c r="C101" s="1" t="s">
        <v>179</v>
      </c>
      <c r="D101" s="375"/>
      <c r="E101" s="382"/>
      <c r="F101" s="383"/>
      <c r="G101" s="384"/>
    </row>
    <row r="102" spans="1:7" s="339" customFormat="1" ht="12.65" customHeight="1">
      <c r="A102" s="376"/>
      <c r="B102" s="360"/>
      <c r="C102" s="354" t="s">
        <v>181</v>
      </c>
      <c r="D102" s="375" t="s">
        <v>71</v>
      </c>
      <c r="E102" s="357">
        <v>34</v>
      </c>
      <c r="F102" s="356"/>
      <c r="G102" s="356">
        <f>E102*F102</f>
        <v>0</v>
      </c>
    </row>
    <row r="103" spans="1:7" s="339" customFormat="1" ht="13">
      <c r="A103" s="353">
        <v>27</v>
      </c>
      <c r="B103" s="374" t="s">
        <v>38</v>
      </c>
      <c r="C103" s="354" t="s">
        <v>186</v>
      </c>
      <c r="D103" s="353"/>
      <c r="E103" s="380"/>
      <c r="F103" s="356"/>
      <c r="G103" s="356"/>
    </row>
    <row r="104" spans="1:7" s="339" customFormat="1" ht="13">
      <c r="A104" s="353"/>
      <c r="B104" s="353"/>
      <c r="C104" s="354" t="s">
        <v>187</v>
      </c>
      <c r="D104" s="353"/>
      <c r="E104" s="380"/>
      <c r="F104" s="356"/>
      <c r="G104" s="356"/>
    </row>
    <row r="105" spans="1:7" s="339" customFormat="1" ht="13">
      <c r="A105" s="353"/>
      <c r="B105" s="353"/>
      <c r="C105" s="354" t="s">
        <v>188</v>
      </c>
      <c r="D105" s="353"/>
      <c r="E105" s="380"/>
      <c r="F105" s="356"/>
      <c r="G105" s="385"/>
    </row>
    <row r="106" spans="1:7" s="339" customFormat="1" ht="13">
      <c r="A106" s="353"/>
      <c r="B106" s="353"/>
      <c r="C106" s="354" t="s">
        <v>189</v>
      </c>
      <c r="D106" s="353" t="s">
        <v>71</v>
      </c>
      <c r="E106" s="380">
        <v>48</v>
      </c>
      <c r="F106" s="356"/>
      <c r="G106" s="385">
        <f>E106*F106</f>
        <v>0</v>
      </c>
    </row>
    <row r="107" spans="1:7" s="339" customFormat="1" ht="13">
      <c r="A107" s="353">
        <v>28</v>
      </c>
      <c r="B107" s="374" t="s">
        <v>38</v>
      </c>
      <c r="C107" s="354" t="s">
        <v>190</v>
      </c>
      <c r="D107" s="353"/>
      <c r="E107" s="380"/>
      <c r="F107" s="356"/>
      <c r="G107" s="356"/>
    </row>
    <row r="108" spans="1:7" s="339" customFormat="1" ht="13">
      <c r="A108" s="353"/>
      <c r="B108" s="353"/>
      <c r="C108" s="354" t="s">
        <v>191</v>
      </c>
      <c r="D108" s="353"/>
      <c r="E108" s="380"/>
      <c r="F108" s="356"/>
      <c r="G108" s="356"/>
    </row>
    <row r="109" spans="1:7" s="339" customFormat="1" ht="13">
      <c r="A109" s="353"/>
      <c r="B109" s="353"/>
      <c r="C109" s="354" t="s">
        <v>192</v>
      </c>
      <c r="D109" s="353" t="s">
        <v>71</v>
      </c>
      <c r="E109" s="380">
        <v>27</v>
      </c>
      <c r="F109" s="356"/>
      <c r="G109" s="385">
        <f>E109*F109</f>
        <v>0</v>
      </c>
    </row>
    <row r="110" spans="1:7" s="339" customFormat="1" ht="13">
      <c r="A110" s="353">
        <v>29</v>
      </c>
      <c r="B110" s="374" t="s">
        <v>38</v>
      </c>
      <c r="C110" s="354" t="s">
        <v>1797</v>
      </c>
      <c r="D110" s="353"/>
      <c r="E110" s="380"/>
      <c r="F110" s="356"/>
      <c r="G110" s="356"/>
    </row>
    <row r="111" spans="1:7" s="339" customFormat="1" ht="13">
      <c r="A111" s="353"/>
      <c r="B111" s="353"/>
      <c r="C111" s="354" t="s">
        <v>193</v>
      </c>
      <c r="D111" s="353"/>
      <c r="E111" s="380"/>
      <c r="F111" s="356"/>
      <c r="G111" s="356"/>
    </row>
    <row r="112" spans="1:7" s="339" customFormat="1" ht="13">
      <c r="A112" s="353"/>
      <c r="B112" s="353"/>
      <c r="C112" s="354" t="s">
        <v>1798</v>
      </c>
      <c r="D112" s="353" t="s">
        <v>71</v>
      </c>
      <c r="E112" s="380">
        <v>30</v>
      </c>
      <c r="F112" s="356"/>
      <c r="G112" s="385">
        <f>E112*F112</f>
        <v>0</v>
      </c>
    </row>
    <row r="113" spans="1:7" s="339" customFormat="1" ht="13">
      <c r="A113" s="353">
        <v>30</v>
      </c>
      <c r="B113" s="353" t="s">
        <v>197</v>
      </c>
      <c r="C113" s="354" t="s">
        <v>195</v>
      </c>
      <c r="D113" s="353"/>
      <c r="E113" s="380"/>
      <c r="F113" s="356"/>
      <c r="G113" s="356"/>
    </row>
    <row r="114" spans="1:7" s="339" customFormat="1" ht="13">
      <c r="A114" s="353"/>
      <c r="B114" s="353"/>
      <c r="C114" s="354" t="s">
        <v>198</v>
      </c>
      <c r="D114" s="353" t="s">
        <v>48</v>
      </c>
      <c r="E114" s="357">
        <v>1714</v>
      </c>
      <c r="F114" s="356"/>
      <c r="G114" s="385">
        <f>E114*F114</f>
        <v>0</v>
      </c>
    </row>
    <row r="115" spans="1:7" s="339" customFormat="1" ht="13">
      <c r="A115" s="353">
        <v>31</v>
      </c>
      <c r="B115" s="353" t="s">
        <v>199</v>
      </c>
      <c r="C115" s="354" t="s">
        <v>200</v>
      </c>
      <c r="D115" s="353"/>
      <c r="E115" s="373"/>
      <c r="F115" s="356"/>
      <c r="G115" s="356"/>
    </row>
    <row r="116" spans="1:7" s="339" customFormat="1" ht="13">
      <c r="A116" s="353"/>
      <c r="B116" s="353"/>
      <c r="C116" s="354" t="s">
        <v>201</v>
      </c>
      <c r="D116" s="353" t="s">
        <v>48</v>
      </c>
      <c r="E116" s="373">
        <v>30</v>
      </c>
      <c r="F116" s="356"/>
      <c r="G116" s="356">
        <f>E116*F116</f>
        <v>0</v>
      </c>
    </row>
    <row r="117" spans="1:7" s="339" customFormat="1" ht="13">
      <c r="A117" s="353">
        <v>32</v>
      </c>
      <c r="B117" s="353" t="s">
        <v>202</v>
      </c>
      <c r="C117" s="354" t="s">
        <v>203</v>
      </c>
      <c r="D117" s="353"/>
      <c r="E117" s="373"/>
      <c r="F117" s="356"/>
      <c r="G117" s="356"/>
    </row>
    <row r="118" spans="1:7" s="339" customFormat="1" ht="13">
      <c r="A118" s="353"/>
      <c r="B118" s="353"/>
      <c r="C118" s="354" t="s">
        <v>204</v>
      </c>
      <c r="D118" s="353" t="s">
        <v>48</v>
      </c>
      <c r="E118" s="373">
        <v>96</v>
      </c>
      <c r="F118" s="356"/>
      <c r="G118" s="356">
        <f>E118*F118</f>
        <v>0</v>
      </c>
    </row>
    <row r="119" spans="1:7" s="339" customFormat="1" ht="13">
      <c r="A119" s="353">
        <v>33</v>
      </c>
      <c r="B119" s="353" t="s">
        <v>205</v>
      </c>
      <c r="C119" s="354" t="s">
        <v>206</v>
      </c>
      <c r="D119" s="377"/>
      <c r="E119" s="381"/>
      <c r="F119" s="377"/>
      <c r="G119" s="377"/>
    </row>
    <row r="120" spans="1:7" s="339" customFormat="1" ht="13">
      <c r="A120" s="353"/>
      <c r="B120" s="353"/>
      <c r="C120" s="386" t="s">
        <v>207</v>
      </c>
      <c r="D120" s="353" t="s">
        <v>48</v>
      </c>
      <c r="E120" s="380">
        <v>28</v>
      </c>
      <c r="F120" s="356"/>
      <c r="G120" s="356">
        <f>E120*F120</f>
        <v>0</v>
      </c>
    </row>
    <row r="121" spans="1:7" s="339" customFormat="1" ht="13.15" customHeight="1">
      <c r="A121" s="353">
        <v>34</v>
      </c>
      <c r="B121" s="353" t="s">
        <v>213</v>
      </c>
      <c r="C121" s="354" t="s">
        <v>214</v>
      </c>
      <c r="D121" s="353" t="s">
        <v>48</v>
      </c>
      <c r="E121" s="357">
        <v>30</v>
      </c>
      <c r="F121" s="356"/>
      <c r="G121" s="385">
        <f>E121*F121</f>
        <v>0</v>
      </c>
    </row>
    <row r="122" spans="1:7" s="339" customFormat="1" ht="13">
      <c r="A122" s="353">
        <v>35</v>
      </c>
      <c r="B122" s="353" t="s">
        <v>220</v>
      </c>
      <c r="C122" s="354" t="s">
        <v>221</v>
      </c>
      <c r="D122" s="353"/>
      <c r="E122" s="357"/>
      <c r="F122" s="356"/>
      <c r="G122" s="359"/>
    </row>
    <row r="123" spans="1:7" s="339" customFormat="1" ht="13">
      <c r="A123" s="353"/>
      <c r="B123" s="353"/>
      <c r="C123" s="354" t="s">
        <v>222</v>
      </c>
      <c r="D123" s="353" t="s">
        <v>223</v>
      </c>
      <c r="E123" s="357">
        <v>101</v>
      </c>
      <c r="F123" s="356"/>
      <c r="G123" s="356">
        <f>E123*F123</f>
        <v>0</v>
      </c>
    </row>
    <row r="124" spans="1:7" s="339" customFormat="1" ht="13">
      <c r="A124" s="353">
        <v>36</v>
      </c>
      <c r="B124" s="353" t="s">
        <v>224</v>
      </c>
      <c r="C124" s="354" t="s">
        <v>225</v>
      </c>
      <c r="D124" s="353"/>
      <c r="E124" s="357"/>
      <c r="F124" s="356"/>
      <c r="G124" s="359"/>
    </row>
    <row r="125" spans="1:7" s="339" customFormat="1" ht="13">
      <c r="A125" s="353"/>
      <c r="B125" s="353"/>
      <c r="C125" s="354" t="s">
        <v>563</v>
      </c>
      <c r="D125" s="353" t="s">
        <v>223</v>
      </c>
      <c r="E125" s="357">
        <v>3470</v>
      </c>
      <c r="F125" s="356"/>
      <c r="G125" s="356">
        <f>E125*F125</f>
        <v>0</v>
      </c>
    </row>
    <row r="126" spans="1:7" s="339" customFormat="1" ht="13">
      <c r="A126" s="353">
        <v>37</v>
      </c>
      <c r="B126" s="353" t="s">
        <v>227</v>
      </c>
      <c r="C126" s="354" t="s">
        <v>228</v>
      </c>
      <c r="D126" s="353"/>
      <c r="E126" s="380"/>
      <c r="F126" s="356"/>
      <c r="G126" s="356"/>
    </row>
    <row r="127" spans="1:7" s="339" customFormat="1" ht="13">
      <c r="A127" s="353"/>
      <c r="B127" s="353"/>
      <c r="C127" s="354" t="s">
        <v>229</v>
      </c>
      <c r="D127" s="353" t="s">
        <v>223</v>
      </c>
      <c r="E127" s="380">
        <v>420</v>
      </c>
      <c r="F127" s="356"/>
      <c r="G127" s="356">
        <f>E127*F127</f>
        <v>0</v>
      </c>
    </row>
    <row r="128" spans="1:7" s="339" customFormat="1" ht="13">
      <c r="A128" s="353">
        <v>38</v>
      </c>
      <c r="B128" s="353" t="s">
        <v>230</v>
      </c>
      <c r="C128" s="354" t="s">
        <v>231</v>
      </c>
      <c r="D128" s="353"/>
      <c r="E128" s="380"/>
      <c r="F128" s="356"/>
      <c r="G128" s="356"/>
    </row>
    <row r="129" spans="1:7" s="339" customFormat="1" ht="13">
      <c r="A129" s="353"/>
      <c r="B129" s="353"/>
      <c r="C129" s="354" t="s">
        <v>232</v>
      </c>
      <c r="D129" s="353" t="s">
        <v>223</v>
      </c>
      <c r="E129" s="380">
        <v>22</v>
      </c>
      <c r="F129" s="356"/>
      <c r="G129" s="356">
        <f>E129*F129</f>
        <v>0</v>
      </c>
    </row>
    <row r="130" spans="1:7" ht="13">
      <c r="A130" s="366"/>
      <c r="B130" s="366"/>
      <c r="C130" s="367" t="s">
        <v>128</v>
      </c>
      <c r="D130" s="368"/>
      <c r="E130" s="369"/>
      <c r="F130" s="369"/>
      <c r="G130" s="371">
        <f>SUM(G69:G129)</f>
        <v>0</v>
      </c>
    </row>
    <row r="131" spans="1:7" ht="13">
      <c r="A131" s="41"/>
      <c r="B131" s="41"/>
      <c r="C131" s="22"/>
      <c r="D131" s="42"/>
      <c r="E131" s="43"/>
      <c r="F131" s="43"/>
      <c r="G131" s="45"/>
    </row>
    <row r="132" spans="1:7" s="339" customFormat="1" ht="13">
      <c r="A132" s="6"/>
      <c r="B132" s="6" t="s">
        <v>243</v>
      </c>
      <c r="C132" s="5" t="s">
        <v>244</v>
      </c>
      <c r="D132" s="6"/>
      <c r="E132" s="372"/>
      <c r="F132" s="372"/>
      <c r="G132" s="372"/>
    </row>
    <row r="133" spans="1:7" s="390" customFormat="1" ht="10.5">
      <c r="A133" s="346"/>
      <c r="B133" s="346"/>
      <c r="C133" s="347"/>
      <c r="D133" s="346"/>
      <c r="E133" s="389"/>
      <c r="F133" s="389"/>
      <c r="G133" s="389"/>
    </row>
    <row r="134" spans="1:7" s="390" customFormat="1" ht="12.65" customHeight="1">
      <c r="A134" s="353">
        <v>39</v>
      </c>
      <c r="B134" s="353" t="s">
        <v>245</v>
      </c>
      <c r="C134" s="1" t="s">
        <v>246</v>
      </c>
      <c r="D134" s="353"/>
      <c r="E134" s="357"/>
      <c r="F134" s="357"/>
      <c r="G134" s="357"/>
    </row>
    <row r="135" spans="1:7" s="390" customFormat="1" ht="12.65" customHeight="1">
      <c r="A135" s="353"/>
      <c r="B135" s="353"/>
      <c r="C135" s="354" t="s">
        <v>247</v>
      </c>
      <c r="D135" s="353"/>
      <c r="E135" s="357"/>
      <c r="F135" s="357"/>
      <c r="G135" s="357"/>
    </row>
    <row r="136" spans="1:7" s="390" customFormat="1" ht="12.65" customHeight="1">
      <c r="A136" s="353"/>
      <c r="B136" s="353"/>
      <c r="C136" s="361" t="s">
        <v>248</v>
      </c>
      <c r="D136" s="353" t="s">
        <v>71</v>
      </c>
      <c r="E136" s="391">
        <v>467</v>
      </c>
      <c r="F136" s="356"/>
      <c r="G136" s="356">
        <f>E136*F136</f>
        <v>0</v>
      </c>
    </row>
    <row r="137" spans="1:7" s="390" customFormat="1" ht="13.15" customHeight="1">
      <c r="A137" s="353">
        <v>40</v>
      </c>
      <c r="B137" s="353" t="s">
        <v>249</v>
      </c>
      <c r="C137" s="361" t="s">
        <v>250</v>
      </c>
      <c r="D137" s="353"/>
      <c r="E137" s="391"/>
      <c r="F137" s="356"/>
      <c r="G137" s="359"/>
    </row>
    <row r="138" spans="1:7" s="390" customFormat="1" ht="13.15" customHeight="1">
      <c r="A138" s="353"/>
      <c r="B138" s="353"/>
      <c r="C138" s="361" t="s">
        <v>251</v>
      </c>
      <c r="D138" s="353" t="s">
        <v>48</v>
      </c>
      <c r="E138" s="391">
        <v>1592</v>
      </c>
      <c r="F138" s="356"/>
      <c r="G138" s="356">
        <f>E138*F138</f>
        <v>0</v>
      </c>
    </row>
    <row r="139" spans="1:7" s="390" customFormat="1" ht="13.15" customHeight="1">
      <c r="A139" s="353">
        <v>41</v>
      </c>
      <c r="B139" s="353" t="s">
        <v>252</v>
      </c>
      <c r="C139" s="361" t="s">
        <v>253</v>
      </c>
      <c r="D139" s="353"/>
      <c r="E139" s="391"/>
      <c r="F139" s="356"/>
      <c r="G139" s="359"/>
    </row>
    <row r="140" spans="1:7" s="390" customFormat="1" ht="13.15" customHeight="1">
      <c r="A140" s="353"/>
      <c r="B140" s="353"/>
      <c r="C140" s="361" t="s">
        <v>254</v>
      </c>
      <c r="D140" s="353" t="s">
        <v>48</v>
      </c>
      <c r="E140" s="391">
        <v>1584</v>
      </c>
      <c r="F140" s="356"/>
      <c r="G140" s="356">
        <f>E140*F140</f>
        <v>0</v>
      </c>
    </row>
    <row r="141" spans="1:7" s="390" customFormat="1" ht="12.65" customHeight="1">
      <c r="A141" s="353">
        <v>42</v>
      </c>
      <c r="B141" s="353" t="s">
        <v>259</v>
      </c>
      <c r="C141" s="358" t="s">
        <v>260</v>
      </c>
      <c r="D141" s="353"/>
      <c r="E141" s="382"/>
      <c r="F141" s="356"/>
      <c r="G141" s="359"/>
    </row>
    <row r="142" spans="1:7" s="390" customFormat="1" ht="12.65" customHeight="1">
      <c r="A142" s="353"/>
      <c r="B142" s="353"/>
      <c r="C142" s="358" t="s">
        <v>261</v>
      </c>
      <c r="D142" s="375" t="s">
        <v>48</v>
      </c>
      <c r="E142" s="391">
        <v>1581</v>
      </c>
      <c r="F142" s="383"/>
      <c r="G142" s="356">
        <f>E142*F142</f>
        <v>0</v>
      </c>
    </row>
    <row r="143" spans="1:7" s="390" customFormat="1" ht="12.65" customHeight="1">
      <c r="A143" s="353">
        <v>43</v>
      </c>
      <c r="B143" s="353" t="s">
        <v>567</v>
      </c>
      <c r="C143" s="354" t="s">
        <v>568</v>
      </c>
      <c r="D143" s="353"/>
      <c r="E143" s="391"/>
      <c r="F143" s="356"/>
      <c r="G143" s="356"/>
    </row>
    <row r="144" spans="1:7" s="390" customFormat="1" ht="12.65" customHeight="1">
      <c r="A144" s="353"/>
      <c r="B144" s="365"/>
      <c r="C144" s="354" t="s">
        <v>569</v>
      </c>
      <c r="D144" s="353"/>
      <c r="E144" s="391"/>
      <c r="F144" s="356"/>
      <c r="G144" s="356"/>
    </row>
    <row r="145" spans="1:7" s="390" customFormat="1" ht="12.65" customHeight="1">
      <c r="A145" s="353"/>
      <c r="B145" s="365"/>
      <c r="C145" s="354" t="s">
        <v>570</v>
      </c>
      <c r="D145" s="353" t="s">
        <v>48</v>
      </c>
      <c r="E145" s="391">
        <v>45</v>
      </c>
      <c r="F145" s="356"/>
      <c r="G145" s="356">
        <f>E145*F145</f>
        <v>0</v>
      </c>
    </row>
    <row r="146" spans="1:7" s="392" customFormat="1" ht="12.65" customHeight="1">
      <c r="A146" s="353">
        <v>44</v>
      </c>
      <c r="B146" s="363" t="s">
        <v>264</v>
      </c>
      <c r="C146" s="358" t="s">
        <v>265</v>
      </c>
      <c r="D146" s="353"/>
      <c r="E146" s="382"/>
      <c r="F146" s="383"/>
      <c r="G146" s="383"/>
    </row>
    <row r="147" spans="1:7" ht="12.65" customHeight="1">
      <c r="A147" s="353"/>
      <c r="B147" s="363"/>
      <c r="C147" s="361" t="s">
        <v>266</v>
      </c>
      <c r="D147" s="353" t="s">
        <v>48</v>
      </c>
      <c r="E147" s="3">
        <v>3176</v>
      </c>
      <c r="F147" s="383"/>
      <c r="G147" s="356">
        <f>E147*F147</f>
        <v>0</v>
      </c>
    </row>
    <row r="148" spans="1:7" ht="12.65" customHeight="1">
      <c r="A148" s="353">
        <v>45</v>
      </c>
      <c r="B148" s="363" t="s">
        <v>38</v>
      </c>
      <c r="C148" s="393" t="s">
        <v>267</v>
      </c>
      <c r="D148" s="353"/>
      <c r="E148" s="3"/>
      <c r="F148" s="394"/>
      <c r="G148" s="359"/>
    </row>
    <row r="149" spans="1:7" ht="12.65" customHeight="1">
      <c r="A149" s="353"/>
      <c r="B149" s="2"/>
      <c r="C149" s="393" t="s">
        <v>268</v>
      </c>
      <c r="D149" s="353" t="s">
        <v>42</v>
      </c>
      <c r="E149" s="3">
        <v>180</v>
      </c>
      <c r="F149" s="394"/>
      <c r="G149" s="356">
        <f>E149*F149</f>
        <v>0</v>
      </c>
    </row>
    <row r="150" spans="1:7" ht="12.65" customHeight="1">
      <c r="A150" s="353">
        <v>46</v>
      </c>
      <c r="B150" s="353" t="s">
        <v>600</v>
      </c>
      <c r="C150" s="361" t="s">
        <v>601</v>
      </c>
      <c r="D150" s="353"/>
      <c r="E150" s="357"/>
      <c r="F150" s="356"/>
      <c r="G150" s="356"/>
    </row>
    <row r="151" spans="1:7" ht="12.65" customHeight="1">
      <c r="A151" s="353"/>
      <c r="B151" s="353"/>
      <c r="C151" s="361" t="s">
        <v>602</v>
      </c>
      <c r="D151" s="353"/>
      <c r="E151" s="357"/>
      <c r="F151" s="356"/>
      <c r="G151" s="356"/>
    </row>
    <row r="152" spans="1:7" ht="12.65" customHeight="1">
      <c r="A152" s="353"/>
      <c r="B152" s="353"/>
      <c r="C152" s="361" t="s">
        <v>603</v>
      </c>
      <c r="D152" s="353"/>
      <c r="E152" s="357"/>
      <c r="F152" s="356"/>
      <c r="G152" s="356"/>
    </row>
    <row r="153" spans="1:7" ht="12.65" customHeight="1">
      <c r="A153" s="353"/>
      <c r="B153" s="353"/>
      <c r="C153" s="361" t="s">
        <v>604</v>
      </c>
      <c r="D153" s="353" t="s">
        <v>48</v>
      </c>
      <c r="E153" s="357">
        <v>52</v>
      </c>
      <c r="F153" s="356"/>
      <c r="G153" s="356">
        <f>E153*F153</f>
        <v>0</v>
      </c>
    </row>
    <row r="154" spans="1:7" ht="13.15" customHeight="1">
      <c r="A154" s="353">
        <v>47</v>
      </c>
      <c r="B154" s="363" t="s">
        <v>269</v>
      </c>
      <c r="C154" s="354" t="s">
        <v>270</v>
      </c>
      <c r="D154" s="353"/>
      <c r="E154" s="357"/>
      <c r="F154" s="356"/>
      <c r="G154" s="356"/>
    </row>
    <row r="155" spans="1:7" ht="13.15" customHeight="1">
      <c r="A155" s="353"/>
      <c r="B155" s="363"/>
      <c r="C155" s="354" t="s">
        <v>271</v>
      </c>
      <c r="D155" s="353"/>
      <c r="E155" s="357"/>
      <c r="F155" s="356"/>
      <c r="G155" s="356"/>
    </row>
    <row r="156" spans="1:7" ht="12.65" customHeight="1">
      <c r="A156" s="353"/>
      <c r="B156" s="363"/>
      <c r="C156" s="354" t="s">
        <v>272</v>
      </c>
      <c r="D156" s="353" t="s">
        <v>42</v>
      </c>
      <c r="E156" s="357">
        <v>50</v>
      </c>
      <c r="F156" s="356"/>
      <c r="G156" s="356">
        <f>E156*F156</f>
        <v>0</v>
      </c>
    </row>
    <row r="157" spans="1:7" ht="12.65" customHeight="1">
      <c r="A157" s="353">
        <v>48</v>
      </c>
      <c r="B157" s="353" t="s">
        <v>644</v>
      </c>
      <c r="C157" s="354" t="s">
        <v>645</v>
      </c>
      <c r="D157" s="353"/>
      <c r="E157" s="357"/>
      <c r="F157" s="356"/>
      <c r="G157" s="356"/>
    </row>
    <row r="158" spans="1:7" ht="12.65" customHeight="1">
      <c r="A158" s="353"/>
      <c r="B158" s="354"/>
      <c r="C158" s="354" t="s">
        <v>646</v>
      </c>
      <c r="D158" s="353" t="s">
        <v>42</v>
      </c>
      <c r="E158" s="357">
        <v>110</v>
      </c>
      <c r="F158" s="356"/>
      <c r="G158" s="356">
        <f>E158*F158</f>
        <v>0</v>
      </c>
    </row>
    <row r="159" spans="1:7" ht="12.65" customHeight="1">
      <c r="A159" s="353">
        <v>49</v>
      </c>
      <c r="B159" s="353" t="s">
        <v>647</v>
      </c>
      <c r="C159" s="354" t="s">
        <v>648</v>
      </c>
      <c r="D159" s="353"/>
      <c r="E159" s="357"/>
      <c r="F159" s="356"/>
      <c r="G159" s="356"/>
    </row>
    <row r="160" spans="1:7" ht="12.65" customHeight="1">
      <c r="A160" s="353"/>
      <c r="B160" s="354"/>
      <c r="C160" s="354" t="s">
        <v>646</v>
      </c>
      <c r="D160" s="353" t="s">
        <v>42</v>
      </c>
      <c r="E160" s="357">
        <v>12</v>
      </c>
      <c r="F160" s="356"/>
      <c r="G160" s="356">
        <f>E160*F160</f>
        <v>0</v>
      </c>
    </row>
    <row r="161" spans="1:7" ht="12.65" customHeight="1">
      <c r="A161" s="353">
        <v>50</v>
      </c>
      <c r="B161" s="353" t="s">
        <v>649</v>
      </c>
      <c r="C161" s="354" t="s">
        <v>276</v>
      </c>
      <c r="D161" s="353"/>
      <c r="E161" s="357"/>
      <c r="F161" s="356"/>
      <c r="G161" s="395"/>
    </row>
    <row r="162" spans="1:7" ht="12.65" customHeight="1">
      <c r="A162" s="353"/>
      <c r="B162" s="354"/>
      <c r="C162" s="354" t="s">
        <v>650</v>
      </c>
      <c r="D162" s="353" t="s">
        <v>42</v>
      </c>
      <c r="E162" s="357">
        <v>8</v>
      </c>
      <c r="F162" s="356"/>
      <c r="G162" s="356">
        <f>E162*F162</f>
        <v>0</v>
      </c>
    </row>
    <row r="163" spans="1:7" ht="12.65" customHeight="1">
      <c r="A163" s="353">
        <v>51</v>
      </c>
      <c r="B163" s="363" t="s">
        <v>38</v>
      </c>
      <c r="C163" s="354" t="s">
        <v>651</v>
      </c>
      <c r="D163" s="353"/>
      <c r="E163" s="357"/>
      <c r="F163" s="356"/>
      <c r="G163" s="356"/>
    </row>
    <row r="164" spans="1:7" ht="12.65" customHeight="1">
      <c r="A164" s="353"/>
      <c r="B164" s="354"/>
      <c r="C164" s="354" t="s">
        <v>646</v>
      </c>
      <c r="D164" s="353"/>
      <c r="E164" s="357"/>
      <c r="F164" s="356"/>
      <c r="G164" s="356"/>
    </row>
    <row r="165" spans="1:7" ht="12.65" customHeight="1">
      <c r="A165" s="353"/>
      <c r="B165" s="363"/>
      <c r="C165" s="354" t="s">
        <v>652</v>
      </c>
      <c r="D165" s="353" t="s">
        <v>42</v>
      </c>
      <c r="E165" s="357">
        <v>180</v>
      </c>
      <c r="F165" s="356"/>
      <c r="G165" s="356">
        <f>E165*F165</f>
        <v>0</v>
      </c>
    </row>
    <row r="166" spans="1:7" ht="12.65" customHeight="1">
      <c r="A166" s="375">
        <v>52</v>
      </c>
      <c r="B166" s="363" t="s">
        <v>38</v>
      </c>
      <c r="C166" s="423" t="s">
        <v>278</v>
      </c>
      <c r="D166" s="353"/>
      <c r="E166" s="3"/>
      <c r="F166" s="394"/>
      <c r="G166" s="359"/>
    </row>
    <row r="167" spans="1:7" ht="12.65" customHeight="1">
      <c r="A167" s="375"/>
      <c r="B167" s="2"/>
      <c r="C167" s="423" t="s">
        <v>279</v>
      </c>
      <c r="D167" s="353" t="s">
        <v>33</v>
      </c>
      <c r="E167" s="424">
        <v>66</v>
      </c>
      <c r="F167" s="394"/>
      <c r="G167" s="356">
        <f>E167*F167</f>
        <v>0</v>
      </c>
    </row>
    <row r="168" spans="1:7" s="339" customFormat="1" ht="12.65" customHeight="1">
      <c r="A168" s="353">
        <v>53</v>
      </c>
      <c r="B168" s="360" t="s">
        <v>361</v>
      </c>
      <c r="C168" s="361" t="s">
        <v>605</v>
      </c>
      <c r="D168" s="353"/>
      <c r="E168" s="357"/>
      <c r="F168" s="356"/>
      <c r="G168" s="359"/>
    </row>
    <row r="169" spans="1:7" s="339" customFormat="1" ht="12.65" customHeight="1">
      <c r="A169" s="353"/>
      <c r="B169" s="363"/>
      <c r="C169" s="354" t="s">
        <v>606</v>
      </c>
      <c r="D169" s="353" t="s">
        <v>42</v>
      </c>
      <c r="E169" s="357">
        <v>165</v>
      </c>
      <c r="F169" s="356"/>
      <c r="G169" s="356">
        <f>E169*F169</f>
        <v>0</v>
      </c>
    </row>
    <row r="170" spans="1:7" ht="12.65" customHeight="1">
      <c r="A170" s="353">
        <v>54</v>
      </c>
      <c r="B170" s="363" t="s">
        <v>280</v>
      </c>
      <c r="C170" s="354" t="s">
        <v>281</v>
      </c>
      <c r="D170" s="353"/>
      <c r="E170" s="357"/>
      <c r="F170" s="356"/>
      <c r="G170" s="356"/>
    </row>
    <row r="171" spans="1:7" s="25" customFormat="1" ht="12.65" customHeight="1">
      <c r="A171" s="353"/>
      <c r="B171" s="363"/>
      <c r="C171" s="354" t="s">
        <v>282</v>
      </c>
      <c r="D171" s="353" t="s">
        <v>42</v>
      </c>
      <c r="E171" s="357">
        <v>188</v>
      </c>
      <c r="F171" s="356"/>
      <c r="G171" s="356">
        <f>E171*F171</f>
        <v>0</v>
      </c>
    </row>
    <row r="172" spans="1:7" ht="12.65" customHeight="1">
      <c r="A172" s="353">
        <v>55</v>
      </c>
      <c r="B172" s="363" t="s">
        <v>571</v>
      </c>
      <c r="C172" s="354" t="s">
        <v>572</v>
      </c>
      <c r="D172" s="353" t="s">
        <v>71</v>
      </c>
      <c r="E172" s="357">
        <v>3</v>
      </c>
      <c r="F172" s="356"/>
      <c r="G172" s="356">
        <f>E172*F172</f>
        <v>0</v>
      </c>
    </row>
    <row r="173" spans="1:7" s="25" customFormat="1" ht="12.65" customHeight="1">
      <c r="A173" s="353">
        <v>56</v>
      </c>
      <c r="B173" s="363" t="s">
        <v>653</v>
      </c>
      <c r="C173" s="354" t="s">
        <v>654</v>
      </c>
      <c r="D173" s="353" t="s">
        <v>71</v>
      </c>
      <c r="E173" s="357">
        <v>20</v>
      </c>
      <c r="F173" s="356"/>
      <c r="G173" s="356">
        <f>E173*F173</f>
        <v>0</v>
      </c>
    </row>
    <row r="174" spans="1:7" s="25" customFormat="1" ht="13">
      <c r="A174" s="366"/>
      <c r="B174" s="366"/>
      <c r="C174" s="367" t="s">
        <v>128</v>
      </c>
      <c r="D174" s="368"/>
      <c r="E174" s="369"/>
      <c r="F174" s="369"/>
      <c r="G174" s="371">
        <f>SUM(G134:G173)</f>
        <v>0</v>
      </c>
    </row>
    <row r="175" spans="1:7" s="25" customFormat="1" ht="13">
      <c r="A175" s="41"/>
      <c r="B175" s="41"/>
      <c r="C175" s="22"/>
      <c r="D175" s="42"/>
      <c r="E175" s="43"/>
      <c r="F175" s="43"/>
      <c r="G175" s="45"/>
    </row>
    <row r="176" spans="1:7" s="25" customFormat="1" ht="13">
      <c r="A176" s="2"/>
      <c r="B176" s="6" t="s">
        <v>287</v>
      </c>
      <c r="C176" s="5" t="s">
        <v>288</v>
      </c>
      <c r="D176" s="2"/>
      <c r="E176" s="398"/>
      <c r="F176" s="398"/>
      <c r="G176" s="398"/>
    </row>
    <row r="177" spans="1:7" s="25" customFormat="1" ht="12.5">
      <c r="A177" s="2"/>
      <c r="B177" s="2"/>
      <c r="C177" s="1"/>
      <c r="D177" s="2"/>
      <c r="E177" s="398"/>
      <c r="F177" s="398"/>
      <c r="G177" s="398"/>
    </row>
    <row r="178" spans="1:7" s="25" customFormat="1" ht="12.5">
      <c r="A178" s="353">
        <v>57</v>
      </c>
      <c r="B178" s="353" t="s">
        <v>289</v>
      </c>
      <c r="C178" s="354" t="s">
        <v>290</v>
      </c>
      <c r="D178" s="353"/>
      <c r="E178" s="357"/>
      <c r="F178" s="357"/>
      <c r="G178" s="356"/>
    </row>
    <row r="179" spans="1:7" s="25" customFormat="1" ht="12.5">
      <c r="A179" s="353"/>
      <c r="B179" s="354"/>
      <c r="C179" s="354" t="s">
        <v>291</v>
      </c>
      <c r="D179" s="353"/>
      <c r="E179" s="357"/>
      <c r="F179" s="357"/>
      <c r="G179" s="356"/>
    </row>
    <row r="180" spans="1:7" s="25" customFormat="1" ht="12.5">
      <c r="A180" s="353"/>
      <c r="B180" s="354"/>
      <c r="C180" s="354" t="s">
        <v>292</v>
      </c>
      <c r="D180" s="353"/>
      <c r="E180" s="357"/>
      <c r="F180" s="357"/>
      <c r="G180" s="356"/>
    </row>
    <row r="181" spans="1:7" s="25" customFormat="1" ht="12.5">
      <c r="A181" s="353"/>
      <c r="B181" s="354"/>
      <c r="C181" s="354" t="s">
        <v>655</v>
      </c>
      <c r="D181" s="353"/>
      <c r="E181" s="357"/>
      <c r="F181" s="356"/>
      <c r="G181" s="383"/>
    </row>
    <row r="182" spans="1:7" s="1" customFormat="1" ht="12.65" customHeight="1">
      <c r="A182" s="353"/>
      <c r="B182" s="353"/>
      <c r="C182" s="1" t="s">
        <v>294</v>
      </c>
      <c r="D182" s="353" t="s">
        <v>42</v>
      </c>
      <c r="E182" s="357">
        <v>50</v>
      </c>
      <c r="F182" s="356"/>
      <c r="G182" s="356">
        <f>E182*F182</f>
        <v>0</v>
      </c>
    </row>
    <row r="183" spans="1:7" s="25" customFormat="1" ht="12.65" customHeight="1">
      <c r="A183" s="353">
        <v>58</v>
      </c>
      <c r="B183" s="353" t="s">
        <v>295</v>
      </c>
      <c r="C183" s="354" t="s">
        <v>296</v>
      </c>
      <c r="D183" s="353"/>
      <c r="E183" s="399"/>
      <c r="F183" s="357"/>
      <c r="G183" s="356"/>
    </row>
    <row r="184" spans="1:7" s="25" customFormat="1" ht="12.65" customHeight="1">
      <c r="A184" s="353"/>
      <c r="B184" s="353"/>
      <c r="C184" s="354" t="s">
        <v>297</v>
      </c>
      <c r="D184" s="353"/>
      <c r="E184" s="399"/>
      <c r="F184" s="357"/>
      <c r="G184" s="356"/>
    </row>
    <row r="185" spans="1:7" s="25" customFormat="1" ht="12.65" customHeight="1">
      <c r="A185" s="353"/>
      <c r="B185" s="353"/>
      <c r="C185" s="354" t="s">
        <v>298</v>
      </c>
      <c r="D185" s="353"/>
      <c r="E185" s="399"/>
      <c r="F185" s="356"/>
      <c r="G185" s="356"/>
    </row>
    <row r="186" spans="1:7" s="25" customFormat="1" ht="12.65" customHeight="1">
      <c r="A186" s="353"/>
      <c r="B186" s="353"/>
      <c r="C186" s="354" t="s">
        <v>299</v>
      </c>
      <c r="D186" s="353"/>
      <c r="E186" s="399"/>
      <c r="F186" s="356"/>
      <c r="G186" s="383"/>
    </row>
    <row r="187" spans="1:7" s="25" customFormat="1" ht="12.65" customHeight="1">
      <c r="A187" s="353"/>
      <c r="B187" s="353"/>
      <c r="C187" s="1" t="s">
        <v>300</v>
      </c>
      <c r="D187" s="353" t="s">
        <v>42</v>
      </c>
      <c r="E187" s="399">
        <v>85</v>
      </c>
      <c r="F187" s="356"/>
      <c r="G187" s="383">
        <f>E187*F187</f>
        <v>0</v>
      </c>
    </row>
    <row r="188" spans="1:7" s="25" customFormat="1" ht="12.5">
      <c r="A188" s="353">
        <v>59</v>
      </c>
      <c r="B188" s="353" t="s">
        <v>301</v>
      </c>
      <c r="C188" s="358" t="s">
        <v>302</v>
      </c>
      <c r="D188" s="353"/>
      <c r="E188" s="357"/>
      <c r="F188" s="356"/>
      <c r="G188" s="356"/>
    </row>
    <row r="189" spans="1:7" s="25" customFormat="1" ht="12.5">
      <c r="A189" s="353"/>
      <c r="B189" s="353"/>
      <c r="C189" s="1" t="s">
        <v>303</v>
      </c>
      <c r="D189" s="353"/>
      <c r="E189" s="357"/>
      <c r="F189" s="356"/>
      <c r="G189" s="383"/>
    </row>
    <row r="190" spans="1:7" s="358" customFormat="1" ht="12.65" customHeight="1">
      <c r="A190" s="375"/>
      <c r="B190" s="375"/>
      <c r="C190" s="354" t="s">
        <v>1732</v>
      </c>
      <c r="D190" s="353"/>
      <c r="E190" s="357"/>
      <c r="F190" s="356"/>
      <c r="G190" s="383"/>
    </row>
    <row r="191" spans="1:7" s="358" customFormat="1" ht="12.65" customHeight="1">
      <c r="A191" s="375"/>
      <c r="B191" s="375"/>
      <c r="C191" s="354" t="s">
        <v>1731</v>
      </c>
      <c r="D191" s="353" t="s">
        <v>42</v>
      </c>
      <c r="E191" s="357">
        <v>126</v>
      </c>
      <c r="F191" s="356"/>
      <c r="G191" s="383">
        <f>E191*F191</f>
        <v>0</v>
      </c>
    </row>
    <row r="192" spans="1:7" s="25" customFormat="1" ht="12.65" customHeight="1">
      <c r="A192" s="353">
        <v>60</v>
      </c>
      <c r="B192" s="353" t="s">
        <v>1750</v>
      </c>
      <c r="C192" s="354" t="s">
        <v>305</v>
      </c>
      <c r="D192" s="353"/>
      <c r="E192" s="357"/>
      <c r="F192" s="356"/>
      <c r="G192" s="356"/>
    </row>
    <row r="193" spans="1:7" s="25" customFormat="1" ht="12.65" customHeight="1">
      <c r="A193" s="353"/>
      <c r="B193" s="353"/>
      <c r="C193" s="354" t="s">
        <v>1751</v>
      </c>
      <c r="D193" s="353"/>
      <c r="E193" s="357"/>
      <c r="F193" s="356"/>
      <c r="G193" s="356"/>
    </row>
    <row r="194" spans="1:7" s="25" customFormat="1" ht="12.65" customHeight="1">
      <c r="A194" s="353"/>
      <c r="B194" s="353"/>
      <c r="C194" s="354" t="s">
        <v>307</v>
      </c>
      <c r="D194" s="353" t="s">
        <v>42</v>
      </c>
      <c r="E194" s="357">
        <v>40</v>
      </c>
      <c r="F194" s="356"/>
      <c r="G194" s="383">
        <f>E194*F194</f>
        <v>0</v>
      </c>
    </row>
    <row r="195" spans="1:7" s="25" customFormat="1" ht="12.65" customHeight="1">
      <c r="A195" s="353">
        <v>61</v>
      </c>
      <c r="B195" s="353" t="s">
        <v>304</v>
      </c>
      <c r="C195" s="354" t="s">
        <v>305</v>
      </c>
      <c r="D195" s="353"/>
      <c r="E195" s="357"/>
      <c r="F195" s="356"/>
      <c r="G195" s="356"/>
    </row>
    <row r="196" spans="1:7" s="25" customFormat="1" ht="12.65" customHeight="1">
      <c r="A196" s="353"/>
      <c r="B196" s="353"/>
      <c r="C196" s="354" t="s">
        <v>306</v>
      </c>
      <c r="D196" s="353"/>
      <c r="E196" s="357"/>
      <c r="F196" s="356"/>
      <c r="G196" s="356"/>
    </row>
    <row r="197" spans="1:7" s="25" customFormat="1" ht="12.65" customHeight="1">
      <c r="A197" s="353"/>
      <c r="B197" s="353"/>
      <c r="C197" s="354" t="s">
        <v>307</v>
      </c>
      <c r="D197" s="353" t="s">
        <v>42</v>
      </c>
      <c r="E197" s="357">
        <v>10</v>
      </c>
      <c r="F197" s="356"/>
      <c r="G197" s="383">
        <f>E197*F197</f>
        <v>0</v>
      </c>
    </row>
    <row r="198" spans="1:7" s="358" customFormat="1" ht="12.65" customHeight="1">
      <c r="A198" s="375">
        <v>62</v>
      </c>
      <c r="B198" s="375" t="s">
        <v>323</v>
      </c>
      <c r="C198" s="1" t="s">
        <v>324</v>
      </c>
      <c r="D198" s="375"/>
      <c r="E198" s="382"/>
      <c r="F198" s="383"/>
      <c r="G198" s="383"/>
    </row>
    <row r="199" spans="1:7" s="358" customFormat="1" ht="12.65" customHeight="1">
      <c r="A199" s="375"/>
      <c r="B199" s="375"/>
      <c r="C199" s="354" t="s">
        <v>325</v>
      </c>
      <c r="D199" s="375" t="s">
        <v>42</v>
      </c>
      <c r="E199" s="382">
        <v>10</v>
      </c>
      <c r="F199" s="383"/>
      <c r="G199" s="383">
        <f>E199*F199</f>
        <v>0</v>
      </c>
    </row>
    <row r="200" spans="1:7" s="25" customFormat="1" ht="12.65" customHeight="1">
      <c r="A200" s="353">
        <v>63</v>
      </c>
      <c r="B200" s="353" t="s">
        <v>332</v>
      </c>
      <c r="C200" s="354" t="s">
        <v>333</v>
      </c>
      <c r="D200" s="353"/>
      <c r="E200" s="357"/>
      <c r="F200" s="356"/>
      <c r="G200" s="356"/>
    </row>
    <row r="201" spans="1:7" s="25" customFormat="1" ht="12.65" customHeight="1">
      <c r="A201" s="353"/>
      <c r="B201" s="353"/>
      <c r="C201" s="354" t="s">
        <v>334</v>
      </c>
      <c r="D201" s="353"/>
      <c r="E201" s="357"/>
      <c r="F201" s="356"/>
      <c r="G201" s="359"/>
    </row>
    <row r="202" spans="1:7" s="358" customFormat="1" ht="12.65" customHeight="1">
      <c r="A202" s="375"/>
      <c r="B202" s="353"/>
      <c r="C202" s="354" t="s">
        <v>335</v>
      </c>
      <c r="D202" s="353" t="s">
        <v>33</v>
      </c>
      <c r="E202" s="357">
        <v>6</v>
      </c>
      <c r="F202" s="356"/>
      <c r="G202" s="383">
        <f>E202*F202</f>
        <v>0</v>
      </c>
    </row>
    <row r="203" spans="1:7" s="358" customFormat="1" ht="12.65" customHeight="1">
      <c r="A203" s="375">
        <v>64</v>
      </c>
      <c r="B203" s="375" t="s">
        <v>338</v>
      </c>
      <c r="C203" s="354" t="s">
        <v>333</v>
      </c>
      <c r="D203" s="375"/>
      <c r="E203" s="382"/>
      <c r="F203" s="383"/>
      <c r="G203" s="383"/>
    </row>
    <row r="204" spans="1:7" s="358" customFormat="1" ht="12.65" customHeight="1">
      <c r="A204" s="375"/>
      <c r="B204" s="375"/>
      <c r="C204" s="354" t="s">
        <v>339</v>
      </c>
      <c r="D204" s="375" t="s">
        <v>33</v>
      </c>
      <c r="E204" s="357">
        <v>2</v>
      </c>
      <c r="F204" s="383"/>
      <c r="G204" s="383">
        <f>E204*F204</f>
        <v>0</v>
      </c>
    </row>
    <row r="205" spans="1:7" s="25" customFormat="1" ht="12.5">
      <c r="A205" s="353">
        <v>65</v>
      </c>
      <c r="B205" s="353" t="s">
        <v>352</v>
      </c>
      <c r="C205" s="354" t="s">
        <v>349</v>
      </c>
      <c r="D205" s="353"/>
      <c r="E205" s="357"/>
      <c r="F205" s="356"/>
      <c r="G205" s="356"/>
    </row>
    <row r="206" spans="1:7" s="25" customFormat="1" ht="12.5">
      <c r="A206" s="353"/>
      <c r="B206" s="353"/>
      <c r="C206" s="354" t="s">
        <v>353</v>
      </c>
      <c r="D206" s="353"/>
      <c r="E206" s="357"/>
      <c r="F206" s="356"/>
      <c r="G206" s="356"/>
    </row>
    <row r="207" spans="1:7" s="25" customFormat="1" ht="12.5">
      <c r="A207" s="353"/>
      <c r="B207" s="353"/>
      <c r="C207" s="354" t="s">
        <v>354</v>
      </c>
      <c r="D207" s="353" t="s">
        <v>33</v>
      </c>
      <c r="E207" s="357">
        <v>8</v>
      </c>
      <c r="F207" s="356"/>
      <c r="G207" s="383">
        <f>E207*F207</f>
        <v>0</v>
      </c>
    </row>
    <row r="208" spans="1:7" s="25" customFormat="1" ht="12.5">
      <c r="A208" s="353">
        <v>66</v>
      </c>
      <c r="B208" s="353" t="s">
        <v>361</v>
      </c>
      <c r="C208" s="1" t="s">
        <v>362</v>
      </c>
      <c r="D208" s="353"/>
      <c r="E208" s="357"/>
      <c r="F208" s="356"/>
      <c r="G208" s="356"/>
    </row>
    <row r="209" spans="1:7" s="25" customFormat="1" ht="12.5">
      <c r="A209" s="353"/>
      <c r="B209" s="353"/>
      <c r="C209" s="1" t="s">
        <v>363</v>
      </c>
      <c r="D209" s="353" t="s">
        <v>33</v>
      </c>
      <c r="E209" s="357">
        <v>8</v>
      </c>
      <c r="F209" s="356"/>
      <c r="G209" s="383">
        <f>E209*F209</f>
        <v>0</v>
      </c>
    </row>
    <row r="210" spans="1:7" s="25" customFormat="1" ht="12.5">
      <c r="A210" s="353">
        <v>67</v>
      </c>
      <c r="B210" s="353" t="s">
        <v>361</v>
      </c>
      <c r="C210" s="1" t="s">
        <v>364</v>
      </c>
      <c r="D210" s="353"/>
      <c r="E210" s="357"/>
      <c r="F210" s="356"/>
      <c r="G210" s="356"/>
    </row>
    <row r="211" spans="1:7" s="25" customFormat="1" ht="12.5">
      <c r="A211" s="353"/>
      <c r="B211" s="353"/>
      <c r="C211" s="1" t="s">
        <v>365</v>
      </c>
      <c r="D211" s="353" t="s">
        <v>33</v>
      </c>
      <c r="E211" s="357">
        <v>14</v>
      </c>
      <c r="F211" s="356"/>
      <c r="G211" s="383">
        <f>E211*F211</f>
        <v>0</v>
      </c>
    </row>
    <row r="212" spans="1:7" s="25" customFormat="1" ht="13.15" customHeight="1">
      <c r="A212" s="353">
        <v>68</v>
      </c>
      <c r="B212" s="353" t="s">
        <v>366</v>
      </c>
      <c r="C212" s="400" t="s">
        <v>367</v>
      </c>
      <c r="D212" s="353" t="s">
        <v>42</v>
      </c>
      <c r="E212" s="357">
        <v>50</v>
      </c>
      <c r="F212" s="356"/>
      <c r="G212" s="383">
        <f>E212*F212</f>
        <v>0</v>
      </c>
    </row>
    <row r="213" spans="1:7" s="25" customFormat="1" ht="13.15" customHeight="1">
      <c r="A213" s="353">
        <v>69</v>
      </c>
      <c r="B213" s="363" t="s">
        <v>38</v>
      </c>
      <c r="C213" s="400" t="s">
        <v>1729</v>
      </c>
      <c r="D213" s="353" t="s">
        <v>33</v>
      </c>
      <c r="E213" s="357">
        <v>8</v>
      </c>
      <c r="F213" s="356"/>
      <c r="G213" s="383">
        <f>E213*F213</f>
        <v>0</v>
      </c>
    </row>
    <row r="214" spans="1:7" s="358" customFormat="1" ht="13.15" customHeight="1">
      <c r="A214" s="401">
        <v>70</v>
      </c>
      <c r="B214" s="375" t="s">
        <v>372</v>
      </c>
      <c r="C214" s="361" t="s">
        <v>573</v>
      </c>
      <c r="D214" s="375" t="s">
        <v>42</v>
      </c>
      <c r="E214" s="382">
        <v>65</v>
      </c>
      <c r="F214" s="383"/>
      <c r="G214" s="383">
        <f>E214*F214</f>
        <v>0</v>
      </c>
    </row>
    <row r="215" spans="1:7" s="25" customFormat="1" ht="13">
      <c r="A215" s="366"/>
      <c r="B215" s="366"/>
      <c r="C215" s="367" t="s">
        <v>128</v>
      </c>
      <c r="D215" s="368"/>
      <c r="E215" s="369"/>
      <c r="F215" s="370"/>
      <c r="G215" s="371">
        <f>SUM(G178:G214)</f>
        <v>0</v>
      </c>
    </row>
    <row r="216" spans="1:7" s="25" customFormat="1" ht="13.15" customHeight="1">
      <c r="A216" s="41"/>
      <c r="B216" s="41"/>
      <c r="C216" s="22"/>
      <c r="D216" s="42"/>
      <c r="E216" s="43"/>
      <c r="F216" s="44"/>
      <c r="G216" s="402"/>
    </row>
    <row r="217" spans="1:7" s="339" customFormat="1" ht="13.15" customHeight="1">
      <c r="A217" s="6"/>
      <c r="B217" s="6" t="s">
        <v>373</v>
      </c>
      <c r="C217" s="5" t="s">
        <v>374</v>
      </c>
      <c r="D217" s="6"/>
      <c r="E217" s="372"/>
      <c r="F217" s="372"/>
      <c r="G217" s="372"/>
    </row>
    <row r="218" spans="1:7" s="339" customFormat="1" ht="13.15" customHeight="1">
      <c r="A218" s="6"/>
      <c r="B218" s="6"/>
      <c r="C218" s="5"/>
      <c r="D218" s="6"/>
      <c r="E218" s="372"/>
      <c r="F218" s="372"/>
      <c r="G218" s="372"/>
    </row>
    <row r="219" spans="1:7" s="25" customFormat="1" ht="13">
      <c r="A219" s="366"/>
      <c r="B219" s="366"/>
      <c r="C219" s="367" t="s">
        <v>128</v>
      </c>
      <c r="D219" s="368"/>
      <c r="E219" s="369"/>
      <c r="F219" s="370"/>
      <c r="G219" s="371">
        <v>0</v>
      </c>
    </row>
    <row r="220" spans="1:7" s="25" customFormat="1" ht="13">
      <c r="A220" s="41"/>
      <c r="B220" s="41"/>
      <c r="C220" s="22"/>
      <c r="D220" s="42"/>
      <c r="E220" s="43"/>
      <c r="F220" s="43"/>
      <c r="G220" s="45"/>
    </row>
    <row r="221" spans="1:7" s="339" customFormat="1" ht="12.25" customHeight="1">
      <c r="A221" s="6"/>
      <c r="B221" s="6" t="s">
        <v>384</v>
      </c>
      <c r="C221" s="5" t="s">
        <v>385</v>
      </c>
      <c r="D221" s="6"/>
      <c r="E221" s="372"/>
      <c r="F221" s="372"/>
      <c r="G221" s="372"/>
    </row>
    <row r="222" spans="1:7" s="339" customFormat="1" ht="12.25" customHeight="1">
      <c r="A222" s="6"/>
      <c r="B222" s="6"/>
      <c r="C222" s="5"/>
      <c r="D222" s="6"/>
      <c r="E222" s="372"/>
      <c r="F222" s="372"/>
      <c r="G222" s="372"/>
    </row>
    <row r="223" spans="1:7" s="339" customFormat="1" ht="13.15" customHeight="1">
      <c r="A223" s="428">
        <v>71</v>
      </c>
      <c r="B223" s="353" t="s">
        <v>386</v>
      </c>
      <c r="C223" s="354" t="s">
        <v>387</v>
      </c>
      <c r="D223" s="353"/>
      <c r="E223" s="357"/>
      <c r="F223" s="357"/>
      <c r="G223" s="403"/>
    </row>
    <row r="224" spans="1:7" s="339" customFormat="1" ht="13.15" customHeight="1">
      <c r="A224" s="428"/>
      <c r="B224" s="353"/>
      <c r="C224" s="354" t="s">
        <v>388</v>
      </c>
      <c r="D224" s="353" t="s">
        <v>33</v>
      </c>
      <c r="E224" s="357">
        <v>10</v>
      </c>
      <c r="F224" s="356"/>
      <c r="G224" s="356">
        <f>E224*F224</f>
        <v>0</v>
      </c>
    </row>
    <row r="225" spans="1:7" s="339" customFormat="1" ht="13.15" customHeight="1">
      <c r="A225" s="353">
        <v>72</v>
      </c>
      <c r="B225" s="353" t="s">
        <v>38</v>
      </c>
      <c r="C225" s="354" t="s">
        <v>390</v>
      </c>
      <c r="D225" s="353"/>
      <c r="E225" s="357"/>
      <c r="F225" s="356"/>
      <c r="G225" s="356"/>
    </row>
    <row r="226" spans="1:7" s="339" customFormat="1" ht="13.15" customHeight="1">
      <c r="A226" s="429"/>
      <c r="B226" s="353"/>
      <c r="C226" s="354" t="s">
        <v>391</v>
      </c>
      <c r="D226" s="353"/>
      <c r="E226" s="357"/>
      <c r="F226" s="356"/>
      <c r="G226" s="356"/>
    </row>
    <row r="227" spans="1:7" s="339" customFormat="1" ht="13.15" customHeight="1">
      <c r="A227" s="429"/>
      <c r="B227" s="353"/>
      <c r="C227" s="354" t="s">
        <v>392</v>
      </c>
      <c r="D227" s="353" t="s">
        <v>42</v>
      </c>
      <c r="E227" s="357">
        <v>45</v>
      </c>
      <c r="F227" s="356"/>
      <c r="G227" s="356">
        <f>E227*F227</f>
        <v>0</v>
      </c>
    </row>
    <row r="228" spans="1:7" s="339" customFormat="1" ht="12.65" customHeight="1">
      <c r="A228" s="353">
        <v>73</v>
      </c>
      <c r="B228" s="353" t="s">
        <v>38</v>
      </c>
      <c r="C228" s="354" t="s">
        <v>397</v>
      </c>
      <c r="D228" s="353"/>
      <c r="E228" s="357"/>
      <c r="F228" s="356"/>
      <c r="G228" s="359"/>
    </row>
    <row r="229" spans="1:7" s="339" customFormat="1" ht="12.65" customHeight="1">
      <c r="A229" s="353"/>
      <c r="B229" s="353"/>
      <c r="C229" s="354" t="s">
        <v>398</v>
      </c>
      <c r="D229" s="353" t="s">
        <v>33</v>
      </c>
      <c r="E229" s="357">
        <v>2</v>
      </c>
      <c r="F229" s="356"/>
      <c r="G229" s="356">
        <f>E229*F229</f>
        <v>0</v>
      </c>
    </row>
    <row r="230" spans="1:7" s="339" customFormat="1" ht="12.65" customHeight="1">
      <c r="A230" s="353">
        <v>74</v>
      </c>
      <c r="B230" s="353" t="s">
        <v>426</v>
      </c>
      <c r="C230" s="354" t="s">
        <v>424</v>
      </c>
      <c r="D230" s="353"/>
      <c r="E230" s="357"/>
      <c r="F230" s="356"/>
      <c r="G230" s="356"/>
    </row>
    <row r="231" spans="1:7" s="339" customFormat="1" ht="12.65" customHeight="1">
      <c r="A231" s="353"/>
      <c r="B231" s="353"/>
      <c r="C231" s="354" t="s">
        <v>421</v>
      </c>
      <c r="D231" s="353"/>
      <c r="E231" s="357"/>
      <c r="F231" s="356"/>
      <c r="G231" s="356"/>
    </row>
    <row r="232" spans="1:7" s="339" customFormat="1" ht="12.65" customHeight="1">
      <c r="A232" s="353"/>
      <c r="B232" s="353"/>
      <c r="C232" s="354" t="s">
        <v>427</v>
      </c>
      <c r="D232" s="353" t="s">
        <v>33</v>
      </c>
      <c r="E232" s="357">
        <v>4</v>
      </c>
      <c r="F232" s="383"/>
      <c r="G232" s="356">
        <f>E232*F232</f>
        <v>0</v>
      </c>
    </row>
    <row r="233" spans="1:7" s="339" customFormat="1" ht="13.15" customHeight="1">
      <c r="A233" s="353">
        <v>75</v>
      </c>
      <c r="B233" s="353" t="s">
        <v>430</v>
      </c>
      <c r="C233" s="354" t="s">
        <v>420</v>
      </c>
      <c r="D233" s="353"/>
      <c r="E233" s="357"/>
      <c r="F233" s="356"/>
      <c r="G233" s="356"/>
    </row>
    <row r="234" spans="1:7" s="339" customFormat="1" ht="13.15" customHeight="1">
      <c r="A234" s="353"/>
      <c r="B234" s="353"/>
      <c r="C234" s="354" t="s">
        <v>421</v>
      </c>
      <c r="D234" s="353"/>
      <c r="E234" s="357"/>
      <c r="F234" s="356"/>
      <c r="G234" s="356"/>
    </row>
    <row r="235" spans="1:7" s="339" customFormat="1" ht="13.15" customHeight="1">
      <c r="A235" s="353"/>
      <c r="B235" s="353"/>
      <c r="C235" s="354" t="s">
        <v>432</v>
      </c>
      <c r="D235" s="353" t="s">
        <v>33</v>
      </c>
      <c r="E235" s="357">
        <v>3</v>
      </c>
      <c r="F235" s="356"/>
      <c r="G235" s="356">
        <f>E235*F235</f>
        <v>0</v>
      </c>
    </row>
    <row r="236" spans="1:7" s="339" customFormat="1" ht="13.15" customHeight="1">
      <c r="A236" s="353">
        <v>76</v>
      </c>
      <c r="B236" s="353" t="s">
        <v>440</v>
      </c>
      <c r="C236" s="354" t="s">
        <v>434</v>
      </c>
      <c r="D236" s="353"/>
      <c r="E236" s="357"/>
      <c r="F236" s="356"/>
      <c r="G236" s="356"/>
    </row>
    <row r="237" spans="1:7" s="339" customFormat="1" ht="13.15" customHeight="1">
      <c r="A237" s="353"/>
      <c r="B237" s="353"/>
      <c r="C237" s="354" t="s">
        <v>441</v>
      </c>
      <c r="D237" s="353"/>
      <c r="E237" s="357"/>
      <c r="F237" s="356"/>
      <c r="G237" s="356"/>
    </row>
    <row r="238" spans="1:7" s="339" customFormat="1" ht="13.15" customHeight="1">
      <c r="A238" s="353"/>
      <c r="B238" s="353"/>
      <c r="C238" s="354" t="s">
        <v>442</v>
      </c>
      <c r="D238" s="353" t="s">
        <v>33</v>
      </c>
      <c r="E238" s="357">
        <v>2</v>
      </c>
      <c r="F238" s="356"/>
      <c r="G238" s="356">
        <f>E238*F238</f>
        <v>0</v>
      </c>
    </row>
    <row r="239" spans="1:7" s="339" customFormat="1" ht="12.65" customHeight="1">
      <c r="A239" s="353">
        <v>77</v>
      </c>
      <c r="B239" s="353" t="s">
        <v>443</v>
      </c>
      <c r="C239" s="354" t="s">
        <v>434</v>
      </c>
      <c r="D239" s="353"/>
      <c r="E239" s="357"/>
      <c r="F239" s="356"/>
      <c r="G239" s="356"/>
    </row>
    <row r="240" spans="1:7" s="339" customFormat="1" ht="12.65" customHeight="1">
      <c r="A240" s="353"/>
      <c r="B240" s="353"/>
      <c r="C240" s="354" t="s">
        <v>441</v>
      </c>
      <c r="D240" s="353"/>
      <c r="E240" s="357"/>
      <c r="F240" s="356"/>
      <c r="G240" s="356"/>
    </row>
    <row r="241" spans="1:7" s="339" customFormat="1" ht="12.65" customHeight="1">
      <c r="A241" s="353"/>
      <c r="B241" s="353"/>
      <c r="C241" s="354" t="s">
        <v>656</v>
      </c>
      <c r="D241" s="353" t="s">
        <v>33</v>
      </c>
      <c r="E241" s="357">
        <v>3</v>
      </c>
      <c r="F241" s="356"/>
      <c r="G241" s="356">
        <f>E241*F241</f>
        <v>0</v>
      </c>
    </row>
    <row r="242" spans="1:7" s="339" customFormat="1" ht="12.65" customHeight="1">
      <c r="A242" s="353">
        <v>78</v>
      </c>
      <c r="B242" s="353" t="s">
        <v>38</v>
      </c>
      <c r="C242" s="354" t="s">
        <v>452</v>
      </c>
      <c r="D242" s="353"/>
      <c r="E242" s="357"/>
      <c r="F242" s="356"/>
      <c r="G242" s="356"/>
    </row>
    <row r="243" spans="1:7" s="339" customFormat="1" ht="12.65" customHeight="1">
      <c r="A243" s="353"/>
      <c r="B243" s="353"/>
      <c r="C243" s="354" t="s">
        <v>453</v>
      </c>
      <c r="D243" s="353" t="s">
        <v>33</v>
      </c>
      <c r="E243" s="357">
        <v>12</v>
      </c>
      <c r="F243" s="356"/>
      <c r="G243" s="356">
        <f>E243*F243</f>
        <v>0</v>
      </c>
    </row>
    <row r="244" spans="1:7" s="339" customFormat="1" ht="12.65" customHeight="1">
      <c r="A244" s="353">
        <v>79</v>
      </c>
      <c r="B244" s="363" t="s">
        <v>38</v>
      </c>
      <c r="C244" s="407" t="s">
        <v>457</v>
      </c>
      <c r="D244" s="353" t="s">
        <v>48</v>
      </c>
      <c r="E244" s="357">
        <v>46</v>
      </c>
      <c r="F244" s="356"/>
      <c r="G244" s="356">
        <f>E244*F244</f>
        <v>0</v>
      </c>
    </row>
    <row r="245" spans="1:7" ht="12.65" customHeight="1">
      <c r="A245" s="353">
        <v>80</v>
      </c>
      <c r="B245" s="353" t="s">
        <v>38</v>
      </c>
      <c r="C245" s="406" t="s">
        <v>458</v>
      </c>
      <c r="D245" s="353" t="s">
        <v>33</v>
      </c>
      <c r="E245" s="357">
        <v>2</v>
      </c>
      <c r="F245" s="356"/>
      <c r="G245" s="356">
        <f>E245*F245</f>
        <v>0</v>
      </c>
    </row>
    <row r="246" spans="1:7" ht="12.65" customHeight="1">
      <c r="A246" s="353">
        <v>81</v>
      </c>
      <c r="B246" s="353" t="s">
        <v>38</v>
      </c>
      <c r="C246" s="406" t="s">
        <v>657</v>
      </c>
      <c r="D246" s="353" t="s">
        <v>33</v>
      </c>
      <c r="E246" s="357">
        <v>4</v>
      </c>
      <c r="F246" s="356"/>
      <c r="G246" s="356">
        <f>E246*F246</f>
        <v>0</v>
      </c>
    </row>
    <row r="247" spans="1:7" s="339" customFormat="1" ht="13.15" customHeight="1">
      <c r="A247" s="353">
        <v>82</v>
      </c>
      <c r="B247" s="353" t="s">
        <v>610</v>
      </c>
      <c r="C247" s="354" t="s">
        <v>591</v>
      </c>
      <c r="D247" s="353"/>
      <c r="E247" s="357"/>
      <c r="F247" s="356"/>
      <c r="G247" s="356"/>
    </row>
    <row r="248" spans="1:7" s="339" customFormat="1" ht="13.15" customHeight="1">
      <c r="A248" s="353"/>
      <c r="B248" s="365"/>
      <c r="C248" s="354" t="s">
        <v>587</v>
      </c>
      <c r="D248" s="353"/>
      <c r="E248" s="357"/>
      <c r="F248" s="356"/>
      <c r="G248" s="356"/>
    </row>
    <row r="249" spans="1:7" s="339" customFormat="1" ht="13.15" customHeight="1">
      <c r="A249" s="353"/>
      <c r="B249" s="365"/>
      <c r="C249" s="354" t="s">
        <v>588</v>
      </c>
      <c r="D249" s="353"/>
      <c r="E249" s="357"/>
      <c r="F249" s="356"/>
      <c r="G249" s="356"/>
    </row>
    <row r="250" spans="1:7" s="339" customFormat="1" ht="13.15" customHeight="1">
      <c r="A250" s="353"/>
      <c r="B250" s="365"/>
      <c r="C250" s="361" t="s">
        <v>611</v>
      </c>
      <c r="D250" s="353" t="s">
        <v>42</v>
      </c>
      <c r="E250" s="357">
        <v>282</v>
      </c>
      <c r="F250" s="356"/>
      <c r="G250" s="356">
        <f>E250*F250</f>
        <v>0</v>
      </c>
    </row>
    <row r="251" spans="1:7" s="339" customFormat="1" ht="13.15" customHeight="1">
      <c r="A251" s="353">
        <v>83</v>
      </c>
      <c r="B251" s="353" t="s">
        <v>613</v>
      </c>
      <c r="C251" s="361" t="s">
        <v>586</v>
      </c>
      <c r="D251" s="353"/>
      <c r="E251" s="357"/>
      <c r="F251" s="356"/>
      <c r="G251" s="356"/>
    </row>
    <row r="252" spans="1:7" s="339" customFormat="1" ht="13.15" customHeight="1">
      <c r="A252" s="353"/>
      <c r="B252" s="365"/>
      <c r="C252" s="361" t="s">
        <v>587</v>
      </c>
      <c r="D252" s="353"/>
      <c r="E252" s="357"/>
      <c r="F252" s="356"/>
      <c r="G252" s="356"/>
    </row>
    <row r="253" spans="1:7" s="339" customFormat="1" ht="12.65" customHeight="1">
      <c r="A253" s="353"/>
      <c r="B253" s="365"/>
      <c r="C253" s="361" t="s">
        <v>588</v>
      </c>
      <c r="D253" s="353"/>
      <c r="E253" s="357"/>
      <c r="F253" s="356"/>
      <c r="G253" s="356"/>
    </row>
    <row r="254" spans="1:7" s="339" customFormat="1" ht="12.65" customHeight="1">
      <c r="A254" s="353"/>
      <c r="B254" s="365"/>
      <c r="C254" s="361" t="s">
        <v>614</v>
      </c>
      <c r="D254" s="353" t="s">
        <v>42</v>
      </c>
      <c r="E254" s="357">
        <v>20</v>
      </c>
      <c r="F254" s="356"/>
      <c r="G254" s="356">
        <f>E254*F254</f>
        <v>0</v>
      </c>
    </row>
    <row r="255" spans="1:7" s="339" customFormat="1" ht="12.65" customHeight="1">
      <c r="A255" s="353">
        <v>84</v>
      </c>
      <c r="B255" s="353" t="s">
        <v>615</v>
      </c>
      <c r="C255" s="354" t="s">
        <v>616</v>
      </c>
      <c r="D255" s="353"/>
      <c r="E255" s="357"/>
      <c r="F255" s="356"/>
      <c r="G255" s="356"/>
    </row>
    <row r="256" spans="1:7" s="339" customFormat="1" ht="12.65" customHeight="1">
      <c r="A256" s="353"/>
      <c r="B256" s="353"/>
      <c r="C256" s="354" t="s">
        <v>581</v>
      </c>
      <c r="D256" s="353"/>
      <c r="E256" s="357"/>
      <c r="F256" s="356"/>
      <c r="G256" s="356"/>
    </row>
    <row r="257" spans="1:7" s="339" customFormat="1" ht="13.15" customHeight="1">
      <c r="A257" s="353"/>
      <c r="B257" s="353"/>
      <c r="C257" s="354" t="s">
        <v>582</v>
      </c>
      <c r="D257" s="353"/>
      <c r="E257" s="357"/>
      <c r="F257" s="356"/>
      <c r="G257" s="356"/>
    </row>
    <row r="258" spans="1:7" s="339" customFormat="1" ht="13.15" customHeight="1">
      <c r="A258" s="353"/>
      <c r="B258" s="353"/>
      <c r="C258" s="354" t="s">
        <v>617</v>
      </c>
      <c r="D258" s="353"/>
      <c r="E258" s="357"/>
      <c r="F258" s="356"/>
      <c r="G258" s="356"/>
    </row>
    <row r="259" spans="1:7" s="339" customFormat="1" ht="13.15" customHeight="1">
      <c r="A259" s="353"/>
      <c r="B259" s="353"/>
      <c r="C259" s="354" t="s">
        <v>618</v>
      </c>
      <c r="D259" s="353" t="s">
        <v>48</v>
      </c>
      <c r="E259" s="357">
        <v>4</v>
      </c>
      <c r="F259" s="356"/>
      <c r="G259" s="356">
        <f>E259*F259</f>
        <v>0</v>
      </c>
    </row>
    <row r="260" spans="1:7" s="358" customFormat="1" ht="13.15" customHeight="1">
      <c r="A260" s="375">
        <v>85</v>
      </c>
      <c r="B260" s="416" t="s">
        <v>38</v>
      </c>
      <c r="C260" s="1" t="s">
        <v>459</v>
      </c>
      <c r="D260" s="353"/>
      <c r="E260" s="357"/>
      <c r="F260" s="356"/>
      <c r="G260" s="356"/>
    </row>
    <row r="261" spans="1:7" s="358" customFormat="1" ht="13.15" customHeight="1">
      <c r="A261" s="375"/>
      <c r="B261" s="353"/>
      <c r="C261" s="361" t="s">
        <v>1787</v>
      </c>
      <c r="D261" s="353"/>
      <c r="E261" s="357"/>
      <c r="F261" s="356"/>
      <c r="G261" s="356"/>
    </row>
    <row r="262" spans="1:7" s="358" customFormat="1" ht="13.15" customHeight="1">
      <c r="A262" s="375"/>
      <c r="B262" s="353"/>
      <c r="C262" s="354" t="s">
        <v>460</v>
      </c>
      <c r="D262" s="353"/>
      <c r="E262" s="357"/>
      <c r="F262" s="356"/>
      <c r="G262" s="356"/>
    </row>
    <row r="263" spans="1:7" s="358" customFormat="1" ht="13.15" customHeight="1">
      <c r="A263" s="375"/>
      <c r="B263" s="353"/>
      <c r="C263" s="361" t="s">
        <v>461</v>
      </c>
      <c r="D263" s="353" t="s">
        <v>42</v>
      </c>
      <c r="E263" s="357">
        <v>36</v>
      </c>
      <c r="F263" s="356"/>
      <c r="G263" s="356">
        <f>E263*F263</f>
        <v>0</v>
      </c>
    </row>
    <row r="264" spans="1:7" s="339" customFormat="1" ht="12.65" customHeight="1">
      <c r="A264" s="353">
        <v>86</v>
      </c>
      <c r="B264" s="353" t="s">
        <v>658</v>
      </c>
      <c r="C264" s="358" t="s">
        <v>659</v>
      </c>
      <c r="D264" s="353"/>
      <c r="E264" s="357"/>
      <c r="F264" s="356"/>
      <c r="G264" s="356"/>
    </row>
    <row r="265" spans="1:7" s="339" customFormat="1" ht="12.65" customHeight="1">
      <c r="A265" s="353"/>
      <c r="B265" s="353"/>
      <c r="C265" s="361" t="s">
        <v>660</v>
      </c>
      <c r="D265" s="353"/>
      <c r="E265" s="357"/>
      <c r="F265" s="356"/>
      <c r="G265" s="356"/>
    </row>
    <row r="266" spans="1:7" s="339" customFormat="1" ht="12.65" customHeight="1">
      <c r="A266" s="353"/>
      <c r="B266" s="353"/>
      <c r="C266" s="361" t="s">
        <v>661</v>
      </c>
      <c r="D266" s="353"/>
      <c r="E266" s="357"/>
      <c r="F266" s="356"/>
      <c r="G266" s="356"/>
    </row>
    <row r="267" spans="1:7" s="339" customFormat="1" ht="12.65" customHeight="1">
      <c r="A267" s="353"/>
      <c r="B267" s="353"/>
      <c r="C267" s="361" t="s">
        <v>662</v>
      </c>
      <c r="D267" s="353" t="s">
        <v>42</v>
      </c>
      <c r="E267" s="357">
        <v>20</v>
      </c>
      <c r="F267" s="356"/>
      <c r="G267" s="356">
        <f>E267*F267</f>
        <v>0</v>
      </c>
    </row>
    <row r="268" spans="1:7" s="339" customFormat="1" ht="12.65" customHeight="1">
      <c r="A268" s="353">
        <v>87</v>
      </c>
      <c r="B268" s="353" t="s">
        <v>663</v>
      </c>
      <c r="C268" s="361" t="s">
        <v>664</v>
      </c>
      <c r="D268" s="353"/>
      <c r="E268" s="357"/>
      <c r="F268" s="356"/>
      <c r="G268" s="356"/>
    </row>
    <row r="269" spans="1:7" s="339" customFormat="1" ht="12.65" customHeight="1">
      <c r="A269" s="353"/>
      <c r="B269" s="353"/>
      <c r="C269" s="361" t="s">
        <v>631</v>
      </c>
      <c r="D269" s="353" t="s">
        <v>42</v>
      </c>
      <c r="E269" s="357">
        <v>20</v>
      </c>
      <c r="F269" s="356"/>
      <c r="G269" s="356">
        <f>E269*F269</f>
        <v>0</v>
      </c>
    </row>
    <row r="270" spans="1:7" s="339" customFormat="1" ht="12.65" customHeight="1">
      <c r="A270" s="353">
        <v>88</v>
      </c>
      <c r="B270" s="353" t="s">
        <v>630</v>
      </c>
      <c r="C270" s="358" t="s">
        <v>494</v>
      </c>
      <c r="D270" s="353"/>
      <c r="E270" s="357"/>
      <c r="F270" s="356"/>
      <c r="G270" s="356"/>
    </row>
    <row r="271" spans="1:7" s="339" customFormat="1" ht="12.65" customHeight="1">
      <c r="A271" s="353"/>
      <c r="B271" s="353"/>
      <c r="C271" s="361" t="s">
        <v>631</v>
      </c>
      <c r="D271" s="353" t="s">
        <v>42</v>
      </c>
      <c r="E271" s="357">
        <v>20</v>
      </c>
      <c r="F271" s="356"/>
      <c r="G271" s="356">
        <f>E271*F271</f>
        <v>0</v>
      </c>
    </row>
    <row r="272" spans="1:7" s="339" customFormat="1" ht="12.65" customHeight="1">
      <c r="A272" s="353">
        <v>89</v>
      </c>
      <c r="B272" s="353" t="s">
        <v>665</v>
      </c>
      <c r="C272" s="358" t="s">
        <v>616</v>
      </c>
      <c r="D272" s="353"/>
      <c r="E272" s="357"/>
      <c r="F272" s="356"/>
      <c r="G272" s="356"/>
    </row>
    <row r="273" spans="1:7" s="339" customFormat="1" ht="12.65" customHeight="1">
      <c r="A273" s="353"/>
      <c r="B273" s="353"/>
      <c r="C273" s="358" t="s">
        <v>660</v>
      </c>
      <c r="D273" s="353"/>
      <c r="E273" s="357"/>
      <c r="F273" s="356"/>
      <c r="G273" s="356"/>
    </row>
    <row r="274" spans="1:7" s="339" customFormat="1" ht="12.65" customHeight="1">
      <c r="A274" s="353"/>
      <c r="B274" s="353"/>
      <c r="C274" s="358" t="s">
        <v>666</v>
      </c>
      <c r="D274" s="353"/>
      <c r="E274" s="357"/>
      <c r="F274" s="356"/>
      <c r="G274" s="356"/>
    </row>
    <row r="275" spans="1:7" s="339" customFormat="1" ht="12.65" customHeight="1">
      <c r="A275" s="353"/>
      <c r="B275" s="353"/>
      <c r="C275" s="358" t="s">
        <v>667</v>
      </c>
      <c r="D275" s="353"/>
      <c r="E275" s="357"/>
      <c r="F275" s="356"/>
      <c r="G275" s="356"/>
    </row>
    <row r="276" spans="1:7" s="339" customFormat="1" ht="12.65" customHeight="1">
      <c r="A276" s="353"/>
      <c r="B276" s="353"/>
      <c r="C276" s="358" t="s">
        <v>483</v>
      </c>
      <c r="D276" s="353" t="s">
        <v>48</v>
      </c>
      <c r="E276" s="357">
        <v>3</v>
      </c>
      <c r="F276" s="356"/>
      <c r="G276" s="356">
        <f>E276*F276</f>
        <v>0</v>
      </c>
    </row>
    <row r="277" spans="1:7" s="358" customFormat="1" ht="13.15" customHeight="1">
      <c r="A277" s="375">
        <v>90</v>
      </c>
      <c r="B277" s="353" t="s">
        <v>619</v>
      </c>
      <c r="C277" s="354" t="s">
        <v>580</v>
      </c>
      <c r="D277" s="353"/>
      <c r="E277" s="357"/>
      <c r="F277" s="356"/>
      <c r="G277" s="356"/>
    </row>
    <row r="278" spans="1:7" s="358" customFormat="1" ht="13.15" customHeight="1">
      <c r="A278" s="375"/>
      <c r="B278" s="353"/>
      <c r="C278" s="354" t="s">
        <v>581</v>
      </c>
      <c r="D278" s="353"/>
      <c r="E278" s="357"/>
      <c r="F278" s="356"/>
      <c r="G278" s="356"/>
    </row>
    <row r="279" spans="1:7" s="358" customFormat="1" ht="13.15" customHeight="1">
      <c r="A279" s="375"/>
      <c r="B279" s="353"/>
      <c r="C279" s="354" t="s">
        <v>582</v>
      </c>
      <c r="D279" s="353"/>
      <c r="E279" s="357"/>
      <c r="F279" s="356"/>
      <c r="G279" s="356"/>
    </row>
    <row r="280" spans="1:7" s="358" customFormat="1" ht="13.15" customHeight="1">
      <c r="A280" s="375"/>
      <c r="B280" s="353"/>
      <c r="C280" s="354" t="s">
        <v>583</v>
      </c>
      <c r="D280" s="353"/>
      <c r="E280" s="357"/>
      <c r="F280" s="356"/>
      <c r="G280" s="356"/>
    </row>
    <row r="281" spans="1:7" s="358" customFormat="1" ht="13.15" customHeight="1">
      <c r="A281" s="375"/>
      <c r="B281" s="353"/>
      <c r="C281" s="354" t="s">
        <v>620</v>
      </c>
      <c r="D281" s="353" t="s">
        <v>48</v>
      </c>
      <c r="E281" s="357">
        <v>8</v>
      </c>
      <c r="F281" s="356"/>
      <c r="G281" s="356">
        <f>E281*F281</f>
        <v>0</v>
      </c>
    </row>
    <row r="282" spans="1:7" s="358" customFormat="1" ht="13.15" customHeight="1">
      <c r="A282" s="375">
        <v>91</v>
      </c>
      <c r="B282" s="353" t="s">
        <v>621</v>
      </c>
      <c r="C282" s="354" t="s">
        <v>580</v>
      </c>
      <c r="D282" s="353"/>
      <c r="E282" s="357"/>
      <c r="F282" s="356"/>
      <c r="G282" s="356"/>
    </row>
    <row r="283" spans="1:7" s="358" customFormat="1" ht="13.15" customHeight="1">
      <c r="A283" s="375"/>
      <c r="B283" s="353"/>
      <c r="C283" s="354" t="s">
        <v>581</v>
      </c>
      <c r="D283" s="353"/>
      <c r="E283" s="357"/>
      <c r="F283" s="356"/>
      <c r="G283" s="356"/>
    </row>
    <row r="284" spans="1:7" s="358" customFormat="1" ht="13.15" customHeight="1">
      <c r="A284" s="375"/>
      <c r="B284" s="353"/>
      <c r="C284" s="354" t="s">
        <v>582</v>
      </c>
      <c r="D284" s="353"/>
      <c r="E284" s="357"/>
      <c r="F284" s="356"/>
      <c r="G284" s="356"/>
    </row>
    <row r="285" spans="1:7" s="358" customFormat="1" ht="13.15" customHeight="1">
      <c r="A285" s="375"/>
      <c r="B285" s="353"/>
      <c r="C285" s="354" t="s">
        <v>583</v>
      </c>
      <c r="D285" s="353"/>
      <c r="E285" s="357"/>
      <c r="F285" s="356"/>
      <c r="G285" s="356"/>
    </row>
    <row r="286" spans="1:7" s="358" customFormat="1" ht="13.15" customHeight="1">
      <c r="A286" s="375"/>
      <c r="B286" s="353"/>
      <c r="C286" s="354" t="s">
        <v>622</v>
      </c>
      <c r="D286" s="353" t="s">
        <v>48</v>
      </c>
      <c r="E286" s="357">
        <v>18</v>
      </c>
      <c r="F286" s="356"/>
      <c r="G286" s="356">
        <f>E286*F286</f>
        <v>0</v>
      </c>
    </row>
    <row r="287" spans="1:7" s="410" customFormat="1" ht="12.65" customHeight="1">
      <c r="A287" s="430">
        <v>92</v>
      </c>
      <c r="B287" s="427" t="s">
        <v>623</v>
      </c>
      <c r="C287" s="361" t="s">
        <v>593</v>
      </c>
      <c r="D287" s="375"/>
      <c r="E287" s="408"/>
      <c r="F287" s="409"/>
      <c r="G287" s="383"/>
    </row>
    <row r="288" spans="1:7" s="410" customFormat="1" ht="12.65" customHeight="1">
      <c r="A288" s="430"/>
      <c r="B288" s="427"/>
      <c r="C288" s="361" t="s">
        <v>624</v>
      </c>
      <c r="D288" s="375" t="s">
        <v>42</v>
      </c>
      <c r="E288" s="408">
        <v>52</v>
      </c>
      <c r="F288" s="409"/>
      <c r="G288" s="356">
        <f>E288*F288</f>
        <v>0</v>
      </c>
    </row>
    <row r="289" spans="1:7" s="339" customFormat="1" ht="12.65" customHeight="1">
      <c r="A289" s="353">
        <v>93</v>
      </c>
      <c r="B289" s="353" t="s">
        <v>491</v>
      </c>
      <c r="C289" s="361" t="s">
        <v>492</v>
      </c>
      <c r="D289" s="353"/>
      <c r="E289" s="357"/>
      <c r="F289" s="356"/>
      <c r="G289" s="356"/>
    </row>
    <row r="290" spans="1:7" s="339" customFormat="1" ht="12.65" customHeight="1">
      <c r="A290" s="353"/>
      <c r="B290" s="365"/>
      <c r="C290" s="361" t="s">
        <v>486</v>
      </c>
      <c r="D290" s="353" t="s">
        <v>42</v>
      </c>
      <c r="E290" s="357">
        <v>45</v>
      </c>
      <c r="F290" s="356"/>
      <c r="G290" s="356">
        <f>E290*F290</f>
        <v>0</v>
      </c>
    </row>
    <row r="291" spans="1:7" s="339" customFormat="1" ht="12.65" customHeight="1">
      <c r="A291" s="353">
        <v>94</v>
      </c>
      <c r="B291" s="353" t="s">
        <v>630</v>
      </c>
      <c r="C291" s="358" t="s">
        <v>494</v>
      </c>
      <c r="D291" s="353"/>
      <c r="E291" s="357"/>
      <c r="F291" s="356"/>
      <c r="G291" s="356"/>
    </row>
    <row r="292" spans="1:7" s="339" customFormat="1" ht="12.65" customHeight="1">
      <c r="A292" s="353"/>
      <c r="B292" s="365"/>
      <c r="C292" s="361" t="s">
        <v>631</v>
      </c>
      <c r="D292" s="353" t="s">
        <v>42</v>
      </c>
      <c r="E292" s="357">
        <v>15</v>
      </c>
      <c r="F292" s="356"/>
      <c r="G292" s="356">
        <f>E292*F292</f>
        <v>0</v>
      </c>
    </row>
    <row r="293" spans="1:7" s="364" customFormat="1" ht="12.65" customHeight="1">
      <c r="A293" s="353">
        <v>95</v>
      </c>
      <c r="B293" s="363" t="s">
        <v>38</v>
      </c>
      <c r="C293" s="354" t="s">
        <v>632</v>
      </c>
      <c r="D293" s="353"/>
      <c r="E293" s="357"/>
      <c r="F293" s="356"/>
      <c r="G293" s="353"/>
    </row>
    <row r="294" spans="1:7" s="364" customFormat="1" ht="12.65" customHeight="1">
      <c r="A294" s="353"/>
      <c r="B294" s="363"/>
      <c r="C294" s="354" t="s">
        <v>633</v>
      </c>
      <c r="D294" s="353"/>
      <c r="E294" s="357"/>
      <c r="F294" s="356"/>
      <c r="G294" s="359"/>
    </row>
    <row r="295" spans="1:7" s="364" customFormat="1" ht="12.65" customHeight="1">
      <c r="A295" s="353"/>
      <c r="B295" s="363"/>
      <c r="C295" s="1" t="s">
        <v>634</v>
      </c>
      <c r="D295" s="353"/>
      <c r="E295" s="357"/>
      <c r="F295" s="356"/>
      <c r="G295" s="359"/>
    </row>
    <row r="296" spans="1:7" s="364" customFormat="1" ht="12.65" customHeight="1">
      <c r="A296" s="353"/>
      <c r="B296" s="363"/>
      <c r="C296" s="1" t="s">
        <v>635</v>
      </c>
      <c r="D296" s="353"/>
      <c r="E296" s="357"/>
      <c r="F296" s="356"/>
      <c r="G296" s="359"/>
    </row>
    <row r="297" spans="1:7" s="364" customFormat="1" ht="12.65" customHeight="1">
      <c r="A297" s="353"/>
      <c r="B297" s="363"/>
      <c r="C297" s="1" t="s">
        <v>636</v>
      </c>
      <c r="D297" s="353"/>
      <c r="E297" s="357"/>
      <c r="F297" s="356"/>
      <c r="G297" s="359"/>
    </row>
    <row r="298" spans="1:7" s="364" customFormat="1" ht="12.65" customHeight="1">
      <c r="A298" s="353"/>
      <c r="B298" s="363"/>
      <c r="C298" s="1" t="s">
        <v>637</v>
      </c>
      <c r="D298" s="353" t="s">
        <v>33</v>
      </c>
      <c r="E298" s="357">
        <v>4</v>
      </c>
      <c r="F298" s="356"/>
      <c r="G298" s="356">
        <f>E298*F298</f>
        <v>0</v>
      </c>
    </row>
    <row r="299" spans="1:7" ht="12.65" customHeight="1">
      <c r="A299" s="353">
        <v>96</v>
      </c>
      <c r="B299" s="353" t="s">
        <v>504</v>
      </c>
      <c r="C299" s="361" t="s">
        <v>505</v>
      </c>
      <c r="D299" s="353"/>
      <c r="E299" s="357"/>
      <c r="F299" s="356"/>
      <c r="G299" s="356"/>
    </row>
    <row r="300" spans="1:7" ht="12.65" customHeight="1">
      <c r="A300" s="353"/>
      <c r="B300" s="353"/>
      <c r="C300" s="361" t="s">
        <v>506</v>
      </c>
      <c r="D300" s="353"/>
      <c r="E300" s="357"/>
      <c r="F300" s="356"/>
      <c r="G300" s="356"/>
    </row>
    <row r="301" spans="1:7" ht="12.65" customHeight="1">
      <c r="A301" s="353"/>
      <c r="B301" s="353"/>
      <c r="C301" s="361" t="s">
        <v>507</v>
      </c>
      <c r="D301" s="353" t="s">
        <v>33</v>
      </c>
      <c r="E301" s="357">
        <v>3</v>
      </c>
      <c r="F301" s="356"/>
      <c r="G301" s="356">
        <f>E301*F301</f>
        <v>0</v>
      </c>
    </row>
    <row r="302" spans="1:7" s="25" customFormat="1" ht="13">
      <c r="A302" s="366"/>
      <c r="B302" s="366"/>
      <c r="C302" s="367" t="s">
        <v>128</v>
      </c>
      <c r="D302" s="368"/>
      <c r="E302" s="369"/>
      <c r="F302" s="370"/>
      <c r="G302" s="371">
        <f>SUM(G223:G301)</f>
        <v>0</v>
      </c>
    </row>
    <row r="303" spans="1:7">
      <c r="A303" s="2"/>
      <c r="B303" s="2"/>
      <c r="C303" s="1"/>
      <c r="D303" s="49"/>
      <c r="E303" s="398"/>
      <c r="F303" s="398"/>
      <c r="G303" s="398"/>
    </row>
    <row r="304" spans="1:7" ht="13">
      <c r="A304" s="2"/>
      <c r="B304" s="6" t="s">
        <v>531</v>
      </c>
      <c r="C304" s="5" t="s">
        <v>532</v>
      </c>
      <c r="D304" s="2"/>
      <c r="E304" s="398"/>
      <c r="F304" s="398"/>
      <c r="G304" s="398"/>
    </row>
    <row r="305" spans="1:7">
      <c r="A305" s="2"/>
      <c r="B305" s="2"/>
      <c r="C305" s="1"/>
      <c r="D305" s="2"/>
      <c r="E305" s="398"/>
      <c r="F305" s="398"/>
      <c r="G305" s="398"/>
    </row>
    <row r="306" spans="1:7" ht="12.65" customHeight="1">
      <c r="A306" s="353">
        <v>97</v>
      </c>
      <c r="B306" s="353" t="s">
        <v>38</v>
      </c>
      <c r="C306" s="354" t="s">
        <v>533</v>
      </c>
      <c r="D306" s="353"/>
      <c r="E306" s="357"/>
      <c r="F306" s="356"/>
      <c r="G306" s="359"/>
    </row>
    <row r="307" spans="1:7" ht="12.65" customHeight="1">
      <c r="A307" s="353"/>
      <c r="B307" s="353"/>
      <c r="C307" s="354" t="s">
        <v>534</v>
      </c>
      <c r="D307" s="353" t="s">
        <v>42</v>
      </c>
      <c r="E307" s="357">
        <v>120</v>
      </c>
      <c r="F307" s="356"/>
      <c r="G307" s="356">
        <f>E307*F307</f>
        <v>0</v>
      </c>
    </row>
    <row r="308" spans="1:7" s="339" customFormat="1" ht="12.65" customHeight="1">
      <c r="A308" s="353">
        <v>98</v>
      </c>
      <c r="B308" s="353" t="s">
        <v>38</v>
      </c>
      <c r="C308" s="354" t="s">
        <v>538</v>
      </c>
      <c r="D308" s="353"/>
      <c r="E308" s="355"/>
      <c r="F308" s="356"/>
      <c r="G308" s="359"/>
    </row>
    <row r="309" spans="1:7" s="339" customFormat="1" ht="12.65" customHeight="1">
      <c r="A309" s="353"/>
      <c r="B309" s="353"/>
      <c r="C309" s="354" t="s">
        <v>539</v>
      </c>
      <c r="D309" s="353"/>
      <c r="E309" s="355"/>
      <c r="F309" s="356"/>
      <c r="G309" s="359"/>
    </row>
    <row r="310" spans="1:7" ht="12.65" customHeight="1">
      <c r="A310" s="353"/>
      <c r="B310" s="353"/>
      <c r="C310" s="354" t="s">
        <v>540</v>
      </c>
      <c r="D310" s="353" t="s">
        <v>42</v>
      </c>
      <c r="E310" s="357">
        <v>40</v>
      </c>
      <c r="F310" s="356"/>
      <c r="G310" s="356">
        <f>E310*F310</f>
        <v>0</v>
      </c>
    </row>
    <row r="311" spans="1:7" s="350" customFormat="1" ht="12.65" customHeight="1">
      <c r="A311" s="353">
        <v>99</v>
      </c>
      <c r="B311" s="353" t="s">
        <v>38</v>
      </c>
      <c r="C311" s="354" t="s">
        <v>541</v>
      </c>
      <c r="D311" s="353"/>
      <c r="E311" s="357"/>
      <c r="F311" s="356"/>
      <c r="G311" s="385"/>
    </row>
    <row r="312" spans="1:7" s="350" customFormat="1" ht="12.65" customHeight="1">
      <c r="A312" s="353"/>
      <c r="B312" s="353"/>
      <c r="C312" s="354" t="s">
        <v>1176</v>
      </c>
      <c r="D312" s="353" t="s">
        <v>33</v>
      </c>
      <c r="E312" s="357">
        <v>2</v>
      </c>
      <c r="F312" s="356"/>
      <c r="G312" s="356">
        <f>E312*F312</f>
        <v>0</v>
      </c>
    </row>
    <row r="313" spans="1:7" s="339" customFormat="1" ht="12.65" customHeight="1">
      <c r="A313" s="353">
        <v>100</v>
      </c>
      <c r="B313" s="353" t="s">
        <v>38</v>
      </c>
      <c r="C313" s="354" t="s">
        <v>535</v>
      </c>
      <c r="D313" s="353"/>
      <c r="E313" s="355"/>
      <c r="F313" s="356"/>
      <c r="G313" s="359"/>
    </row>
    <row r="314" spans="1:7" s="339" customFormat="1" ht="12.65" customHeight="1">
      <c r="A314" s="353"/>
      <c r="B314" s="353"/>
      <c r="C314" s="354" t="s">
        <v>536</v>
      </c>
      <c r="D314" s="353" t="s">
        <v>42</v>
      </c>
      <c r="E314" s="357">
        <v>150</v>
      </c>
      <c r="F314" s="356"/>
      <c r="G314" s="356">
        <f>E314*F314</f>
        <v>0</v>
      </c>
    </row>
    <row r="315" spans="1:7" ht="13">
      <c r="A315" s="366"/>
      <c r="B315" s="366"/>
      <c r="C315" s="367" t="s">
        <v>128</v>
      </c>
      <c r="D315" s="368"/>
      <c r="E315" s="369"/>
      <c r="F315" s="370"/>
      <c r="G315" s="371">
        <f>SUM(G306:G314)</f>
        <v>0</v>
      </c>
    </row>
    <row r="316" spans="1:7">
      <c r="A316" s="2"/>
      <c r="B316" s="2"/>
      <c r="C316" s="1"/>
      <c r="D316" s="2"/>
      <c r="E316" s="398"/>
      <c r="F316" s="398"/>
      <c r="G316" s="398"/>
    </row>
    <row r="318" spans="1:7">
      <c r="A318" s="2"/>
      <c r="B318" s="49"/>
      <c r="C318" s="1"/>
      <c r="D318" s="2"/>
      <c r="E318" s="3"/>
      <c r="F318" s="3"/>
      <c r="G318" s="3"/>
    </row>
  </sheetData>
  <printOptions gridLines="1" gridLinesSet="0"/>
  <pageMargins left="1.1811023622047245" right="0.39370078740157483" top="0.98425196850393704" bottom="0.98425196850393704" header="0.51181102362204722" footer="0.51181102362204722"/>
  <pageSetup paperSize="9" scale="96" firstPageNumber="8" fitToHeight="0" orientation="portrait" r:id="rId1"/>
  <headerFooter alignWithMargins="0"/>
  <rowBreaks count="1" manualBreakCount="1">
    <brk id="2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59999389629810485"/>
    <pageSetUpPr fitToPage="1"/>
  </sheetPr>
  <dimension ref="A1:G243"/>
  <sheetViews>
    <sheetView topLeftCell="A92" zoomScale="115" zoomScaleNormal="115" workbookViewId="0">
      <selection activeCell="E102" sqref="E102"/>
    </sheetView>
  </sheetViews>
  <sheetFormatPr defaultColWidth="8.75" defaultRowHeight="10"/>
  <cols>
    <col min="1" max="1" width="2.75" style="30" customWidth="1"/>
    <col min="2" max="2" width="6" style="30" customWidth="1"/>
    <col min="3" max="3" width="35.75" style="4" customWidth="1"/>
    <col min="4" max="4" width="4.5" style="30" customWidth="1"/>
    <col min="5" max="5" width="8.25" style="23" customWidth="1"/>
    <col min="6" max="6" width="11.25" style="23" customWidth="1"/>
    <col min="7" max="7" width="13.5" style="23" customWidth="1"/>
    <col min="8" max="247" width="8.75" style="4"/>
    <col min="248" max="248" width="2.25" style="4" customWidth="1"/>
    <col min="249" max="249" width="6" style="4" customWidth="1"/>
    <col min="250" max="250" width="35.75" style="4" customWidth="1"/>
    <col min="251" max="251" width="4.5" style="4" customWidth="1"/>
    <col min="252" max="252" width="8.25" style="4" customWidth="1"/>
    <col min="253" max="253" width="11.25" style="4" customWidth="1"/>
    <col min="254" max="254" width="13.5" style="4" customWidth="1"/>
    <col min="255" max="255" width="8.58203125" style="4" customWidth="1"/>
    <col min="256" max="257" width="0" style="4" hidden="1" customWidth="1"/>
    <col min="258" max="503" width="8.75" style="4"/>
    <col min="504" max="504" width="2.25" style="4" customWidth="1"/>
    <col min="505" max="505" width="6" style="4" customWidth="1"/>
    <col min="506" max="506" width="35.75" style="4" customWidth="1"/>
    <col min="507" max="507" width="4.5" style="4" customWidth="1"/>
    <col min="508" max="508" width="8.25" style="4" customWidth="1"/>
    <col min="509" max="509" width="11.25" style="4" customWidth="1"/>
    <col min="510" max="510" width="13.5" style="4" customWidth="1"/>
    <col min="511" max="511" width="8.58203125" style="4" customWidth="1"/>
    <col min="512" max="513" width="0" style="4" hidden="1" customWidth="1"/>
    <col min="514" max="759" width="8.75" style="4"/>
    <col min="760" max="760" width="2.25" style="4" customWidth="1"/>
    <col min="761" max="761" width="6" style="4" customWidth="1"/>
    <col min="762" max="762" width="35.75" style="4" customWidth="1"/>
    <col min="763" max="763" width="4.5" style="4" customWidth="1"/>
    <col min="764" max="764" width="8.25" style="4" customWidth="1"/>
    <col min="765" max="765" width="11.25" style="4" customWidth="1"/>
    <col min="766" max="766" width="13.5" style="4" customWidth="1"/>
    <col min="767" max="767" width="8.58203125" style="4" customWidth="1"/>
    <col min="768" max="769" width="0" style="4" hidden="1" customWidth="1"/>
    <col min="770" max="1015" width="8.75" style="4"/>
    <col min="1016" max="1016" width="2.25" style="4" customWidth="1"/>
    <col min="1017" max="1017" width="6" style="4" customWidth="1"/>
    <col min="1018" max="1018" width="35.75" style="4" customWidth="1"/>
    <col min="1019" max="1019" width="4.5" style="4" customWidth="1"/>
    <col min="1020" max="1020" width="8.25" style="4" customWidth="1"/>
    <col min="1021" max="1021" width="11.25" style="4" customWidth="1"/>
    <col min="1022" max="1022" width="13.5" style="4" customWidth="1"/>
    <col min="1023" max="1023" width="8.58203125" style="4" customWidth="1"/>
    <col min="1024" max="1025" width="0" style="4" hidden="1" customWidth="1"/>
    <col min="1026" max="1271" width="8.75" style="4"/>
    <col min="1272" max="1272" width="2.25" style="4" customWidth="1"/>
    <col min="1273" max="1273" width="6" style="4" customWidth="1"/>
    <col min="1274" max="1274" width="35.75" style="4" customWidth="1"/>
    <col min="1275" max="1275" width="4.5" style="4" customWidth="1"/>
    <col min="1276" max="1276" width="8.25" style="4" customWidth="1"/>
    <col min="1277" max="1277" width="11.25" style="4" customWidth="1"/>
    <col min="1278" max="1278" width="13.5" style="4" customWidth="1"/>
    <col min="1279" max="1279" width="8.58203125" style="4" customWidth="1"/>
    <col min="1280" max="1281" width="0" style="4" hidden="1" customWidth="1"/>
    <col min="1282" max="1527" width="8.75" style="4"/>
    <col min="1528" max="1528" width="2.25" style="4" customWidth="1"/>
    <col min="1529" max="1529" width="6" style="4" customWidth="1"/>
    <col min="1530" max="1530" width="35.75" style="4" customWidth="1"/>
    <col min="1531" max="1531" width="4.5" style="4" customWidth="1"/>
    <col min="1532" max="1532" width="8.25" style="4" customWidth="1"/>
    <col min="1533" max="1533" width="11.25" style="4" customWidth="1"/>
    <col min="1534" max="1534" width="13.5" style="4" customWidth="1"/>
    <col min="1535" max="1535" width="8.58203125" style="4" customWidth="1"/>
    <col min="1536" max="1537" width="0" style="4" hidden="1" customWidth="1"/>
    <col min="1538" max="1783" width="8.75" style="4"/>
    <col min="1784" max="1784" width="2.25" style="4" customWidth="1"/>
    <col min="1785" max="1785" width="6" style="4" customWidth="1"/>
    <col min="1786" max="1786" width="35.75" style="4" customWidth="1"/>
    <col min="1787" max="1787" width="4.5" style="4" customWidth="1"/>
    <col min="1788" max="1788" width="8.25" style="4" customWidth="1"/>
    <col min="1789" max="1789" width="11.25" style="4" customWidth="1"/>
    <col min="1790" max="1790" width="13.5" style="4" customWidth="1"/>
    <col min="1791" max="1791" width="8.58203125" style="4" customWidth="1"/>
    <col min="1792" max="1793" width="0" style="4" hidden="1" customWidth="1"/>
    <col min="1794" max="2039" width="8.75" style="4"/>
    <col min="2040" max="2040" width="2.25" style="4" customWidth="1"/>
    <col min="2041" max="2041" width="6" style="4" customWidth="1"/>
    <col min="2042" max="2042" width="35.75" style="4" customWidth="1"/>
    <col min="2043" max="2043" width="4.5" style="4" customWidth="1"/>
    <col min="2044" max="2044" width="8.25" style="4" customWidth="1"/>
    <col min="2045" max="2045" width="11.25" style="4" customWidth="1"/>
    <col min="2046" max="2046" width="13.5" style="4" customWidth="1"/>
    <col min="2047" max="2047" width="8.58203125" style="4" customWidth="1"/>
    <col min="2048" max="2049" width="0" style="4" hidden="1" customWidth="1"/>
    <col min="2050" max="2295" width="8.75" style="4"/>
    <col min="2296" max="2296" width="2.25" style="4" customWidth="1"/>
    <col min="2297" max="2297" width="6" style="4" customWidth="1"/>
    <col min="2298" max="2298" width="35.75" style="4" customWidth="1"/>
    <col min="2299" max="2299" width="4.5" style="4" customWidth="1"/>
    <col min="2300" max="2300" width="8.25" style="4" customWidth="1"/>
    <col min="2301" max="2301" width="11.25" style="4" customWidth="1"/>
    <col min="2302" max="2302" width="13.5" style="4" customWidth="1"/>
    <col min="2303" max="2303" width="8.58203125" style="4" customWidth="1"/>
    <col min="2304" max="2305" width="0" style="4" hidden="1" customWidth="1"/>
    <col min="2306" max="2551" width="8.75" style="4"/>
    <col min="2552" max="2552" width="2.25" style="4" customWidth="1"/>
    <col min="2553" max="2553" width="6" style="4" customWidth="1"/>
    <col min="2554" max="2554" width="35.75" style="4" customWidth="1"/>
    <col min="2555" max="2555" width="4.5" style="4" customWidth="1"/>
    <col min="2556" max="2556" width="8.25" style="4" customWidth="1"/>
    <col min="2557" max="2557" width="11.25" style="4" customWidth="1"/>
    <col min="2558" max="2558" width="13.5" style="4" customWidth="1"/>
    <col min="2559" max="2559" width="8.58203125" style="4" customWidth="1"/>
    <col min="2560" max="2561" width="0" style="4" hidden="1" customWidth="1"/>
    <col min="2562" max="2807" width="8.75" style="4"/>
    <col min="2808" max="2808" width="2.25" style="4" customWidth="1"/>
    <col min="2809" max="2809" width="6" style="4" customWidth="1"/>
    <col min="2810" max="2810" width="35.75" style="4" customWidth="1"/>
    <col min="2811" max="2811" width="4.5" style="4" customWidth="1"/>
    <col min="2812" max="2812" width="8.25" style="4" customWidth="1"/>
    <col min="2813" max="2813" width="11.25" style="4" customWidth="1"/>
    <col min="2814" max="2814" width="13.5" style="4" customWidth="1"/>
    <col min="2815" max="2815" width="8.58203125" style="4" customWidth="1"/>
    <col min="2816" max="2817" width="0" style="4" hidden="1" customWidth="1"/>
    <col min="2818" max="3063" width="8.75" style="4"/>
    <col min="3064" max="3064" width="2.25" style="4" customWidth="1"/>
    <col min="3065" max="3065" width="6" style="4" customWidth="1"/>
    <col min="3066" max="3066" width="35.75" style="4" customWidth="1"/>
    <col min="3067" max="3067" width="4.5" style="4" customWidth="1"/>
    <col min="3068" max="3068" width="8.25" style="4" customWidth="1"/>
    <col min="3069" max="3069" width="11.25" style="4" customWidth="1"/>
    <col min="3070" max="3070" width="13.5" style="4" customWidth="1"/>
    <col min="3071" max="3071" width="8.58203125" style="4" customWidth="1"/>
    <col min="3072" max="3073" width="0" style="4" hidden="1" customWidth="1"/>
    <col min="3074" max="3319" width="8.75" style="4"/>
    <col min="3320" max="3320" width="2.25" style="4" customWidth="1"/>
    <col min="3321" max="3321" width="6" style="4" customWidth="1"/>
    <col min="3322" max="3322" width="35.75" style="4" customWidth="1"/>
    <col min="3323" max="3323" width="4.5" style="4" customWidth="1"/>
    <col min="3324" max="3324" width="8.25" style="4" customWidth="1"/>
    <col min="3325" max="3325" width="11.25" style="4" customWidth="1"/>
    <col min="3326" max="3326" width="13.5" style="4" customWidth="1"/>
    <col min="3327" max="3327" width="8.58203125" style="4" customWidth="1"/>
    <col min="3328" max="3329" width="0" style="4" hidden="1" customWidth="1"/>
    <col min="3330" max="3575" width="8.75" style="4"/>
    <col min="3576" max="3576" width="2.25" style="4" customWidth="1"/>
    <col min="3577" max="3577" width="6" style="4" customWidth="1"/>
    <col min="3578" max="3578" width="35.75" style="4" customWidth="1"/>
    <col min="3579" max="3579" width="4.5" style="4" customWidth="1"/>
    <col min="3580" max="3580" width="8.25" style="4" customWidth="1"/>
    <col min="3581" max="3581" width="11.25" style="4" customWidth="1"/>
    <col min="3582" max="3582" width="13.5" style="4" customWidth="1"/>
    <col min="3583" max="3583" width="8.58203125" style="4" customWidth="1"/>
    <col min="3584" max="3585" width="0" style="4" hidden="1" customWidth="1"/>
    <col min="3586" max="3831" width="8.75" style="4"/>
    <col min="3832" max="3832" width="2.25" style="4" customWidth="1"/>
    <col min="3833" max="3833" width="6" style="4" customWidth="1"/>
    <col min="3834" max="3834" width="35.75" style="4" customWidth="1"/>
    <col min="3835" max="3835" width="4.5" style="4" customWidth="1"/>
    <col min="3836" max="3836" width="8.25" style="4" customWidth="1"/>
    <col min="3837" max="3837" width="11.25" style="4" customWidth="1"/>
    <col min="3838" max="3838" width="13.5" style="4" customWidth="1"/>
    <col min="3839" max="3839" width="8.58203125" style="4" customWidth="1"/>
    <col min="3840" max="3841" width="0" style="4" hidden="1" customWidth="1"/>
    <col min="3842" max="4087" width="8.75" style="4"/>
    <col min="4088" max="4088" width="2.25" style="4" customWidth="1"/>
    <col min="4089" max="4089" width="6" style="4" customWidth="1"/>
    <col min="4090" max="4090" width="35.75" style="4" customWidth="1"/>
    <col min="4091" max="4091" width="4.5" style="4" customWidth="1"/>
    <col min="4092" max="4092" width="8.25" style="4" customWidth="1"/>
    <col min="4093" max="4093" width="11.25" style="4" customWidth="1"/>
    <col min="4094" max="4094" width="13.5" style="4" customWidth="1"/>
    <col min="4095" max="4095" width="8.58203125" style="4" customWidth="1"/>
    <col min="4096" max="4097" width="0" style="4" hidden="1" customWidth="1"/>
    <col min="4098" max="4343" width="8.75" style="4"/>
    <col min="4344" max="4344" width="2.25" style="4" customWidth="1"/>
    <col min="4345" max="4345" width="6" style="4" customWidth="1"/>
    <col min="4346" max="4346" width="35.75" style="4" customWidth="1"/>
    <col min="4347" max="4347" width="4.5" style="4" customWidth="1"/>
    <col min="4348" max="4348" width="8.25" style="4" customWidth="1"/>
    <col min="4349" max="4349" width="11.25" style="4" customWidth="1"/>
    <col min="4350" max="4350" width="13.5" style="4" customWidth="1"/>
    <col min="4351" max="4351" width="8.58203125" style="4" customWidth="1"/>
    <col min="4352" max="4353" width="0" style="4" hidden="1" customWidth="1"/>
    <col min="4354" max="4599" width="8.75" style="4"/>
    <col min="4600" max="4600" width="2.25" style="4" customWidth="1"/>
    <col min="4601" max="4601" width="6" style="4" customWidth="1"/>
    <col min="4602" max="4602" width="35.75" style="4" customWidth="1"/>
    <col min="4603" max="4603" width="4.5" style="4" customWidth="1"/>
    <col min="4604" max="4604" width="8.25" style="4" customWidth="1"/>
    <col min="4605" max="4605" width="11.25" style="4" customWidth="1"/>
    <col min="4606" max="4606" width="13.5" style="4" customWidth="1"/>
    <col min="4607" max="4607" width="8.58203125" style="4" customWidth="1"/>
    <col min="4608" max="4609" width="0" style="4" hidden="1" customWidth="1"/>
    <col min="4610" max="4855" width="8.75" style="4"/>
    <col min="4856" max="4856" width="2.25" style="4" customWidth="1"/>
    <col min="4857" max="4857" width="6" style="4" customWidth="1"/>
    <col min="4858" max="4858" width="35.75" style="4" customWidth="1"/>
    <col min="4859" max="4859" width="4.5" style="4" customWidth="1"/>
    <col min="4860" max="4860" width="8.25" style="4" customWidth="1"/>
    <col min="4861" max="4861" width="11.25" style="4" customWidth="1"/>
    <col min="4862" max="4862" width="13.5" style="4" customWidth="1"/>
    <col min="4863" max="4863" width="8.58203125" style="4" customWidth="1"/>
    <col min="4864" max="4865" width="0" style="4" hidden="1" customWidth="1"/>
    <col min="4866" max="5111" width="8.75" style="4"/>
    <col min="5112" max="5112" width="2.25" style="4" customWidth="1"/>
    <col min="5113" max="5113" width="6" style="4" customWidth="1"/>
    <col min="5114" max="5114" width="35.75" style="4" customWidth="1"/>
    <col min="5115" max="5115" width="4.5" style="4" customWidth="1"/>
    <col min="5116" max="5116" width="8.25" style="4" customWidth="1"/>
    <col min="5117" max="5117" width="11.25" style="4" customWidth="1"/>
    <col min="5118" max="5118" width="13.5" style="4" customWidth="1"/>
    <col min="5119" max="5119" width="8.58203125" style="4" customWidth="1"/>
    <col min="5120" max="5121" width="0" style="4" hidden="1" customWidth="1"/>
    <col min="5122" max="5367" width="8.75" style="4"/>
    <col min="5368" max="5368" width="2.25" style="4" customWidth="1"/>
    <col min="5369" max="5369" width="6" style="4" customWidth="1"/>
    <col min="5370" max="5370" width="35.75" style="4" customWidth="1"/>
    <col min="5371" max="5371" width="4.5" style="4" customWidth="1"/>
    <col min="5372" max="5372" width="8.25" style="4" customWidth="1"/>
    <col min="5373" max="5373" width="11.25" style="4" customWidth="1"/>
    <col min="5374" max="5374" width="13.5" style="4" customWidth="1"/>
    <col min="5375" max="5375" width="8.58203125" style="4" customWidth="1"/>
    <col min="5376" max="5377" width="0" style="4" hidden="1" customWidth="1"/>
    <col min="5378" max="5623" width="8.75" style="4"/>
    <col min="5624" max="5624" width="2.25" style="4" customWidth="1"/>
    <col min="5625" max="5625" width="6" style="4" customWidth="1"/>
    <col min="5626" max="5626" width="35.75" style="4" customWidth="1"/>
    <col min="5627" max="5627" width="4.5" style="4" customWidth="1"/>
    <col min="5628" max="5628" width="8.25" style="4" customWidth="1"/>
    <col min="5629" max="5629" width="11.25" style="4" customWidth="1"/>
    <col min="5630" max="5630" width="13.5" style="4" customWidth="1"/>
    <col min="5631" max="5631" width="8.58203125" style="4" customWidth="1"/>
    <col min="5632" max="5633" width="0" style="4" hidden="1" customWidth="1"/>
    <col min="5634" max="5879" width="8.75" style="4"/>
    <col min="5880" max="5880" width="2.25" style="4" customWidth="1"/>
    <col min="5881" max="5881" width="6" style="4" customWidth="1"/>
    <col min="5882" max="5882" width="35.75" style="4" customWidth="1"/>
    <col min="5883" max="5883" width="4.5" style="4" customWidth="1"/>
    <col min="5884" max="5884" width="8.25" style="4" customWidth="1"/>
    <col min="5885" max="5885" width="11.25" style="4" customWidth="1"/>
    <col min="5886" max="5886" width="13.5" style="4" customWidth="1"/>
    <col min="5887" max="5887" width="8.58203125" style="4" customWidth="1"/>
    <col min="5888" max="5889" width="0" style="4" hidden="1" customWidth="1"/>
    <col min="5890" max="6135" width="8.75" style="4"/>
    <col min="6136" max="6136" width="2.25" style="4" customWidth="1"/>
    <col min="6137" max="6137" width="6" style="4" customWidth="1"/>
    <col min="6138" max="6138" width="35.75" style="4" customWidth="1"/>
    <col min="6139" max="6139" width="4.5" style="4" customWidth="1"/>
    <col min="6140" max="6140" width="8.25" style="4" customWidth="1"/>
    <col min="6141" max="6141" width="11.25" style="4" customWidth="1"/>
    <col min="6142" max="6142" width="13.5" style="4" customWidth="1"/>
    <col min="6143" max="6143" width="8.58203125" style="4" customWidth="1"/>
    <col min="6144" max="6145" width="0" style="4" hidden="1" customWidth="1"/>
    <col min="6146" max="6391" width="8.75" style="4"/>
    <col min="6392" max="6392" width="2.25" style="4" customWidth="1"/>
    <col min="6393" max="6393" width="6" style="4" customWidth="1"/>
    <col min="6394" max="6394" width="35.75" style="4" customWidth="1"/>
    <col min="6395" max="6395" width="4.5" style="4" customWidth="1"/>
    <col min="6396" max="6396" width="8.25" style="4" customWidth="1"/>
    <col min="6397" max="6397" width="11.25" style="4" customWidth="1"/>
    <col min="6398" max="6398" width="13.5" style="4" customWidth="1"/>
    <col min="6399" max="6399" width="8.58203125" style="4" customWidth="1"/>
    <col min="6400" max="6401" width="0" style="4" hidden="1" customWidth="1"/>
    <col min="6402" max="6647" width="8.75" style="4"/>
    <col min="6648" max="6648" width="2.25" style="4" customWidth="1"/>
    <col min="6649" max="6649" width="6" style="4" customWidth="1"/>
    <col min="6650" max="6650" width="35.75" style="4" customWidth="1"/>
    <col min="6651" max="6651" width="4.5" style="4" customWidth="1"/>
    <col min="6652" max="6652" width="8.25" style="4" customWidth="1"/>
    <col min="6653" max="6653" width="11.25" style="4" customWidth="1"/>
    <col min="6654" max="6654" width="13.5" style="4" customWidth="1"/>
    <col min="6655" max="6655" width="8.58203125" style="4" customWidth="1"/>
    <col min="6656" max="6657" width="0" style="4" hidden="1" customWidth="1"/>
    <col min="6658" max="6903" width="8.75" style="4"/>
    <col min="6904" max="6904" width="2.25" style="4" customWidth="1"/>
    <col min="6905" max="6905" width="6" style="4" customWidth="1"/>
    <col min="6906" max="6906" width="35.75" style="4" customWidth="1"/>
    <col min="6907" max="6907" width="4.5" style="4" customWidth="1"/>
    <col min="6908" max="6908" width="8.25" style="4" customWidth="1"/>
    <col min="6909" max="6909" width="11.25" style="4" customWidth="1"/>
    <col min="6910" max="6910" width="13.5" style="4" customWidth="1"/>
    <col min="6911" max="6911" width="8.58203125" style="4" customWidth="1"/>
    <col min="6912" max="6913" width="0" style="4" hidden="1" customWidth="1"/>
    <col min="6914" max="7159" width="8.75" style="4"/>
    <col min="7160" max="7160" width="2.25" style="4" customWidth="1"/>
    <col min="7161" max="7161" width="6" style="4" customWidth="1"/>
    <col min="7162" max="7162" width="35.75" style="4" customWidth="1"/>
    <col min="7163" max="7163" width="4.5" style="4" customWidth="1"/>
    <col min="7164" max="7164" width="8.25" style="4" customWidth="1"/>
    <col min="7165" max="7165" width="11.25" style="4" customWidth="1"/>
    <col min="7166" max="7166" width="13.5" style="4" customWidth="1"/>
    <col min="7167" max="7167" width="8.58203125" style="4" customWidth="1"/>
    <col min="7168" max="7169" width="0" style="4" hidden="1" customWidth="1"/>
    <col min="7170" max="7415" width="8.75" style="4"/>
    <col min="7416" max="7416" width="2.25" style="4" customWidth="1"/>
    <col min="7417" max="7417" width="6" style="4" customWidth="1"/>
    <col min="7418" max="7418" width="35.75" style="4" customWidth="1"/>
    <col min="7419" max="7419" width="4.5" style="4" customWidth="1"/>
    <col min="7420" max="7420" width="8.25" style="4" customWidth="1"/>
    <col min="7421" max="7421" width="11.25" style="4" customWidth="1"/>
    <col min="7422" max="7422" width="13.5" style="4" customWidth="1"/>
    <col min="7423" max="7423" width="8.58203125" style="4" customWidth="1"/>
    <col min="7424" max="7425" width="0" style="4" hidden="1" customWidth="1"/>
    <col min="7426" max="7671" width="8.75" style="4"/>
    <col min="7672" max="7672" width="2.25" style="4" customWidth="1"/>
    <col min="7673" max="7673" width="6" style="4" customWidth="1"/>
    <col min="7674" max="7674" width="35.75" style="4" customWidth="1"/>
    <col min="7675" max="7675" width="4.5" style="4" customWidth="1"/>
    <col min="7676" max="7676" width="8.25" style="4" customWidth="1"/>
    <col min="7677" max="7677" width="11.25" style="4" customWidth="1"/>
    <col min="7678" max="7678" width="13.5" style="4" customWidth="1"/>
    <col min="7679" max="7679" width="8.58203125" style="4" customWidth="1"/>
    <col min="7680" max="7681" width="0" style="4" hidden="1" customWidth="1"/>
    <col min="7682" max="7927" width="8.75" style="4"/>
    <col min="7928" max="7928" width="2.25" style="4" customWidth="1"/>
    <col min="7929" max="7929" width="6" style="4" customWidth="1"/>
    <col min="7930" max="7930" width="35.75" style="4" customWidth="1"/>
    <col min="7931" max="7931" width="4.5" style="4" customWidth="1"/>
    <col min="7932" max="7932" width="8.25" style="4" customWidth="1"/>
    <col min="7933" max="7933" width="11.25" style="4" customWidth="1"/>
    <col min="7934" max="7934" width="13.5" style="4" customWidth="1"/>
    <col min="7935" max="7935" width="8.58203125" style="4" customWidth="1"/>
    <col min="7936" max="7937" width="0" style="4" hidden="1" customWidth="1"/>
    <col min="7938" max="8183" width="8.75" style="4"/>
    <col min="8184" max="8184" width="2.25" style="4" customWidth="1"/>
    <col min="8185" max="8185" width="6" style="4" customWidth="1"/>
    <col min="8186" max="8186" width="35.75" style="4" customWidth="1"/>
    <col min="8187" max="8187" width="4.5" style="4" customWidth="1"/>
    <col min="8188" max="8188" width="8.25" style="4" customWidth="1"/>
    <col min="8189" max="8189" width="11.25" style="4" customWidth="1"/>
    <col min="8190" max="8190" width="13.5" style="4" customWidth="1"/>
    <col min="8191" max="8191" width="8.58203125" style="4" customWidth="1"/>
    <col min="8192" max="8193" width="0" style="4" hidden="1" customWidth="1"/>
    <col min="8194" max="8439" width="8.75" style="4"/>
    <col min="8440" max="8440" width="2.25" style="4" customWidth="1"/>
    <col min="8441" max="8441" width="6" style="4" customWidth="1"/>
    <col min="8442" max="8442" width="35.75" style="4" customWidth="1"/>
    <col min="8443" max="8443" width="4.5" style="4" customWidth="1"/>
    <col min="8444" max="8444" width="8.25" style="4" customWidth="1"/>
    <col min="8445" max="8445" width="11.25" style="4" customWidth="1"/>
    <col min="8446" max="8446" width="13.5" style="4" customWidth="1"/>
    <col min="8447" max="8447" width="8.58203125" style="4" customWidth="1"/>
    <col min="8448" max="8449" width="0" style="4" hidden="1" customWidth="1"/>
    <col min="8450" max="8695" width="8.75" style="4"/>
    <col min="8696" max="8696" width="2.25" style="4" customWidth="1"/>
    <col min="8697" max="8697" width="6" style="4" customWidth="1"/>
    <col min="8698" max="8698" width="35.75" style="4" customWidth="1"/>
    <col min="8699" max="8699" width="4.5" style="4" customWidth="1"/>
    <col min="8700" max="8700" width="8.25" style="4" customWidth="1"/>
    <col min="8701" max="8701" width="11.25" style="4" customWidth="1"/>
    <col min="8702" max="8702" width="13.5" style="4" customWidth="1"/>
    <col min="8703" max="8703" width="8.58203125" style="4" customWidth="1"/>
    <col min="8704" max="8705" width="0" style="4" hidden="1" customWidth="1"/>
    <col min="8706" max="8951" width="8.75" style="4"/>
    <col min="8952" max="8952" width="2.25" style="4" customWidth="1"/>
    <col min="8953" max="8953" width="6" style="4" customWidth="1"/>
    <col min="8954" max="8954" width="35.75" style="4" customWidth="1"/>
    <col min="8955" max="8955" width="4.5" style="4" customWidth="1"/>
    <col min="8956" max="8956" width="8.25" style="4" customWidth="1"/>
    <col min="8957" max="8957" width="11.25" style="4" customWidth="1"/>
    <col min="8958" max="8958" width="13.5" style="4" customWidth="1"/>
    <col min="8959" max="8959" width="8.58203125" style="4" customWidth="1"/>
    <col min="8960" max="8961" width="0" style="4" hidden="1" customWidth="1"/>
    <col min="8962" max="9207" width="8.75" style="4"/>
    <col min="9208" max="9208" width="2.25" style="4" customWidth="1"/>
    <col min="9209" max="9209" width="6" style="4" customWidth="1"/>
    <col min="9210" max="9210" width="35.75" style="4" customWidth="1"/>
    <col min="9211" max="9211" width="4.5" style="4" customWidth="1"/>
    <col min="9212" max="9212" width="8.25" style="4" customWidth="1"/>
    <col min="9213" max="9213" width="11.25" style="4" customWidth="1"/>
    <col min="9214" max="9214" width="13.5" style="4" customWidth="1"/>
    <col min="9215" max="9215" width="8.58203125" style="4" customWidth="1"/>
    <col min="9216" max="9217" width="0" style="4" hidden="1" customWidth="1"/>
    <col min="9218" max="9463" width="8.75" style="4"/>
    <col min="9464" max="9464" width="2.25" style="4" customWidth="1"/>
    <col min="9465" max="9465" width="6" style="4" customWidth="1"/>
    <col min="9466" max="9466" width="35.75" style="4" customWidth="1"/>
    <col min="9467" max="9467" width="4.5" style="4" customWidth="1"/>
    <col min="9468" max="9468" width="8.25" style="4" customWidth="1"/>
    <col min="9469" max="9469" width="11.25" style="4" customWidth="1"/>
    <col min="9470" max="9470" width="13.5" style="4" customWidth="1"/>
    <col min="9471" max="9471" width="8.58203125" style="4" customWidth="1"/>
    <col min="9472" max="9473" width="0" style="4" hidden="1" customWidth="1"/>
    <col min="9474" max="9719" width="8.75" style="4"/>
    <col min="9720" max="9720" width="2.25" style="4" customWidth="1"/>
    <col min="9721" max="9721" width="6" style="4" customWidth="1"/>
    <col min="9722" max="9722" width="35.75" style="4" customWidth="1"/>
    <col min="9723" max="9723" width="4.5" style="4" customWidth="1"/>
    <col min="9724" max="9724" width="8.25" style="4" customWidth="1"/>
    <col min="9725" max="9725" width="11.25" style="4" customWidth="1"/>
    <col min="9726" max="9726" width="13.5" style="4" customWidth="1"/>
    <col min="9727" max="9727" width="8.58203125" style="4" customWidth="1"/>
    <col min="9728" max="9729" width="0" style="4" hidden="1" customWidth="1"/>
    <col min="9730" max="9975" width="8.75" style="4"/>
    <col min="9976" max="9976" width="2.25" style="4" customWidth="1"/>
    <col min="9977" max="9977" width="6" style="4" customWidth="1"/>
    <col min="9978" max="9978" width="35.75" style="4" customWidth="1"/>
    <col min="9979" max="9979" width="4.5" style="4" customWidth="1"/>
    <col min="9980" max="9980" width="8.25" style="4" customWidth="1"/>
    <col min="9981" max="9981" width="11.25" style="4" customWidth="1"/>
    <col min="9982" max="9982" width="13.5" style="4" customWidth="1"/>
    <col min="9983" max="9983" width="8.58203125" style="4" customWidth="1"/>
    <col min="9984" max="9985" width="0" style="4" hidden="1" customWidth="1"/>
    <col min="9986" max="10231" width="8.75" style="4"/>
    <col min="10232" max="10232" width="2.25" style="4" customWidth="1"/>
    <col min="10233" max="10233" width="6" style="4" customWidth="1"/>
    <col min="10234" max="10234" width="35.75" style="4" customWidth="1"/>
    <col min="10235" max="10235" width="4.5" style="4" customWidth="1"/>
    <col min="10236" max="10236" width="8.25" style="4" customWidth="1"/>
    <col min="10237" max="10237" width="11.25" style="4" customWidth="1"/>
    <col min="10238" max="10238" width="13.5" style="4" customWidth="1"/>
    <col min="10239" max="10239" width="8.58203125" style="4" customWidth="1"/>
    <col min="10240" max="10241" width="0" style="4" hidden="1" customWidth="1"/>
    <col min="10242" max="10487" width="8.75" style="4"/>
    <col min="10488" max="10488" width="2.25" style="4" customWidth="1"/>
    <col min="10489" max="10489" width="6" style="4" customWidth="1"/>
    <col min="10490" max="10490" width="35.75" style="4" customWidth="1"/>
    <col min="10491" max="10491" width="4.5" style="4" customWidth="1"/>
    <col min="10492" max="10492" width="8.25" style="4" customWidth="1"/>
    <col min="10493" max="10493" width="11.25" style="4" customWidth="1"/>
    <col min="10494" max="10494" width="13.5" style="4" customWidth="1"/>
    <col min="10495" max="10495" width="8.58203125" style="4" customWidth="1"/>
    <col min="10496" max="10497" width="0" style="4" hidden="1" customWidth="1"/>
    <col min="10498" max="10743" width="8.75" style="4"/>
    <col min="10744" max="10744" width="2.25" style="4" customWidth="1"/>
    <col min="10745" max="10745" width="6" style="4" customWidth="1"/>
    <col min="10746" max="10746" width="35.75" style="4" customWidth="1"/>
    <col min="10747" max="10747" width="4.5" style="4" customWidth="1"/>
    <col min="10748" max="10748" width="8.25" style="4" customWidth="1"/>
    <col min="10749" max="10749" width="11.25" style="4" customWidth="1"/>
    <col min="10750" max="10750" width="13.5" style="4" customWidth="1"/>
    <col min="10751" max="10751" width="8.58203125" style="4" customWidth="1"/>
    <col min="10752" max="10753" width="0" style="4" hidden="1" customWidth="1"/>
    <col min="10754" max="10999" width="8.75" style="4"/>
    <col min="11000" max="11000" width="2.25" style="4" customWidth="1"/>
    <col min="11001" max="11001" width="6" style="4" customWidth="1"/>
    <col min="11002" max="11002" width="35.75" style="4" customWidth="1"/>
    <col min="11003" max="11003" width="4.5" style="4" customWidth="1"/>
    <col min="11004" max="11004" width="8.25" style="4" customWidth="1"/>
    <col min="11005" max="11005" width="11.25" style="4" customWidth="1"/>
    <col min="11006" max="11006" width="13.5" style="4" customWidth="1"/>
    <col min="11007" max="11007" width="8.58203125" style="4" customWidth="1"/>
    <col min="11008" max="11009" width="0" style="4" hidden="1" customWidth="1"/>
    <col min="11010" max="11255" width="8.75" style="4"/>
    <col min="11256" max="11256" width="2.25" style="4" customWidth="1"/>
    <col min="11257" max="11257" width="6" style="4" customWidth="1"/>
    <col min="11258" max="11258" width="35.75" style="4" customWidth="1"/>
    <col min="11259" max="11259" width="4.5" style="4" customWidth="1"/>
    <col min="11260" max="11260" width="8.25" style="4" customWidth="1"/>
    <col min="11261" max="11261" width="11.25" style="4" customWidth="1"/>
    <col min="11262" max="11262" width="13.5" style="4" customWidth="1"/>
    <col min="11263" max="11263" width="8.58203125" style="4" customWidth="1"/>
    <col min="11264" max="11265" width="0" style="4" hidden="1" customWidth="1"/>
    <col min="11266" max="11511" width="8.75" style="4"/>
    <col min="11512" max="11512" width="2.25" style="4" customWidth="1"/>
    <col min="11513" max="11513" width="6" style="4" customWidth="1"/>
    <col min="11514" max="11514" width="35.75" style="4" customWidth="1"/>
    <col min="11515" max="11515" width="4.5" style="4" customWidth="1"/>
    <col min="11516" max="11516" width="8.25" style="4" customWidth="1"/>
    <col min="11517" max="11517" width="11.25" style="4" customWidth="1"/>
    <col min="11518" max="11518" width="13.5" style="4" customWidth="1"/>
    <col min="11519" max="11519" width="8.58203125" style="4" customWidth="1"/>
    <col min="11520" max="11521" width="0" style="4" hidden="1" customWidth="1"/>
    <col min="11522" max="11767" width="8.75" style="4"/>
    <col min="11768" max="11768" width="2.25" style="4" customWidth="1"/>
    <col min="11769" max="11769" width="6" style="4" customWidth="1"/>
    <col min="11770" max="11770" width="35.75" style="4" customWidth="1"/>
    <col min="11771" max="11771" width="4.5" style="4" customWidth="1"/>
    <col min="11772" max="11772" width="8.25" style="4" customWidth="1"/>
    <col min="11773" max="11773" width="11.25" style="4" customWidth="1"/>
    <col min="11774" max="11774" width="13.5" style="4" customWidth="1"/>
    <col min="11775" max="11775" width="8.58203125" style="4" customWidth="1"/>
    <col min="11776" max="11777" width="0" style="4" hidden="1" customWidth="1"/>
    <col min="11778" max="12023" width="8.75" style="4"/>
    <col min="12024" max="12024" width="2.25" style="4" customWidth="1"/>
    <col min="12025" max="12025" width="6" style="4" customWidth="1"/>
    <col min="12026" max="12026" width="35.75" style="4" customWidth="1"/>
    <col min="12027" max="12027" width="4.5" style="4" customWidth="1"/>
    <col min="12028" max="12028" width="8.25" style="4" customWidth="1"/>
    <col min="12029" max="12029" width="11.25" style="4" customWidth="1"/>
    <col min="12030" max="12030" width="13.5" style="4" customWidth="1"/>
    <col min="12031" max="12031" width="8.58203125" style="4" customWidth="1"/>
    <col min="12032" max="12033" width="0" style="4" hidden="1" customWidth="1"/>
    <col min="12034" max="12279" width="8.75" style="4"/>
    <col min="12280" max="12280" width="2.25" style="4" customWidth="1"/>
    <col min="12281" max="12281" width="6" style="4" customWidth="1"/>
    <col min="12282" max="12282" width="35.75" style="4" customWidth="1"/>
    <col min="12283" max="12283" width="4.5" style="4" customWidth="1"/>
    <col min="12284" max="12284" width="8.25" style="4" customWidth="1"/>
    <col min="12285" max="12285" width="11.25" style="4" customWidth="1"/>
    <col min="12286" max="12286" width="13.5" style="4" customWidth="1"/>
    <col min="12287" max="12287" width="8.58203125" style="4" customWidth="1"/>
    <col min="12288" max="12289" width="0" style="4" hidden="1" customWidth="1"/>
    <col min="12290" max="12535" width="8.75" style="4"/>
    <col min="12536" max="12536" width="2.25" style="4" customWidth="1"/>
    <col min="12537" max="12537" width="6" style="4" customWidth="1"/>
    <col min="12538" max="12538" width="35.75" style="4" customWidth="1"/>
    <col min="12539" max="12539" width="4.5" style="4" customWidth="1"/>
    <col min="12540" max="12540" width="8.25" style="4" customWidth="1"/>
    <col min="12541" max="12541" width="11.25" style="4" customWidth="1"/>
    <col min="12542" max="12542" width="13.5" style="4" customWidth="1"/>
    <col min="12543" max="12543" width="8.58203125" style="4" customWidth="1"/>
    <col min="12544" max="12545" width="0" style="4" hidden="1" customWidth="1"/>
    <col min="12546" max="12791" width="8.75" style="4"/>
    <col min="12792" max="12792" width="2.25" style="4" customWidth="1"/>
    <col min="12793" max="12793" width="6" style="4" customWidth="1"/>
    <col min="12794" max="12794" width="35.75" style="4" customWidth="1"/>
    <col min="12795" max="12795" width="4.5" style="4" customWidth="1"/>
    <col min="12796" max="12796" width="8.25" style="4" customWidth="1"/>
    <col min="12797" max="12797" width="11.25" style="4" customWidth="1"/>
    <col min="12798" max="12798" width="13.5" style="4" customWidth="1"/>
    <col min="12799" max="12799" width="8.58203125" style="4" customWidth="1"/>
    <col min="12800" max="12801" width="0" style="4" hidden="1" customWidth="1"/>
    <col min="12802" max="13047" width="8.75" style="4"/>
    <col min="13048" max="13048" width="2.25" style="4" customWidth="1"/>
    <col min="13049" max="13049" width="6" style="4" customWidth="1"/>
    <col min="13050" max="13050" width="35.75" style="4" customWidth="1"/>
    <col min="13051" max="13051" width="4.5" style="4" customWidth="1"/>
    <col min="13052" max="13052" width="8.25" style="4" customWidth="1"/>
    <col min="13053" max="13053" width="11.25" style="4" customWidth="1"/>
    <col min="13054" max="13054" width="13.5" style="4" customWidth="1"/>
    <col min="13055" max="13055" width="8.58203125" style="4" customWidth="1"/>
    <col min="13056" max="13057" width="0" style="4" hidden="1" customWidth="1"/>
    <col min="13058" max="13303" width="8.75" style="4"/>
    <col min="13304" max="13304" width="2.25" style="4" customWidth="1"/>
    <col min="13305" max="13305" width="6" style="4" customWidth="1"/>
    <col min="13306" max="13306" width="35.75" style="4" customWidth="1"/>
    <col min="13307" max="13307" width="4.5" style="4" customWidth="1"/>
    <col min="13308" max="13308" width="8.25" style="4" customWidth="1"/>
    <col min="13309" max="13309" width="11.25" style="4" customWidth="1"/>
    <col min="13310" max="13310" width="13.5" style="4" customWidth="1"/>
    <col min="13311" max="13311" width="8.58203125" style="4" customWidth="1"/>
    <col min="13312" max="13313" width="0" style="4" hidden="1" customWidth="1"/>
    <col min="13314" max="13559" width="8.75" style="4"/>
    <col min="13560" max="13560" width="2.25" style="4" customWidth="1"/>
    <col min="13561" max="13561" width="6" style="4" customWidth="1"/>
    <col min="13562" max="13562" width="35.75" style="4" customWidth="1"/>
    <col min="13563" max="13563" width="4.5" style="4" customWidth="1"/>
    <col min="13564" max="13564" width="8.25" style="4" customWidth="1"/>
    <col min="13565" max="13565" width="11.25" style="4" customWidth="1"/>
    <col min="13566" max="13566" width="13.5" style="4" customWidth="1"/>
    <col min="13567" max="13567" width="8.58203125" style="4" customWidth="1"/>
    <col min="13568" max="13569" width="0" style="4" hidden="1" customWidth="1"/>
    <col min="13570" max="13815" width="8.75" style="4"/>
    <col min="13816" max="13816" width="2.25" style="4" customWidth="1"/>
    <col min="13817" max="13817" width="6" style="4" customWidth="1"/>
    <col min="13818" max="13818" width="35.75" style="4" customWidth="1"/>
    <col min="13819" max="13819" width="4.5" style="4" customWidth="1"/>
    <col min="13820" max="13820" width="8.25" style="4" customWidth="1"/>
    <col min="13821" max="13821" width="11.25" style="4" customWidth="1"/>
    <col min="13822" max="13822" width="13.5" style="4" customWidth="1"/>
    <col min="13823" max="13823" width="8.58203125" style="4" customWidth="1"/>
    <col min="13824" max="13825" width="0" style="4" hidden="1" customWidth="1"/>
    <col min="13826" max="14071" width="8.75" style="4"/>
    <col min="14072" max="14072" width="2.25" style="4" customWidth="1"/>
    <col min="14073" max="14073" width="6" style="4" customWidth="1"/>
    <col min="14074" max="14074" width="35.75" style="4" customWidth="1"/>
    <col min="14075" max="14075" width="4.5" style="4" customWidth="1"/>
    <col min="14076" max="14076" width="8.25" style="4" customWidth="1"/>
    <col min="14077" max="14077" width="11.25" style="4" customWidth="1"/>
    <col min="14078" max="14078" width="13.5" style="4" customWidth="1"/>
    <col min="14079" max="14079" width="8.58203125" style="4" customWidth="1"/>
    <col min="14080" max="14081" width="0" style="4" hidden="1" customWidth="1"/>
    <col min="14082" max="14327" width="8.75" style="4"/>
    <col min="14328" max="14328" width="2.25" style="4" customWidth="1"/>
    <col min="14329" max="14329" width="6" style="4" customWidth="1"/>
    <col min="14330" max="14330" width="35.75" style="4" customWidth="1"/>
    <col min="14331" max="14331" width="4.5" style="4" customWidth="1"/>
    <col min="14332" max="14332" width="8.25" style="4" customWidth="1"/>
    <col min="14333" max="14333" width="11.25" style="4" customWidth="1"/>
    <col min="14334" max="14334" width="13.5" style="4" customWidth="1"/>
    <col min="14335" max="14335" width="8.58203125" style="4" customWidth="1"/>
    <col min="14336" max="14337" width="0" style="4" hidden="1" customWidth="1"/>
    <col min="14338" max="14583" width="8.75" style="4"/>
    <col min="14584" max="14584" width="2.25" style="4" customWidth="1"/>
    <col min="14585" max="14585" width="6" style="4" customWidth="1"/>
    <col min="14586" max="14586" width="35.75" style="4" customWidth="1"/>
    <col min="14587" max="14587" width="4.5" style="4" customWidth="1"/>
    <col min="14588" max="14588" width="8.25" style="4" customWidth="1"/>
    <col min="14589" max="14589" width="11.25" style="4" customWidth="1"/>
    <col min="14590" max="14590" width="13.5" style="4" customWidth="1"/>
    <col min="14591" max="14591" width="8.58203125" style="4" customWidth="1"/>
    <col min="14592" max="14593" width="0" style="4" hidden="1" customWidth="1"/>
    <col min="14594" max="14839" width="8.75" style="4"/>
    <col min="14840" max="14840" width="2.25" style="4" customWidth="1"/>
    <col min="14841" max="14841" width="6" style="4" customWidth="1"/>
    <col min="14842" max="14842" width="35.75" style="4" customWidth="1"/>
    <col min="14843" max="14843" width="4.5" style="4" customWidth="1"/>
    <col min="14844" max="14844" width="8.25" style="4" customWidth="1"/>
    <col min="14845" max="14845" width="11.25" style="4" customWidth="1"/>
    <col min="14846" max="14846" width="13.5" style="4" customWidth="1"/>
    <col min="14847" max="14847" width="8.58203125" style="4" customWidth="1"/>
    <col min="14848" max="14849" width="0" style="4" hidden="1" customWidth="1"/>
    <col min="14850" max="15095" width="8.75" style="4"/>
    <col min="15096" max="15096" width="2.25" style="4" customWidth="1"/>
    <col min="15097" max="15097" width="6" style="4" customWidth="1"/>
    <col min="15098" max="15098" width="35.75" style="4" customWidth="1"/>
    <col min="15099" max="15099" width="4.5" style="4" customWidth="1"/>
    <col min="15100" max="15100" width="8.25" style="4" customWidth="1"/>
    <col min="15101" max="15101" width="11.25" style="4" customWidth="1"/>
    <col min="15102" max="15102" width="13.5" style="4" customWidth="1"/>
    <col min="15103" max="15103" width="8.58203125" style="4" customWidth="1"/>
    <col min="15104" max="15105" width="0" style="4" hidden="1" customWidth="1"/>
    <col min="15106" max="15351" width="8.75" style="4"/>
    <col min="15352" max="15352" width="2.25" style="4" customWidth="1"/>
    <col min="15353" max="15353" width="6" style="4" customWidth="1"/>
    <col min="15354" max="15354" width="35.75" style="4" customWidth="1"/>
    <col min="15355" max="15355" width="4.5" style="4" customWidth="1"/>
    <col min="15356" max="15356" width="8.25" style="4" customWidth="1"/>
    <col min="15357" max="15357" width="11.25" style="4" customWidth="1"/>
    <col min="15358" max="15358" width="13.5" style="4" customWidth="1"/>
    <col min="15359" max="15359" width="8.58203125" style="4" customWidth="1"/>
    <col min="15360" max="15361" width="0" style="4" hidden="1" customWidth="1"/>
    <col min="15362" max="15607" width="8.75" style="4"/>
    <col min="15608" max="15608" width="2.25" style="4" customWidth="1"/>
    <col min="15609" max="15609" width="6" style="4" customWidth="1"/>
    <col min="15610" max="15610" width="35.75" style="4" customWidth="1"/>
    <col min="15611" max="15611" width="4.5" style="4" customWidth="1"/>
    <col min="15612" max="15612" width="8.25" style="4" customWidth="1"/>
    <col min="15613" max="15613" width="11.25" style="4" customWidth="1"/>
    <col min="15614" max="15614" width="13.5" style="4" customWidth="1"/>
    <col min="15615" max="15615" width="8.58203125" style="4" customWidth="1"/>
    <col min="15616" max="15617" width="0" style="4" hidden="1" customWidth="1"/>
    <col min="15618" max="15863" width="8.75" style="4"/>
    <col min="15864" max="15864" width="2.25" style="4" customWidth="1"/>
    <col min="15865" max="15865" width="6" style="4" customWidth="1"/>
    <col min="15866" max="15866" width="35.75" style="4" customWidth="1"/>
    <col min="15867" max="15867" width="4.5" style="4" customWidth="1"/>
    <col min="15868" max="15868" width="8.25" style="4" customWidth="1"/>
    <col min="15869" max="15869" width="11.25" style="4" customWidth="1"/>
    <col min="15870" max="15870" width="13.5" style="4" customWidth="1"/>
    <col min="15871" max="15871" width="8.58203125" style="4" customWidth="1"/>
    <col min="15872" max="15873" width="0" style="4" hidden="1" customWidth="1"/>
    <col min="15874" max="16119" width="8.75" style="4"/>
    <col min="16120" max="16120" width="2.25" style="4" customWidth="1"/>
    <col min="16121" max="16121" width="6" style="4" customWidth="1"/>
    <col min="16122" max="16122" width="35.75" style="4" customWidth="1"/>
    <col min="16123" max="16123" width="4.5" style="4" customWidth="1"/>
    <col min="16124" max="16124" width="8.25" style="4" customWidth="1"/>
    <col min="16125" max="16125" width="11.25" style="4" customWidth="1"/>
    <col min="16126" max="16126" width="13.5" style="4" customWidth="1"/>
    <col min="16127" max="16127" width="8.58203125" style="4" customWidth="1"/>
    <col min="16128" max="16129" width="0" style="4" hidden="1" customWidth="1"/>
    <col min="16130" max="16384" width="8.75" style="4"/>
  </cols>
  <sheetData>
    <row r="1" spans="1:7" ht="16.399999999999999" customHeight="1"/>
    <row r="2" spans="1:7" ht="16.399999999999999" customHeight="1"/>
    <row r="3" spans="1:7" ht="16.399999999999999" customHeight="1"/>
    <row r="4" spans="1:7" s="17" customFormat="1" ht="16.399999999999999" customHeight="1">
      <c r="A4" s="15"/>
      <c r="B4" s="14" t="s">
        <v>7</v>
      </c>
      <c r="C4" s="15"/>
      <c r="D4" s="16"/>
      <c r="E4" s="16"/>
      <c r="F4" s="16"/>
      <c r="G4" s="14"/>
    </row>
    <row r="5" spans="1:7" s="17" customFormat="1" ht="16.399999999999999" customHeight="1">
      <c r="A5" s="15"/>
      <c r="B5" s="14"/>
      <c r="C5" s="15"/>
      <c r="D5" s="16"/>
      <c r="E5" s="16"/>
      <c r="F5" s="16"/>
      <c r="G5" s="14"/>
    </row>
    <row r="6" spans="1:7" s="17" customFormat="1" ht="16.399999999999999" customHeight="1">
      <c r="A6" s="15"/>
      <c r="B6" s="16" t="s">
        <v>668</v>
      </c>
      <c r="C6" s="15"/>
      <c r="D6" s="16"/>
      <c r="E6" s="16"/>
      <c r="F6" s="16"/>
      <c r="G6" s="14"/>
    </row>
    <row r="7" spans="1:7" s="17" customFormat="1" ht="16.399999999999999" customHeight="1">
      <c r="A7" s="15"/>
      <c r="B7" s="16"/>
      <c r="C7" s="15"/>
      <c r="D7" s="16"/>
      <c r="E7" s="16"/>
      <c r="F7" s="16"/>
      <c r="G7" s="14"/>
    </row>
    <row r="8" spans="1:7" s="17" customFormat="1" ht="16.399999999999999" customHeight="1">
      <c r="A8" s="15"/>
      <c r="B8" s="16"/>
      <c r="C8" s="15"/>
      <c r="D8" s="16"/>
      <c r="E8" s="16"/>
      <c r="F8" s="16"/>
      <c r="G8" s="14"/>
    </row>
    <row r="9" spans="1:7" s="17" customFormat="1" ht="16.399999999999999" customHeight="1">
      <c r="A9" s="15"/>
      <c r="B9" s="14"/>
      <c r="C9" s="15"/>
      <c r="D9" s="16"/>
      <c r="E9" s="16"/>
      <c r="F9" s="16"/>
      <c r="G9" s="14"/>
    </row>
    <row r="10" spans="1:7" s="17" customFormat="1" ht="16.399999999999999" customHeight="1">
      <c r="A10" s="15"/>
      <c r="B10" s="14"/>
      <c r="C10" s="15"/>
      <c r="D10" s="16"/>
      <c r="E10" s="16"/>
      <c r="F10" s="16"/>
      <c r="G10" s="14"/>
    </row>
    <row r="11" spans="1:7" s="339" customFormat="1" ht="16.399999999999999" customHeight="1">
      <c r="A11" s="6"/>
      <c r="B11" s="5" t="s">
        <v>10</v>
      </c>
      <c r="C11" s="6"/>
      <c r="D11" s="7"/>
      <c r="E11" s="7"/>
      <c r="F11" s="7"/>
      <c r="G11" s="338">
        <f>G70</f>
        <v>0</v>
      </c>
    </row>
    <row r="12" spans="1:7" s="339" customFormat="1" ht="16.399999999999999" customHeight="1">
      <c r="A12" s="6"/>
      <c r="B12" s="5" t="s">
        <v>11</v>
      </c>
      <c r="C12" s="6"/>
      <c r="D12" s="7"/>
      <c r="E12" s="7"/>
      <c r="F12" s="7"/>
      <c r="G12" s="338">
        <f>G146</f>
        <v>0</v>
      </c>
    </row>
    <row r="13" spans="1:7" s="339" customFormat="1" ht="16.399999999999999" customHeight="1">
      <c r="A13" s="6"/>
      <c r="B13" s="5" t="s">
        <v>12</v>
      </c>
      <c r="C13" s="6"/>
      <c r="D13" s="7"/>
      <c r="E13" s="7"/>
      <c r="F13" s="7"/>
      <c r="G13" s="338">
        <f>G168</f>
        <v>0</v>
      </c>
    </row>
    <row r="14" spans="1:7" s="339" customFormat="1" ht="16.399999999999999" customHeight="1">
      <c r="A14" s="6"/>
      <c r="B14" s="5" t="s">
        <v>13</v>
      </c>
      <c r="C14" s="6"/>
      <c r="D14" s="7"/>
      <c r="E14" s="7"/>
      <c r="F14" s="7"/>
      <c r="G14" s="338">
        <f>G182</f>
        <v>0</v>
      </c>
    </row>
    <row r="15" spans="1:7" s="339" customFormat="1" ht="16.399999999999999" customHeight="1">
      <c r="A15" s="6"/>
      <c r="B15" s="5" t="s">
        <v>14</v>
      </c>
      <c r="C15" s="6"/>
      <c r="D15" s="7"/>
      <c r="E15" s="7"/>
      <c r="F15" s="7"/>
      <c r="G15" s="338">
        <f>G186</f>
        <v>0</v>
      </c>
    </row>
    <row r="16" spans="1:7" s="339" customFormat="1" ht="16.399999999999999" customHeight="1">
      <c r="A16" s="6"/>
      <c r="B16" s="5" t="s">
        <v>15</v>
      </c>
      <c r="C16" s="6"/>
      <c r="D16" s="7"/>
      <c r="E16" s="7"/>
      <c r="F16" s="7"/>
      <c r="G16" s="338">
        <f>G234</f>
        <v>0</v>
      </c>
    </row>
    <row r="17" spans="1:7" s="339" customFormat="1" ht="16.399999999999999" customHeight="1">
      <c r="A17" s="6"/>
      <c r="B17" s="5" t="s">
        <v>16</v>
      </c>
      <c r="C17" s="6"/>
      <c r="D17" s="7"/>
      <c r="E17" s="7"/>
      <c r="F17" s="7"/>
      <c r="G17" s="338">
        <f>G240</f>
        <v>0</v>
      </c>
    </row>
    <row r="18" spans="1:7" s="339" customFormat="1" ht="16.399999999999999" customHeight="1">
      <c r="A18" s="6"/>
      <c r="B18" s="340"/>
      <c r="C18" s="341"/>
      <c r="D18" s="341"/>
      <c r="E18" s="341"/>
      <c r="F18" s="341"/>
      <c r="G18" s="342"/>
    </row>
    <row r="19" spans="1:7" s="339" customFormat="1" ht="16.399999999999999" customHeight="1" thickBot="1">
      <c r="A19" s="6"/>
      <c r="B19" s="5" t="s">
        <v>17</v>
      </c>
      <c r="C19" s="6"/>
      <c r="D19" s="7"/>
      <c r="E19" s="7"/>
      <c r="F19" s="7"/>
      <c r="G19" s="343">
        <f>SUM(G11:G18)</f>
        <v>0</v>
      </c>
    </row>
    <row r="20" spans="1:7" s="339" customFormat="1" ht="16.399999999999999" customHeight="1" thickTop="1">
      <c r="A20" s="6"/>
      <c r="B20" s="5"/>
      <c r="C20" s="6"/>
      <c r="D20" s="7"/>
      <c r="E20" s="7"/>
      <c r="F20" s="7"/>
      <c r="G20" s="344"/>
    </row>
    <row r="21" spans="1:7" s="339" customFormat="1" ht="16.399999999999999" customHeight="1">
      <c r="A21" s="6"/>
      <c r="B21" s="5"/>
      <c r="C21" s="6"/>
      <c r="D21" s="7"/>
      <c r="E21" s="7"/>
      <c r="F21" s="7"/>
      <c r="G21" s="344"/>
    </row>
    <row r="22" spans="1:7" s="339" customFormat="1" ht="16.399999999999999" customHeight="1">
      <c r="A22" s="6"/>
      <c r="B22" s="5"/>
      <c r="C22" s="6"/>
      <c r="D22" s="7"/>
      <c r="E22" s="7"/>
      <c r="F22" s="7"/>
      <c r="G22" s="344"/>
    </row>
    <row r="23" spans="1:7" s="339" customFormat="1" ht="16.399999999999999" customHeight="1">
      <c r="A23" s="6"/>
      <c r="B23" s="5"/>
      <c r="C23" s="6"/>
      <c r="D23" s="7"/>
      <c r="E23" s="7"/>
      <c r="F23" s="7"/>
      <c r="G23" s="344"/>
    </row>
    <row r="24" spans="1:7" s="339" customFormat="1" ht="16.399999999999999" customHeight="1">
      <c r="A24" s="6"/>
      <c r="B24" s="5"/>
      <c r="C24" s="6"/>
      <c r="D24" s="7"/>
      <c r="E24" s="7"/>
      <c r="F24" s="7"/>
      <c r="G24" s="344"/>
    </row>
    <row r="25" spans="1:7" s="34" customFormat="1" ht="16.399999999999999" customHeight="1">
      <c r="A25" s="41"/>
      <c r="B25" s="5">
        <f>'REKAPITULACIJA SKUPNA'!B46</f>
        <v>0</v>
      </c>
      <c r="C25" s="33"/>
      <c r="E25" s="345"/>
      <c r="F25" s="24"/>
      <c r="G25" s="24"/>
    </row>
    <row r="26" spans="1:7" s="350" customFormat="1" ht="16.399999999999999" customHeight="1">
      <c r="A26" s="346"/>
      <c r="B26" s="347"/>
      <c r="C26" s="346"/>
      <c r="D26" s="348"/>
      <c r="E26" s="348"/>
      <c r="F26" s="348"/>
      <c r="G26" s="349"/>
    </row>
    <row r="27" spans="1:7" s="20" customFormat="1" ht="16.399999999999999" customHeight="1">
      <c r="A27" s="19"/>
      <c r="B27" s="18"/>
      <c r="C27" s="18"/>
      <c r="D27" s="19"/>
      <c r="E27" s="21"/>
      <c r="F27" s="21"/>
      <c r="G27" s="21"/>
    </row>
    <row r="28" spans="1:7" s="38" customFormat="1" ht="13.15" customHeight="1">
      <c r="A28" s="35" t="s">
        <v>18</v>
      </c>
      <c r="B28" s="35" t="s">
        <v>19</v>
      </c>
      <c r="C28" s="35" t="s">
        <v>20</v>
      </c>
      <c r="D28" s="35" t="s">
        <v>21</v>
      </c>
      <c r="E28" s="36" t="s">
        <v>22</v>
      </c>
      <c r="F28" s="36" t="s">
        <v>23</v>
      </c>
      <c r="G28" s="36" t="s">
        <v>24</v>
      </c>
    </row>
    <row r="29" spans="1:7" s="38" customFormat="1" ht="13.15" customHeight="1">
      <c r="A29" s="39"/>
      <c r="B29" s="39"/>
      <c r="C29" s="39"/>
      <c r="D29" s="39"/>
      <c r="E29" s="40"/>
      <c r="F29" s="40"/>
      <c r="G29" s="40"/>
    </row>
    <row r="30" spans="1:7" s="339" customFormat="1" ht="13">
      <c r="A30" s="6"/>
      <c r="B30" s="6" t="s">
        <v>25</v>
      </c>
      <c r="C30" s="5" t="s">
        <v>26</v>
      </c>
      <c r="D30" s="6"/>
      <c r="E30" s="352"/>
      <c r="F30" s="352"/>
      <c r="G30" s="352"/>
    </row>
    <row r="31" spans="1:7" s="339" customFormat="1" ht="13">
      <c r="A31" s="6"/>
      <c r="B31" s="6"/>
      <c r="C31" s="5"/>
      <c r="D31" s="6"/>
      <c r="E31" s="352"/>
      <c r="F31" s="352"/>
      <c r="G31" s="352"/>
    </row>
    <row r="32" spans="1:7" s="339" customFormat="1" ht="13">
      <c r="A32" s="353">
        <v>1</v>
      </c>
      <c r="B32" s="353" t="s">
        <v>27</v>
      </c>
      <c r="C32" s="354" t="s">
        <v>28</v>
      </c>
      <c r="D32" s="353"/>
      <c r="E32" s="355"/>
      <c r="F32" s="356"/>
      <c r="G32" s="356"/>
    </row>
    <row r="33" spans="1:7" s="339" customFormat="1" ht="13">
      <c r="A33" s="353"/>
      <c r="B33" s="353"/>
      <c r="C33" s="354" t="s">
        <v>29</v>
      </c>
      <c r="D33" s="353" t="s">
        <v>30</v>
      </c>
      <c r="E33" s="355">
        <v>2.0499999999999998</v>
      </c>
      <c r="F33" s="356"/>
      <c r="G33" s="356">
        <f>E33*F33</f>
        <v>0</v>
      </c>
    </row>
    <row r="34" spans="1:7" s="339" customFormat="1" ht="13">
      <c r="A34" s="353">
        <v>2</v>
      </c>
      <c r="B34" s="353" t="s">
        <v>31</v>
      </c>
      <c r="C34" s="354" t="s">
        <v>32</v>
      </c>
      <c r="D34" s="353" t="s">
        <v>33</v>
      </c>
      <c r="E34" s="357">
        <v>103</v>
      </c>
      <c r="F34" s="356"/>
      <c r="G34" s="356">
        <f>E34*F34</f>
        <v>0</v>
      </c>
    </row>
    <row r="35" spans="1:7" s="339" customFormat="1" ht="12.65" customHeight="1">
      <c r="A35" s="353">
        <v>3</v>
      </c>
      <c r="B35" s="420" t="s">
        <v>38</v>
      </c>
      <c r="C35" s="358" t="s">
        <v>39</v>
      </c>
      <c r="D35" s="353"/>
      <c r="E35" s="357"/>
      <c r="F35" s="356"/>
      <c r="G35" s="359"/>
    </row>
    <row r="36" spans="1:7" s="339" customFormat="1" ht="12.65" customHeight="1">
      <c r="A36" s="353"/>
      <c r="B36" s="420"/>
      <c r="C36" s="358" t="s">
        <v>40</v>
      </c>
      <c r="D36" s="353"/>
      <c r="E36" s="357"/>
      <c r="F36" s="356"/>
      <c r="G36" s="359"/>
    </row>
    <row r="37" spans="1:7" s="339" customFormat="1" ht="12.65" customHeight="1">
      <c r="A37" s="353"/>
      <c r="B37" s="420"/>
      <c r="C37" s="358" t="s">
        <v>41</v>
      </c>
      <c r="D37" s="353" t="s">
        <v>42</v>
      </c>
      <c r="E37" s="357">
        <v>425</v>
      </c>
      <c r="F37" s="356"/>
      <c r="G37" s="356">
        <f>E37*F37</f>
        <v>0</v>
      </c>
    </row>
    <row r="38" spans="1:7" s="339" customFormat="1" ht="13.15" customHeight="1">
      <c r="A38" s="353">
        <v>4</v>
      </c>
      <c r="B38" s="360" t="s">
        <v>45</v>
      </c>
      <c r="C38" s="361" t="s">
        <v>46</v>
      </c>
      <c r="D38" s="353"/>
      <c r="E38" s="357"/>
      <c r="F38" s="356"/>
      <c r="G38" s="356"/>
    </row>
    <row r="39" spans="1:7" s="339" customFormat="1" ht="13.15" customHeight="1">
      <c r="A39" s="353"/>
      <c r="B39" s="362"/>
      <c r="C39" s="354" t="s">
        <v>47</v>
      </c>
      <c r="D39" s="353" t="s">
        <v>48</v>
      </c>
      <c r="E39" s="357">
        <v>160</v>
      </c>
      <c r="F39" s="356"/>
      <c r="G39" s="356">
        <f>E39*F39</f>
        <v>0</v>
      </c>
    </row>
    <row r="40" spans="1:7" s="339" customFormat="1" ht="12.65" customHeight="1">
      <c r="A40" s="353">
        <v>5</v>
      </c>
      <c r="B40" s="353" t="s">
        <v>49</v>
      </c>
      <c r="C40" s="354" t="s">
        <v>50</v>
      </c>
      <c r="D40" s="353"/>
      <c r="E40" s="357"/>
      <c r="F40" s="356"/>
      <c r="G40" s="356"/>
    </row>
    <row r="41" spans="1:7" s="339" customFormat="1" ht="12.65" customHeight="1">
      <c r="A41" s="353"/>
      <c r="B41" s="353"/>
      <c r="C41" s="354" t="s">
        <v>51</v>
      </c>
      <c r="D41" s="353" t="s">
        <v>33</v>
      </c>
      <c r="E41" s="357">
        <v>10</v>
      </c>
      <c r="F41" s="356"/>
      <c r="G41" s="356">
        <f>E41*F41</f>
        <v>0</v>
      </c>
    </row>
    <row r="42" spans="1:7" s="339" customFormat="1" ht="12.65" customHeight="1">
      <c r="A42" s="353">
        <v>6</v>
      </c>
      <c r="B42" s="353" t="s">
        <v>52</v>
      </c>
      <c r="C42" s="354" t="s">
        <v>53</v>
      </c>
      <c r="D42" s="353"/>
      <c r="E42" s="357"/>
      <c r="F42" s="356"/>
      <c r="G42" s="356"/>
    </row>
    <row r="43" spans="1:7" s="339" customFormat="1" ht="12.65" customHeight="1">
      <c r="A43" s="353"/>
      <c r="B43" s="353"/>
      <c r="C43" s="354" t="s">
        <v>51</v>
      </c>
      <c r="D43" s="353" t="s">
        <v>33</v>
      </c>
      <c r="E43" s="357">
        <v>6</v>
      </c>
      <c r="F43" s="356"/>
      <c r="G43" s="356">
        <f>E43*F43</f>
        <v>0</v>
      </c>
    </row>
    <row r="44" spans="1:7" s="339" customFormat="1" ht="12.65" customHeight="1">
      <c r="A44" s="353">
        <v>7</v>
      </c>
      <c r="B44" s="353" t="s">
        <v>54</v>
      </c>
      <c r="C44" s="354" t="s">
        <v>55</v>
      </c>
      <c r="D44" s="353"/>
      <c r="E44" s="357"/>
      <c r="F44" s="356"/>
      <c r="G44" s="356"/>
    </row>
    <row r="45" spans="1:7" s="339" customFormat="1" ht="12.65" customHeight="1">
      <c r="A45" s="353"/>
      <c r="B45" s="353"/>
      <c r="C45" s="354" t="s">
        <v>51</v>
      </c>
      <c r="D45" s="353" t="s">
        <v>33</v>
      </c>
      <c r="E45" s="357">
        <v>2</v>
      </c>
      <c r="F45" s="356"/>
      <c r="G45" s="356">
        <f>E45*F45</f>
        <v>0</v>
      </c>
    </row>
    <row r="46" spans="1:7" s="339" customFormat="1" ht="12.65" customHeight="1">
      <c r="A46" s="353">
        <v>8</v>
      </c>
      <c r="B46" s="353" t="s">
        <v>56</v>
      </c>
      <c r="C46" s="354" t="s">
        <v>57</v>
      </c>
      <c r="D46" s="353"/>
      <c r="E46" s="357"/>
      <c r="F46" s="356"/>
      <c r="G46" s="356"/>
    </row>
    <row r="47" spans="1:7" s="339" customFormat="1" ht="12.65" customHeight="1">
      <c r="A47" s="353"/>
      <c r="B47" s="353"/>
      <c r="C47" s="354" t="s">
        <v>58</v>
      </c>
      <c r="D47" s="353" t="s">
        <v>33</v>
      </c>
      <c r="E47" s="357">
        <v>10</v>
      </c>
      <c r="F47" s="356"/>
      <c r="G47" s="356">
        <f>E47*F47</f>
        <v>0</v>
      </c>
    </row>
    <row r="48" spans="1:7" s="339" customFormat="1" ht="12.65" customHeight="1">
      <c r="A48" s="353">
        <v>9</v>
      </c>
      <c r="B48" s="353" t="s">
        <v>59</v>
      </c>
      <c r="C48" s="354" t="s">
        <v>60</v>
      </c>
      <c r="D48" s="353"/>
      <c r="E48" s="357"/>
      <c r="F48" s="356"/>
      <c r="G48" s="356"/>
    </row>
    <row r="49" spans="1:7" s="339" customFormat="1" ht="12.65" customHeight="1">
      <c r="A49" s="353"/>
      <c r="B49" s="353"/>
      <c r="C49" s="354" t="s">
        <v>58</v>
      </c>
      <c r="D49" s="353" t="s">
        <v>33</v>
      </c>
      <c r="E49" s="357">
        <v>6</v>
      </c>
      <c r="F49" s="356"/>
      <c r="G49" s="356">
        <f>E49*F49</f>
        <v>0</v>
      </c>
    </row>
    <row r="50" spans="1:7" s="339" customFormat="1" ht="12.65" customHeight="1">
      <c r="A50" s="353">
        <v>10</v>
      </c>
      <c r="B50" s="353" t="s">
        <v>61</v>
      </c>
      <c r="C50" s="354" t="s">
        <v>62</v>
      </c>
      <c r="D50" s="353"/>
      <c r="E50" s="357"/>
      <c r="F50" s="356"/>
      <c r="G50" s="356"/>
    </row>
    <row r="51" spans="1:7" s="339" customFormat="1" ht="12.65" customHeight="1">
      <c r="A51" s="353"/>
      <c r="B51" s="353"/>
      <c r="C51" s="354" t="s">
        <v>58</v>
      </c>
      <c r="D51" s="353" t="s">
        <v>33</v>
      </c>
      <c r="E51" s="357">
        <v>2</v>
      </c>
      <c r="F51" s="356"/>
      <c r="G51" s="356">
        <f>E51*F51</f>
        <v>0</v>
      </c>
    </row>
    <row r="52" spans="1:7" s="364" customFormat="1" ht="12.65" customHeight="1">
      <c r="A52" s="353">
        <v>11</v>
      </c>
      <c r="B52" s="363" t="s">
        <v>68</v>
      </c>
      <c r="C52" s="358" t="s">
        <v>69</v>
      </c>
      <c r="D52" s="353"/>
      <c r="E52" s="357"/>
      <c r="F52" s="356"/>
      <c r="G52" s="359"/>
    </row>
    <row r="53" spans="1:7" s="364" customFormat="1" ht="12.65" customHeight="1">
      <c r="A53" s="353"/>
      <c r="B53" s="363"/>
      <c r="C53" s="358" t="s">
        <v>70</v>
      </c>
      <c r="D53" s="353" t="s">
        <v>71</v>
      </c>
      <c r="E53" s="357">
        <v>20</v>
      </c>
      <c r="F53" s="356"/>
      <c r="G53" s="356">
        <f>E53*F53</f>
        <v>0</v>
      </c>
    </row>
    <row r="54" spans="1:7" s="364" customFormat="1" ht="12.65" customHeight="1">
      <c r="A54" s="353">
        <v>12</v>
      </c>
      <c r="B54" s="363" t="s">
        <v>72</v>
      </c>
      <c r="C54" s="358" t="s">
        <v>73</v>
      </c>
      <c r="D54" s="353"/>
      <c r="E54" s="357"/>
      <c r="F54" s="356"/>
      <c r="G54" s="359"/>
    </row>
    <row r="55" spans="1:7" s="364" customFormat="1" ht="12.65" customHeight="1">
      <c r="A55" s="353"/>
      <c r="B55" s="363"/>
      <c r="C55" s="358" t="s">
        <v>74</v>
      </c>
      <c r="D55" s="353" t="s">
        <v>48</v>
      </c>
      <c r="E55" s="357">
        <v>50</v>
      </c>
      <c r="F55" s="356"/>
      <c r="G55" s="356">
        <f>E55*F55</f>
        <v>0</v>
      </c>
    </row>
    <row r="56" spans="1:7" s="364" customFormat="1" ht="12.65" customHeight="1">
      <c r="A56" s="353">
        <v>13</v>
      </c>
      <c r="B56" s="363" t="s">
        <v>76</v>
      </c>
      <c r="C56" s="1" t="s">
        <v>77</v>
      </c>
      <c r="D56" s="353"/>
      <c r="E56" s="357"/>
      <c r="F56" s="356"/>
      <c r="G56" s="359"/>
    </row>
    <row r="57" spans="1:7" s="364" customFormat="1" ht="12.65" customHeight="1">
      <c r="A57" s="353"/>
      <c r="B57" s="363"/>
      <c r="C57" s="1" t="s">
        <v>78</v>
      </c>
      <c r="D57" s="353"/>
      <c r="E57" s="357"/>
      <c r="F57" s="356"/>
      <c r="G57" s="356"/>
    </row>
    <row r="58" spans="1:7" s="364" customFormat="1" ht="12.65" customHeight="1">
      <c r="A58" s="353"/>
      <c r="B58" s="363"/>
      <c r="C58" s="421" t="s">
        <v>79</v>
      </c>
      <c r="D58" s="353" t="s">
        <v>48</v>
      </c>
      <c r="E58" s="357">
        <v>205</v>
      </c>
      <c r="F58" s="356"/>
      <c r="G58" s="356">
        <f>E58*F58</f>
        <v>0</v>
      </c>
    </row>
    <row r="59" spans="1:7" s="350" customFormat="1" ht="12.65" customHeight="1">
      <c r="A59" s="353">
        <v>14</v>
      </c>
      <c r="B59" s="353" t="s">
        <v>83</v>
      </c>
      <c r="C59" s="354" t="s">
        <v>81</v>
      </c>
      <c r="D59" s="353"/>
      <c r="E59" s="357"/>
      <c r="F59" s="356"/>
      <c r="G59" s="356"/>
    </row>
    <row r="60" spans="1:7" s="339" customFormat="1" ht="12.65" customHeight="1">
      <c r="A60" s="353"/>
      <c r="B60" s="363"/>
      <c r="C60" s="358" t="s">
        <v>84</v>
      </c>
      <c r="D60" s="353" t="s">
        <v>42</v>
      </c>
      <c r="E60" s="357">
        <v>80</v>
      </c>
      <c r="F60" s="356"/>
      <c r="G60" s="356">
        <f>E60*F60</f>
        <v>0</v>
      </c>
    </row>
    <row r="61" spans="1:7" s="339" customFormat="1" ht="13.15" customHeight="1">
      <c r="A61" s="353">
        <v>15</v>
      </c>
      <c r="B61" s="363" t="s">
        <v>85</v>
      </c>
      <c r="C61" s="1" t="s">
        <v>86</v>
      </c>
      <c r="D61" s="353" t="s">
        <v>42</v>
      </c>
      <c r="E61" s="357">
        <v>20</v>
      </c>
      <c r="F61" s="356"/>
      <c r="G61" s="356">
        <f>E61*F61</f>
        <v>0</v>
      </c>
    </row>
    <row r="62" spans="1:7" s="364" customFormat="1" ht="12.65" customHeight="1">
      <c r="A62" s="353">
        <v>16</v>
      </c>
      <c r="B62" s="363" t="s">
        <v>89</v>
      </c>
      <c r="C62" s="354" t="s">
        <v>90</v>
      </c>
      <c r="D62" s="353" t="s">
        <v>33</v>
      </c>
      <c r="E62" s="357">
        <v>4</v>
      </c>
      <c r="F62" s="356"/>
      <c r="G62" s="356">
        <f>E62*F62</f>
        <v>0</v>
      </c>
    </row>
    <row r="63" spans="1:7" ht="12.65" customHeight="1">
      <c r="A63" s="353">
        <v>17</v>
      </c>
      <c r="B63" s="353" t="s">
        <v>97</v>
      </c>
      <c r="C63" s="354" t="s">
        <v>98</v>
      </c>
      <c r="D63" s="353"/>
      <c r="E63" s="357"/>
      <c r="F63" s="356"/>
      <c r="G63" s="359"/>
    </row>
    <row r="64" spans="1:7" ht="12.65" customHeight="1">
      <c r="A64" s="353"/>
      <c r="B64" s="353"/>
      <c r="C64" s="354" t="s">
        <v>99</v>
      </c>
      <c r="D64" s="353" t="s">
        <v>42</v>
      </c>
      <c r="E64" s="357">
        <v>10</v>
      </c>
      <c r="F64" s="356"/>
      <c r="G64" s="356">
        <f>E64*F64</f>
        <v>0</v>
      </c>
    </row>
    <row r="65" spans="1:7" s="339" customFormat="1" ht="12.65" customHeight="1">
      <c r="A65" s="353">
        <v>18</v>
      </c>
      <c r="B65" s="363" t="s">
        <v>103</v>
      </c>
      <c r="C65" s="354" t="s">
        <v>104</v>
      </c>
      <c r="D65" s="353"/>
      <c r="E65" s="357"/>
      <c r="F65" s="356"/>
      <c r="G65" s="359"/>
    </row>
    <row r="66" spans="1:7" s="339" customFormat="1" ht="12.65" customHeight="1">
      <c r="A66" s="353"/>
      <c r="B66" s="363"/>
      <c r="C66" s="354" t="s">
        <v>99</v>
      </c>
      <c r="D66" s="353" t="s">
        <v>33</v>
      </c>
      <c r="E66" s="357">
        <v>2</v>
      </c>
      <c r="F66" s="356"/>
      <c r="G66" s="356">
        <f>E66*F66</f>
        <v>0</v>
      </c>
    </row>
    <row r="67" spans="1:7" s="350" customFormat="1" ht="13.15" customHeight="1">
      <c r="A67" s="353">
        <v>19</v>
      </c>
      <c r="B67" s="353" t="s">
        <v>38</v>
      </c>
      <c r="C67" s="354" t="s">
        <v>117</v>
      </c>
      <c r="D67" s="353"/>
      <c r="E67" s="357"/>
      <c r="F67" s="356"/>
      <c r="G67" s="356"/>
    </row>
    <row r="68" spans="1:7" s="350" customFormat="1" ht="13.15" customHeight="1">
      <c r="A68" s="353"/>
      <c r="B68" s="365"/>
      <c r="C68" s="354" t="s">
        <v>118</v>
      </c>
      <c r="D68" s="353" t="s">
        <v>71</v>
      </c>
      <c r="E68" s="357">
        <v>3</v>
      </c>
      <c r="F68" s="356"/>
      <c r="G68" s="356">
        <f>E68*F68</f>
        <v>0</v>
      </c>
    </row>
    <row r="69" spans="1:7" s="350" customFormat="1" ht="13.15" customHeight="1">
      <c r="A69" s="353">
        <v>20</v>
      </c>
      <c r="B69" s="353" t="s">
        <v>38</v>
      </c>
      <c r="C69" s="354" t="s">
        <v>119</v>
      </c>
      <c r="D69" s="353" t="s">
        <v>33</v>
      </c>
      <c r="E69" s="357">
        <v>1</v>
      </c>
      <c r="F69" s="356"/>
      <c r="G69" s="356">
        <f>E69*F69</f>
        <v>0</v>
      </c>
    </row>
    <row r="70" spans="1:7" s="339" customFormat="1" ht="13">
      <c r="A70" s="366"/>
      <c r="B70" s="366"/>
      <c r="C70" s="367" t="s">
        <v>128</v>
      </c>
      <c r="D70" s="368"/>
      <c r="E70" s="369"/>
      <c r="F70" s="370"/>
      <c r="G70" s="371">
        <f>SUM(G32:G69)</f>
        <v>0</v>
      </c>
    </row>
    <row r="71" spans="1:7" s="339" customFormat="1" ht="13">
      <c r="A71" s="41"/>
      <c r="B71" s="41"/>
      <c r="C71" s="22"/>
      <c r="D71" s="42"/>
      <c r="E71" s="43"/>
      <c r="F71" s="44"/>
      <c r="G71" s="45"/>
    </row>
    <row r="72" spans="1:7" s="339" customFormat="1" ht="13">
      <c r="A72" s="6"/>
      <c r="B72" s="6" t="s">
        <v>129</v>
      </c>
      <c r="C72" s="5" t="s">
        <v>130</v>
      </c>
      <c r="D72" s="6"/>
      <c r="E72" s="372"/>
      <c r="F72" s="372"/>
      <c r="G72" s="372"/>
    </row>
    <row r="73" spans="1:7" s="339" customFormat="1" ht="13">
      <c r="A73" s="6"/>
      <c r="B73" s="6"/>
      <c r="C73" s="5"/>
      <c r="D73" s="6"/>
      <c r="E73" s="372"/>
      <c r="F73" s="372"/>
      <c r="G73" s="372"/>
    </row>
    <row r="74" spans="1:7" s="339" customFormat="1" ht="13.15" customHeight="1">
      <c r="A74" s="353">
        <v>21</v>
      </c>
      <c r="B74" s="353" t="s">
        <v>131</v>
      </c>
      <c r="C74" s="365" t="s">
        <v>132</v>
      </c>
      <c r="D74" s="353"/>
      <c r="E74" s="357"/>
      <c r="F74" s="356"/>
      <c r="G74" s="356"/>
    </row>
    <row r="75" spans="1:7" ht="12.65" customHeight="1">
      <c r="A75" s="353"/>
      <c r="B75" s="353"/>
      <c r="C75" s="421" t="s">
        <v>133</v>
      </c>
      <c r="D75" s="353"/>
      <c r="E75" s="357"/>
      <c r="F75" s="356"/>
      <c r="G75" s="359"/>
    </row>
    <row r="76" spans="1:7" ht="12.65" customHeight="1">
      <c r="A76" s="353"/>
      <c r="B76" s="353"/>
      <c r="C76" s="421" t="s">
        <v>134</v>
      </c>
      <c r="D76" s="353" t="s">
        <v>71</v>
      </c>
      <c r="E76" s="357">
        <v>1014</v>
      </c>
      <c r="F76" s="356"/>
      <c r="G76" s="356">
        <f>E76*F76</f>
        <v>0</v>
      </c>
    </row>
    <row r="77" spans="1:7" s="339" customFormat="1" ht="13">
      <c r="A77" s="353">
        <v>22</v>
      </c>
      <c r="B77" s="353" t="s">
        <v>135</v>
      </c>
      <c r="C77" s="365" t="s">
        <v>136</v>
      </c>
      <c r="D77" s="353"/>
      <c r="E77" s="373"/>
      <c r="F77" s="356"/>
      <c r="G77" s="356"/>
    </row>
    <row r="78" spans="1:7" s="339" customFormat="1" ht="13">
      <c r="A78" s="353"/>
      <c r="B78" s="353"/>
      <c r="C78" s="365" t="s">
        <v>643</v>
      </c>
      <c r="D78" s="353" t="s">
        <v>71</v>
      </c>
      <c r="E78" s="373">
        <v>3126</v>
      </c>
      <c r="F78" s="356"/>
      <c r="G78" s="356">
        <f>E78*F78</f>
        <v>0</v>
      </c>
    </row>
    <row r="79" spans="1:7" s="339" customFormat="1" ht="13.15" customHeight="1">
      <c r="A79" s="353">
        <v>23</v>
      </c>
      <c r="B79" s="353" t="s">
        <v>137</v>
      </c>
      <c r="C79" s="406" t="s">
        <v>138</v>
      </c>
      <c r="D79" s="353"/>
      <c r="E79" s="357"/>
      <c r="F79" s="356"/>
      <c r="G79" s="356"/>
    </row>
    <row r="80" spans="1:7" s="339" customFormat="1" ht="13.15" customHeight="1">
      <c r="A80" s="353"/>
      <c r="B80" s="353"/>
      <c r="C80" s="354" t="s">
        <v>139</v>
      </c>
      <c r="D80" s="353" t="s">
        <v>71</v>
      </c>
      <c r="E80" s="357">
        <v>1752</v>
      </c>
      <c r="F80" s="356"/>
      <c r="G80" s="356">
        <f>E80*F80</f>
        <v>0</v>
      </c>
    </row>
    <row r="81" spans="1:7" s="339" customFormat="1" ht="13">
      <c r="A81" s="353">
        <v>24</v>
      </c>
      <c r="B81" s="353" t="s">
        <v>147</v>
      </c>
      <c r="C81" s="1" t="s">
        <v>148</v>
      </c>
      <c r="D81" s="353"/>
      <c r="E81" s="373"/>
      <c r="F81" s="356"/>
      <c r="G81" s="356"/>
    </row>
    <row r="82" spans="1:7" s="339" customFormat="1" ht="13">
      <c r="A82" s="353"/>
      <c r="B82" s="353"/>
      <c r="C82" s="354" t="s">
        <v>149</v>
      </c>
      <c r="D82" s="353"/>
      <c r="E82" s="373"/>
      <c r="F82" s="356"/>
      <c r="G82" s="356"/>
    </row>
    <row r="83" spans="1:7" s="339" customFormat="1" ht="13">
      <c r="A83" s="376"/>
      <c r="B83" s="353"/>
      <c r="C83" s="354" t="s">
        <v>150</v>
      </c>
      <c r="D83" s="377"/>
      <c r="E83" s="378"/>
      <c r="F83" s="379"/>
      <c r="G83" s="377"/>
    </row>
    <row r="84" spans="1:7" s="339" customFormat="1" ht="13">
      <c r="A84" s="376"/>
      <c r="B84" s="353"/>
      <c r="C84" s="354" t="s">
        <v>151</v>
      </c>
      <c r="D84" s="353" t="s">
        <v>71</v>
      </c>
      <c r="E84" s="378">
        <v>40</v>
      </c>
      <c r="F84" s="356"/>
      <c r="G84" s="356">
        <f>E84*F84</f>
        <v>0</v>
      </c>
    </row>
    <row r="85" spans="1:7" s="339" customFormat="1" ht="13">
      <c r="A85" s="376">
        <v>25</v>
      </c>
      <c r="B85" s="353" t="s">
        <v>152</v>
      </c>
      <c r="C85" s="354" t="s">
        <v>153</v>
      </c>
      <c r="D85" s="353"/>
      <c r="E85" s="378"/>
      <c r="F85" s="356"/>
      <c r="G85" s="356"/>
    </row>
    <row r="86" spans="1:7" s="339" customFormat="1" ht="13">
      <c r="A86" s="376"/>
      <c r="B86" s="353"/>
      <c r="C86" s="354" t="s">
        <v>149</v>
      </c>
      <c r="D86" s="353"/>
      <c r="E86" s="378"/>
      <c r="F86" s="356"/>
      <c r="G86" s="356"/>
    </row>
    <row r="87" spans="1:7" s="339" customFormat="1" ht="13">
      <c r="A87" s="376"/>
      <c r="B87" s="353"/>
      <c r="C87" s="354" t="s">
        <v>154</v>
      </c>
      <c r="D87" s="353"/>
      <c r="E87" s="378"/>
      <c r="F87" s="356"/>
      <c r="G87" s="359"/>
    </row>
    <row r="88" spans="1:7" s="339" customFormat="1" ht="13.15" customHeight="1">
      <c r="A88" s="376"/>
      <c r="B88" s="353"/>
      <c r="C88" s="354" t="s">
        <v>155</v>
      </c>
      <c r="D88" s="353" t="s">
        <v>71</v>
      </c>
      <c r="E88" s="378">
        <v>52</v>
      </c>
      <c r="F88" s="356"/>
      <c r="G88" s="356">
        <f>E88*F88</f>
        <v>0</v>
      </c>
    </row>
    <row r="89" spans="1:7" s="339" customFormat="1" ht="13">
      <c r="A89" s="353">
        <v>26</v>
      </c>
      <c r="B89" s="353" t="s">
        <v>159</v>
      </c>
      <c r="C89" s="1" t="s">
        <v>148</v>
      </c>
      <c r="D89" s="353"/>
      <c r="E89" s="380"/>
      <c r="F89" s="356"/>
      <c r="G89" s="356"/>
    </row>
    <row r="90" spans="1:7" s="339" customFormat="1" ht="13">
      <c r="A90" s="353"/>
      <c r="B90" s="353"/>
      <c r="C90" s="354" t="s">
        <v>160</v>
      </c>
      <c r="D90" s="353" t="s">
        <v>71</v>
      </c>
      <c r="E90" s="380">
        <v>485</v>
      </c>
      <c r="F90" s="356"/>
      <c r="G90" s="356">
        <f>E90*F90</f>
        <v>0</v>
      </c>
    </row>
    <row r="91" spans="1:7" s="339" customFormat="1" ht="13">
      <c r="A91" s="353">
        <v>27</v>
      </c>
      <c r="B91" s="353" t="s">
        <v>161</v>
      </c>
      <c r="C91" s="1" t="s">
        <v>162</v>
      </c>
      <c r="D91" s="377"/>
      <c r="E91" s="381"/>
      <c r="F91" s="379"/>
      <c r="G91" s="377"/>
    </row>
    <row r="92" spans="1:7" s="339" customFormat="1" ht="13">
      <c r="A92" s="353"/>
      <c r="B92" s="353"/>
      <c r="C92" s="1" t="s">
        <v>163</v>
      </c>
      <c r="D92" s="353" t="s">
        <v>48</v>
      </c>
      <c r="E92" s="380">
        <v>6320</v>
      </c>
      <c r="F92" s="356"/>
      <c r="G92" s="356">
        <f>E92*F92</f>
        <v>0</v>
      </c>
    </row>
    <row r="93" spans="1:7" s="339" customFormat="1" ht="13">
      <c r="A93" s="353">
        <v>28</v>
      </c>
      <c r="B93" s="353" t="s">
        <v>164</v>
      </c>
      <c r="C93" s="361" t="s">
        <v>165</v>
      </c>
      <c r="D93" s="353"/>
      <c r="E93" s="357"/>
      <c r="F93" s="356"/>
      <c r="G93" s="359"/>
    </row>
    <row r="94" spans="1:7" s="339" customFormat="1" ht="13">
      <c r="A94" s="376"/>
      <c r="B94" s="353"/>
      <c r="C94" s="361" t="s">
        <v>166</v>
      </c>
      <c r="D94" s="353"/>
      <c r="E94" s="357"/>
      <c r="F94" s="356"/>
      <c r="G94" s="359"/>
    </row>
    <row r="95" spans="1:7" s="339" customFormat="1" ht="13">
      <c r="A95" s="376"/>
      <c r="B95" s="353"/>
      <c r="C95" s="361" t="s">
        <v>167</v>
      </c>
      <c r="D95" s="353"/>
      <c r="E95" s="357"/>
      <c r="F95" s="356"/>
      <c r="G95" s="359"/>
    </row>
    <row r="96" spans="1:7" s="339" customFormat="1" ht="13">
      <c r="A96" s="376"/>
      <c r="B96" s="353"/>
      <c r="C96" s="361" t="s">
        <v>168</v>
      </c>
      <c r="D96" s="353"/>
      <c r="E96" s="357"/>
      <c r="F96" s="356"/>
      <c r="G96" s="359"/>
    </row>
    <row r="97" spans="1:7" s="339" customFormat="1" ht="13">
      <c r="A97" s="376"/>
      <c r="B97" s="353"/>
      <c r="C97" s="361" t="s">
        <v>169</v>
      </c>
      <c r="D97" s="353"/>
      <c r="E97" s="357"/>
      <c r="F97" s="356"/>
      <c r="G97" s="356"/>
    </row>
    <row r="98" spans="1:7" s="339" customFormat="1" ht="13">
      <c r="A98" s="376"/>
      <c r="B98" s="353"/>
      <c r="C98" s="1" t="s">
        <v>170</v>
      </c>
      <c r="D98" s="353"/>
      <c r="E98" s="357"/>
      <c r="F98" s="356"/>
      <c r="G98" s="356"/>
    </row>
    <row r="99" spans="1:7" s="339" customFormat="1" ht="13">
      <c r="A99" s="376"/>
      <c r="B99" s="353"/>
      <c r="C99" s="1" t="s">
        <v>171</v>
      </c>
      <c r="D99" s="353"/>
      <c r="E99" s="357"/>
      <c r="F99" s="356"/>
      <c r="G99" s="356"/>
    </row>
    <row r="100" spans="1:7" s="339" customFormat="1" ht="13">
      <c r="A100" s="376"/>
      <c r="B100" s="353"/>
      <c r="C100" s="1" t="s">
        <v>172</v>
      </c>
      <c r="D100" s="353"/>
      <c r="E100" s="357"/>
      <c r="F100" s="356"/>
      <c r="G100" s="356"/>
    </row>
    <row r="101" spans="1:7" s="339" customFormat="1" ht="13">
      <c r="A101" s="376"/>
      <c r="B101" s="353"/>
      <c r="C101" s="1" t="s">
        <v>173</v>
      </c>
      <c r="D101" s="353"/>
      <c r="E101" s="357"/>
      <c r="F101" s="356"/>
      <c r="G101" s="356"/>
    </row>
    <row r="102" spans="1:7" s="339" customFormat="1" ht="13">
      <c r="A102" s="376"/>
      <c r="B102" s="353"/>
      <c r="C102" s="1" t="s">
        <v>174</v>
      </c>
      <c r="D102" s="353" t="s">
        <v>48</v>
      </c>
      <c r="E102" s="357">
        <v>9730</v>
      </c>
      <c r="F102" s="356"/>
      <c r="G102" s="356">
        <f>E102*F102</f>
        <v>0</v>
      </c>
    </row>
    <row r="103" spans="1:7" s="339" customFormat="1" ht="12.65" customHeight="1">
      <c r="A103" s="353">
        <v>29</v>
      </c>
      <c r="B103" s="360" t="s">
        <v>178</v>
      </c>
      <c r="C103" s="1" t="s">
        <v>179</v>
      </c>
      <c r="D103" s="375"/>
      <c r="E103" s="382"/>
      <c r="F103" s="383"/>
      <c r="G103" s="384"/>
    </row>
    <row r="104" spans="1:7" s="339" customFormat="1" ht="12.65" customHeight="1">
      <c r="A104" s="376"/>
      <c r="B104" s="360"/>
      <c r="C104" s="354" t="s">
        <v>180</v>
      </c>
      <c r="D104" s="375" t="s">
        <v>71</v>
      </c>
      <c r="E104" s="382">
        <v>20</v>
      </c>
      <c r="F104" s="383"/>
      <c r="G104" s="356">
        <f>E104*F104</f>
        <v>0</v>
      </c>
    </row>
    <row r="105" spans="1:7" s="339" customFormat="1" ht="12.65" customHeight="1">
      <c r="A105" s="376"/>
      <c r="B105" s="360"/>
      <c r="C105" s="354" t="s">
        <v>181</v>
      </c>
      <c r="D105" s="375" t="s">
        <v>71</v>
      </c>
      <c r="E105" s="357">
        <v>3056</v>
      </c>
      <c r="F105" s="356"/>
      <c r="G105" s="356">
        <f>E105*F105</f>
        <v>0</v>
      </c>
    </row>
    <row r="106" spans="1:7" s="339" customFormat="1" ht="13">
      <c r="A106" s="353">
        <v>30</v>
      </c>
      <c r="B106" s="353" t="s">
        <v>669</v>
      </c>
      <c r="C106" s="354" t="s">
        <v>670</v>
      </c>
      <c r="D106" s="353"/>
      <c r="E106" s="357"/>
      <c r="F106" s="356"/>
      <c r="G106" s="356"/>
    </row>
    <row r="107" spans="1:7" s="339" customFormat="1" ht="13">
      <c r="A107" s="353"/>
      <c r="B107" s="353"/>
      <c r="C107" s="386" t="s">
        <v>671</v>
      </c>
      <c r="D107" s="353" t="s">
        <v>71</v>
      </c>
      <c r="E107" s="357">
        <v>30</v>
      </c>
      <c r="F107" s="356"/>
      <c r="G107" s="356">
        <f>E107*F107</f>
        <v>0</v>
      </c>
    </row>
    <row r="108" spans="1:7" s="339" customFormat="1" ht="13">
      <c r="A108" s="353">
        <v>31</v>
      </c>
      <c r="B108" s="374" t="s">
        <v>38</v>
      </c>
      <c r="C108" s="354" t="s">
        <v>186</v>
      </c>
      <c r="D108" s="353"/>
      <c r="E108" s="380"/>
      <c r="F108" s="356"/>
      <c r="G108" s="356"/>
    </row>
    <row r="109" spans="1:7" s="339" customFormat="1" ht="13">
      <c r="A109" s="353"/>
      <c r="B109" s="353"/>
      <c r="C109" s="354" t="s">
        <v>187</v>
      </c>
      <c r="D109" s="353"/>
      <c r="E109" s="380"/>
      <c r="F109" s="356"/>
      <c r="G109" s="356"/>
    </row>
    <row r="110" spans="1:7" s="339" customFormat="1" ht="13">
      <c r="A110" s="353"/>
      <c r="B110" s="353"/>
      <c r="C110" s="354" t="s">
        <v>188</v>
      </c>
      <c r="D110" s="353"/>
      <c r="E110" s="380"/>
      <c r="F110" s="356"/>
      <c r="G110" s="385"/>
    </row>
    <row r="111" spans="1:7" s="339" customFormat="1" ht="13">
      <c r="A111" s="353"/>
      <c r="B111" s="353"/>
      <c r="C111" s="354" t="s">
        <v>189</v>
      </c>
      <c r="D111" s="353" t="s">
        <v>71</v>
      </c>
      <c r="E111" s="380">
        <v>20</v>
      </c>
      <c r="F111" s="356"/>
      <c r="G111" s="385">
        <f>E111*F111</f>
        <v>0</v>
      </c>
    </row>
    <row r="112" spans="1:7" s="339" customFormat="1" ht="13">
      <c r="A112" s="353">
        <v>32</v>
      </c>
      <c r="B112" s="374" t="s">
        <v>38</v>
      </c>
      <c r="C112" s="354" t="s">
        <v>190</v>
      </c>
      <c r="D112" s="353"/>
      <c r="E112" s="380"/>
      <c r="F112" s="356"/>
      <c r="G112" s="356"/>
    </row>
    <row r="113" spans="1:7" s="339" customFormat="1" ht="13">
      <c r="A113" s="353"/>
      <c r="B113" s="353"/>
      <c r="C113" s="354" t="s">
        <v>191</v>
      </c>
      <c r="D113" s="353"/>
      <c r="E113" s="380"/>
      <c r="F113" s="356"/>
      <c r="G113" s="356"/>
    </row>
    <row r="114" spans="1:7" s="339" customFormat="1" ht="13">
      <c r="A114" s="353"/>
      <c r="B114" s="353"/>
      <c r="C114" s="354" t="s">
        <v>192</v>
      </c>
      <c r="D114" s="353" t="s">
        <v>71</v>
      </c>
      <c r="E114" s="380">
        <v>10</v>
      </c>
      <c r="F114" s="356"/>
      <c r="G114" s="385">
        <f>E114*F114</f>
        <v>0</v>
      </c>
    </row>
    <row r="115" spans="1:7" s="339" customFormat="1" ht="13">
      <c r="A115" s="353">
        <v>33</v>
      </c>
      <c r="B115" s="374" t="s">
        <v>38</v>
      </c>
      <c r="C115" s="354" t="s">
        <v>1797</v>
      </c>
      <c r="D115" s="353"/>
      <c r="E115" s="380"/>
      <c r="F115" s="356"/>
      <c r="G115" s="356"/>
    </row>
    <row r="116" spans="1:7" s="339" customFormat="1" ht="13">
      <c r="A116" s="353"/>
      <c r="B116" s="353"/>
      <c r="C116" s="354" t="s">
        <v>193</v>
      </c>
      <c r="D116" s="353"/>
      <c r="E116" s="380"/>
      <c r="F116" s="356"/>
      <c r="G116" s="356"/>
    </row>
    <row r="117" spans="1:7" s="339" customFormat="1" ht="13">
      <c r="A117" s="353"/>
      <c r="B117" s="353"/>
      <c r="C117" s="354" t="s">
        <v>1798</v>
      </c>
      <c r="D117" s="353" t="s">
        <v>71</v>
      </c>
      <c r="E117" s="380">
        <v>10</v>
      </c>
      <c r="F117" s="356"/>
      <c r="G117" s="385">
        <f>E117*F117</f>
        <v>0</v>
      </c>
    </row>
    <row r="118" spans="1:7" s="339" customFormat="1" ht="13">
      <c r="A118" s="353">
        <v>34</v>
      </c>
      <c r="B118" s="353" t="s">
        <v>672</v>
      </c>
      <c r="C118" s="354" t="s">
        <v>195</v>
      </c>
      <c r="D118" s="353"/>
      <c r="E118" s="380"/>
      <c r="F118" s="356"/>
      <c r="G118" s="356"/>
    </row>
    <row r="119" spans="1:7" s="339" customFormat="1" ht="13">
      <c r="A119" s="353"/>
      <c r="B119" s="353"/>
      <c r="C119" s="354" t="s">
        <v>673</v>
      </c>
      <c r="D119" s="353" t="s">
        <v>48</v>
      </c>
      <c r="E119" s="380">
        <v>3620</v>
      </c>
      <c r="F119" s="356"/>
      <c r="G119" s="385">
        <f>E119*F119</f>
        <v>0</v>
      </c>
    </row>
    <row r="120" spans="1:7" s="339" customFormat="1" ht="13">
      <c r="A120" s="353">
        <v>35</v>
      </c>
      <c r="B120" s="353" t="s">
        <v>197</v>
      </c>
      <c r="C120" s="354" t="s">
        <v>195</v>
      </c>
      <c r="D120" s="353"/>
      <c r="E120" s="380"/>
      <c r="F120" s="356"/>
      <c r="G120" s="356"/>
    </row>
    <row r="121" spans="1:7" s="339" customFormat="1" ht="13">
      <c r="A121" s="353"/>
      <c r="B121" s="353"/>
      <c r="C121" s="354" t="s">
        <v>198</v>
      </c>
      <c r="D121" s="353" t="s">
        <v>48</v>
      </c>
      <c r="E121" s="357">
        <v>11592</v>
      </c>
      <c r="F121" s="356"/>
      <c r="G121" s="385">
        <f>E121*F121</f>
        <v>0</v>
      </c>
    </row>
    <row r="122" spans="1:7" s="339" customFormat="1" ht="13">
      <c r="A122" s="353">
        <v>36</v>
      </c>
      <c r="B122" s="353" t="s">
        <v>199</v>
      </c>
      <c r="C122" s="354" t="s">
        <v>200</v>
      </c>
      <c r="D122" s="353"/>
      <c r="E122" s="373"/>
      <c r="F122" s="356"/>
      <c r="G122" s="356"/>
    </row>
    <row r="123" spans="1:7" s="339" customFormat="1" ht="13">
      <c r="A123" s="353"/>
      <c r="B123" s="353"/>
      <c r="C123" s="354" t="s">
        <v>201</v>
      </c>
      <c r="D123" s="353" t="s">
        <v>48</v>
      </c>
      <c r="E123" s="373">
        <v>1590</v>
      </c>
      <c r="F123" s="356"/>
      <c r="G123" s="356">
        <f>E123*F123</f>
        <v>0</v>
      </c>
    </row>
    <row r="124" spans="1:7" s="339" customFormat="1" ht="13">
      <c r="A124" s="353">
        <v>37</v>
      </c>
      <c r="B124" s="353" t="s">
        <v>202</v>
      </c>
      <c r="C124" s="354" t="s">
        <v>203</v>
      </c>
      <c r="D124" s="353"/>
      <c r="E124" s="373"/>
      <c r="F124" s="356"/>
      <c r="G124" s="356"/>
    </row>
    <row r="125" spans="1:7" s="339" customFormat="1" ht="13">
      <c r="A125" s="353"/>
      <c r="B125" s="353"/>
      <c r="C125" s="354" t="s">
        <v>204</v>
      </c>
      <c r="D125" s="353" t="s">
        <v>48</v>
      </c>
      <c r="E125" s="373">
        <v>4770</v>
      </c>
      <c r="F125" s="356"/>
      <c r="G125" s="356">
        <f>E125*F125</f>
        <v>0</v>
      </c>
    </row>
    <row r="126" spans="1:7" ht="12.65" customHeight="1">
      <c r="A126" s="387">
        <v>38</v>
      </c>
      <c r="B126" s="353" t="s">
        <v>38</v>
      </c>
      <c r="C126" s="47" t="s">
        <v>210</v>
      </c>
      <c r="D126" s="353"/>
      <c r="E126" s="357"/>
      <c r="F126" s="356"/>
      <c r="G126" s="356"/>
    </row>
    <row r="127" spans="1:7" ht="12.65" customHeight="1">
      <c r="A127" s="387"/>
      <c r="B127" s="353"/>
      <c r="C127" s="47" t="s">
        <v>211</v>
      </c>
      <c r="D127" s="353"/>
      <c r="E127" s="357"/>
      <c r="F127" s="356"/>
      <c r="G127" s="356"/>
    </row>
    <row r="128" spans="1:7" ht="12.65" customHeight="1">
      <c r="A128" s="387"/>
      <c r="B128" s="353"/>
      <c r="C128" s="48" t="s">
        <v>212</v>
      </c>
      <c r="D128" s="353" t="s">
        <v>48</v>
      </c>
      <c r="E128" s="357">
        <v>300</v>
      </c>
      <c r="F128" s="356"/>
      <c r="G128" s="356">
        <f>E128*F128</f>
        <v>0</v>
      </c>
    </row>
    <row r="129" spans="1:7" s="339" customFormat="1" ht="13.15" customHeight="1">
      <c r="A129" s="353">
        <v>39</v>
      </c>
      <c r="B129" s="353" t="s">
        <v>213</v>
      </c>
      <c r="C129" s="354" t="s">
        <v>214</v>
      </c>
      <c r="D129" s="353" t="s">
        <v>48</v>
      </c>
      <c r="E129" s="357">
        <v>6660</v>
      </c>
      <c r="F129" s="356"/>
      <c r="G129" s="385">
        <f>E129*F129</f>
        <v>0</v>
      </c>
    </row>
    <row r="130" spans="1:7" s="339" customFormat="1" ht="13">
      <c r="A130" s="353">
        <v>40</v>
      </c>
      <c r="B130" s="353" t="s">
        <v>38</v>
      </c>
      <c r="C130" s="354" t="s">
        <v>1780</v>
      </c>
      <c r="D130" s="353"/>
      <c r="E130" s="380"/>
      <c r="F130" s="356"/>
      <c r="G130" s="359"/>
    </row>
    <row r="131" spans="1:7" s="339" customFormat="1" ht="13">
      <c r="A131" s="353"/>
      <c r="B131" s="353"/>
      <c r="C131" s="354" t="s">
        <v>1779</v>
      </c>
      <c r="D131" s="353" t="s">
        <v>71</v>
      </c>
      <c r="E131" s="380">
        <v>175</v>
      </c>
      <c r="F131" s="356"/>
      <c r="G131" s="385">
        <f>E131*F131</f>
        <v>0</v>
      </c>
    </row>
    <row r="132" spans="1:7" s="339" customFormat="1" ht="13">
      <c r="A132" s="353">
        <v>41</v>
      </c>
      <c r="B132" s="353" t="s">
        <v>220</v>
      </c>
      <c r="C132" s="354" t="s">
        <v>221</v>
      </c>
      <c r="D132" s="353"/>
      <c r="E132" s="357"/>
      <c r="F132" s="356"/>
      <c r="G132" s="359"/>
    </row>
    <row r="133" spans="1:7" s="339" customFormat="1" ht="13">
      <c r="A133" s="353"/>
      <c r="B133" s="353"/>
      <c r="C133" s="354" t="s">
        <v>222</v>
      </c>
      <c r="D133" s="353" t="s">
        <v>223</v>
      </c>
      <c r="E133" s="357">
        <v>5627</v>
      </c>
      <c r="F133" s="356"/>
      <c r="G133" s="356">
        <f>E133*F133</f>
        <v>0</v>
      </c>
    </row>
    <row r="134" spans="1:7" s="339" customFormat="1" ht="13">
      <c r="A134" s="353">
        <v>42</v>
      </c>
      <c r="B134" s="353" t="s">
        <v>224</v>
      </c>
      <c r="C134" s="354" t="s">
        <v>225</v>
      </c>
      <c r="D134" s="353"/>
      <c r="E134" s="357"/>
      <c r="F134" s="356"/>
      <c r="G134" s="359"/>
    </row>
    <row r="135" spans="1:7" s="339" customFormat="1" ht="13">
      <c r="A135" s="353"/>
      <c r="B135" s="353"/>
      <c r="C135" s="354" t="s">
        <v>563</v>
      </c>
      <c r="D135" s="353" t="s">
        <v>223</v>
      </c>
      <c r="E135" s="357">
        <v>4658</v>
      </c>
      <c r="F135" s="356"/>
      <c r="G135" s="356">
        <f>E135*F135</f>
        <v>0</v>
      </c>
    </row>
    <row r="136" spans="1:7" s="339" customFormat="1" ht="13">
      <c r="A136" s="353">
        <v>43</v>
      </c>
      <c r="B136" s="353" t="s">
        <v>227</v>
      </c>
      <c r="C136" s="354" t="s">
        <v>228</v>
      </c>
      <c r="D136" s="353"/>
      <c r="E136" s="380"/>
      <c r="F136" s="356"/>
      <c r="G136" s="356"/>
    </row>
    <row r="137" spans="1:7" s="339" customFormat="1" ht="13">
      <c r="A137" s="353"/>
      <c r="B137" s="353"/>
      <c r="C137" s="354" t="s">
        <v>229</v>
      </c>
      <c r="D137" s="353" t="s">
        <v>223</v>
      </c>
      <c r="E137" s="380">
        <v>10</v>
      </c>
      <c r="F137" s="356"/>
      <c r="G137" s="356">
        <f>E137*F137</f>
        <v>0</v>
      </c>
    </row>
    <row r="138" spans="1:7" s="339" customFormat="1" ht="13">
      <c r="A138" s="353">
        <v>44</v>
      </c>
      <c r="B138" s="353" t="s">
        <v>230</v>
      </c>
      <c r="C138" s="354" t="s">
        <v>231</v>
      </c>
      <c r="D138" s="353"/>
      <c r="E138" s="380"/>
      <c r="F138" s="356"/>
      <c r="G138" s="356"/>
    </row>
    <row r="139" spans="1:7" s="339" customFormat="1" ht="13">
      <c r="A139" s="353"/>
      <c r="B139" s="353"/>
      <c r="C139" s="354" t="s">
        <v>232</v>
      </c>
      <c r="D139" s="353" t="s">
        <v>223</v>
      </c>
      <c r="E139" s="380">
        <v>96</v>
      </c>
      <c r="F139" s="356"/>
      <c r="G139" s="356">
        <f>E139*F139</f>
        <v>0</v>
      </c>
    </row>
    <row r="140" spans="1:7" s="339" customFormat="1" ht="13">
      <c r="A140" s="353">
        <v>45</v>
      </c>
      <c r="B140" s="353" t="s">
        <v>233</v>
      </c>
      <c r="C140" s="354" t="s">
        <v>234</v>
      </c>
      <c r="D140" s="353"/>
      <c r="E140" s="357"/>
      <c r="F140" s="356"/>
      <c r="G140" s="356"/>
    </row>
    <row r="141" spans="1:7" s="339" customFormat="1" ht="13">
      <c r="A141" s="353"/>
      <c r="B141" s="353"/>
      <c r="C141" s="354" t="s">
        <v>235</v>
      </c>
      <c r="D141" s="353" t="s">
        <v>223</v>
      </c>
      <c r="E141" s="357">
        <v>13</v>
      </c>
      <c r="F141" s="356"/>
      <c r="G141" s="356">
        <f>E141*F141</f>
        <v>0</v>
      </c>
    </row>
    <row r="142" spans="1:7" s="339" customFormat="1" ht="13">
      <c r="A142" s="353">
        <v>46</v>
      </c>
      <c r="B142" s="353" t="s">
        <v>38</v>
      </c>
      <c r="C142" s="354" t="s">
        <v>239</v>
      </c>
      <c r="D142" s="353"/>
      <c r="E142" s="357"/>
      <c r="F142" s="356"/>
      <c r="G142" s="359"/>
    </row>
    <row r="143" spans="1:7" s="339" customFormat="1" ht="13">
      <c r="A143" s="353"/>
      <c r="B143" s="353"/>
      <c r="C143" s="354" t="s">
        <v>240</v>
      </c>
      <c r="D143" s="353" t="s">
        <v>223</v>
      </c>
      <c r="E143" s="357">
        <v>1</v>
      </c>
      <c r="F143" s="356"/>
      <c r="G143" s="356">
        <f>E143*F143</f>
        <v>0</v>
      </c>
    </row>
    <row r="144" spans="1:7" s="339" customFormat="1" ht="13">
      <c r="A144" s="353">
        <v>47</v>
      </c>
      <c r="B144" s="353" t="s">
        <v>38</v>
      </c>
      <c r="C144" s="354" t="s">
        <v>241</v>
      </c>
      <c r="D144" s="353"/>
      <c r="E144" s="357"/>
      <c r="F144" s="356"/>
      <c r="G144" s="359"/>
    </row>
    <row r="145" spans="1:7" s="339" customFormat="1" ht="13">
      <c r="A145" s="353"/>
      <c r="B145" s="353"/>
      <c r="C145" s="354" t="s">
        <v>242</v>
      </c>
      <c r="D145" s="353" t="s">
        <v>223</v>
      </c>
      <c r="E145" s="357">
        <v>1</v>
      </c>
      <c r="F145" s="356"/>
      <c r="G145" s="356">
        <f>E145*F145</f>
        <v>0</v>
      </c>
    </row>
    <row r="146" spans="1:7" ht="13">
      <c r="A146" s="366"/>
      <c r="B146" s="366"/>
      <c r="C146" s="367" t="s">
        <v>128</v>
      </c>
      <c r="D146" s="368"/>
      <c r="E146" s="369"/>
      <c r="F146" s="369"/>
      <c r="G146" s="371">
        <f>SUM(G74:G145)</f>
        <v>0</v>
      </c>
    </row>
    <row r="147" spans="1:7" ht="13">
      <c r="A147" s="41"/>
      <c r="B147" s="41"/>
      <c r="C147" s="22"/>
      <c r="D147" s="42"/>
      <c r="E147" s="43"/>
      <c r="F147" s="43"/>
      <c r="G147" s="45"/>
    </row>
    <row r="148" spans="1:7" s="339" customFormat="1" ht="13">
      <c r="A148" s="6"/>
      <c r="B148" s="6" t="s">
        <v>243</v>
      </c>
      <c r="C148" s="5" t="s">
        <v>244</v>
      </c>
      <c r="D148" s="6"/>
      <c r="E148" s="372"/>
      <c r="F148" s="372"/>
      <c r="G148" s="372"/>
    </row>
    <row r="149" spans="1:7" s="390" customFormat="1" ht="10.5">
      <c r="A149" s="346"/>
      <c r="B149" s="346"/>
      <c r="C149" s="347"/>
      <c r="D149" s="346"/>
      <c r="E149" s="389"/>
      <c r="F149" s="389"/>
      <c r="G149" s="389"/>
    </row>
    <row r="150" spans="1:7" s="390" customFormat="1" ht="12.65" customHeight="1">
      <c r="A150" s="353">
        <v>48</v>
      </c>
      <c r="B150" s="353" t="s">
        <v>564</v>
      </c>
      <c r="C150" s="1" t="s">
        <v>246</v>
      </c>
      <c r="D150" s="353"/>
      <c r="E150" s="357"/>
      <c r="F150" s="357"/>
      <c r="G150" s="357"/>
    </row>
    <row r="151" spans="1:7" s="390" customFormat="1" ht="12.65" customHeight="1">
      <c r="A151" s="353"/>
      <c r="B151" s="353"/>
      <c r="C151" s="354" t="s">
        <v>565</v>
      </c>
      <c r="D151" s="353"/>
      <c r="E151" s="357"/>
      <c r="F151" s="357"/>
      <c r="G151" s="357"/>
    </row>
    <row r="152" spans="1:7" s="390" customFormat="1" ht="12.65" customHeight="1">
      <c r="A152" s="353"/>
      <c r="B152" s="353"/>
      <c r="C152" s="354" t="s">
        <v>566</v>
      </c>
      <c r="D152" s="353" t="s">
        <v>71</v>
      </c>
      <c r="E152" s="426">
        <v>1945</v>
      </c>
      <c r="F152" s="356"/>
      <c r="G152" s="356">
        <f>E152*F152</f>
        <v>0</v>
      </c>
    </row>
    <row r="153" spans="1:7" s="392" customFormat="1" ht="10.5">
      <c r="A153" s="353">
        <v>49</v>
      </c>
      <c r="B153" s="360" t="s">
        <v>255</v>
      </c>
      <c r="C153" s="361" t="s">
        <v>256</v>
      </c>
      <c r="D153" s="375"/>
      <c r="E153" s="382"/>
      <c r="F153" s="383"/>
      <c r="G153" s="383"/>
    </row>
    <row r="154" spans="1:7" ht="12.65" customHeight="1">
      <c r="A154" s="375"/>
      <c r="B154" s="360"/>
      <c r="C154" s="361" t="s">
        <v>257</v>
      </c>
      <c r="D154" s="375"/>
      <c r="E154" s="382"/>
      <c r="F154" s="383"/>
      <c r="G154" s="383"/>
    </row>
    <row r="155" spans="1:7" ht="12.65" customHeight="1">
      <c r="A155" s="375"/>
      <c r="B155" s="360"/>
      <c r="C155" s="361" t="s">
        <v>258</v>
      </c>
      <c r="D155" s="375" t="s">
        <v>71</v>
      </c>
      <c r="E155" s="382">
        <v>173</v>
      </c>
      <c r="F155" s="356"/>
      <c r="G155" s="356">
        <f>E155*F155</f>
        <v>0</v>
      </c>
    </row>
    <row r="156" spans="1:7" s="390" customFormat="1" ht="12.65" customHeight="1">
      <c r="A156" s="353">
        <v>50</v>
      </c>
      <c r="B156" s="353" t="s">
        <v>38</v>
      </c>
      <c r="C156" s="361" t="s">
        <v>262</v>
      </c>
      <c r="D156" s="353"/>
      <c r="E156" s="382"/>
      <c r="F156" s="356"/>
      <c r="G156" s="356"/>
    </row>
    <row r="157" spans="1:7" s="390" customFormat="1" ht="12.65" customHeight="1">
      <c r="A157" s="353"/>
      <c r="B157" s="353"/>
      <c r="C157" s="361" t="s">
        <v>1749</v>
      </c>
      <c r="D157" s="353"/>
      <c r="E157" s="382"/>
      <c r="F157" s="356"/>
      <c r="G157" s="356"/>
    </row>
    <row r="158" spans="1:7" s="390" customFormat="1" ht="12.65" customHeight="1">
      <c r="A158" s="353"/>
      <c r="B158" s="353"/>
      <c r="C158" s="358" t="s">
        <v>263</v>
      </c>
      <c r="D158" s="353" t="s">
        <v>48</v>
      </c>
      <c r="E158" s="391">
        <v>6250</v>
      </c>
      <c r="F158" s="356"/>
      <c r="G158" s="356">
        <f>E158*F158</f>
        <v>0</v>
      </c>
    </row>
    <row r="159" spans="1:7" s="390" customFormat="1" ht="12.65" customHeight="1">
      <c r="A159" s="353">
        <v>51</v>
      </c>
      <c r="B159" s="353" t="s">
        <v>567</v>
      </c>
      <c r="C159" s="361" t="s">
        <v>568</v>
      </c>
      <c r="D159" s="353"/>
      <c r="E159" s="391"/>
      <c r="F159" s="356"/>
      <c r="G159" s="356"/>
    </row>
    <row r="160" spans="1:7" s="390" customFormat="1" ht="12.65" customHeight="1">
      <c r="A160" s="353"/>
      <c r="B160" s="365"/>
      <c r="C160" s="361" t="s">
        <v>674</v>
      </c>
      <c r="D160" s="353"/>
      <c r="E160" s="391"/>
      <c r="F160" s="356"/>
      <c r="G160" s="356"/>
    </row>
    <row r="161" spans="1:7" s="390" customFormat="1" ht="12.65" customHeight="1">
      <c r="A161" s="353"/>
      <c r="B161" s="365"/>
      <c r="C161" s="361" t="s">
        <v>675</v>
      </c>
      <c r="D161" s="353" t="s">
        <v>48</v>
      </c>
      <c r="E161" s="391">
        <v>6120</v>
      </c>
      <c r="F161" s="356"/>
      <c r="G161" s="356">
        <f>E161*F161</f>
        <v>0</v>
      </c>
    </row>
    <row r="162" spans="1:7" s="392" customFormat="1" ht="12.65" customHeight="1">
      <c r="A162" s="353">
        <v>52</v>
      </c>
      <c r="B162" s="360" t="s">
        <v>676</v>
      </c>
      <c r="C162" s="358" t="s">
        <v>677</v>
      </c>
      <c r="D162" s="375"/>
      <c r="E162" s="382"/>
      <c r="F162" s="383"/>
      <c r="G162" s="383"/>
    </row>
    <row r="163" spans="1:7" s="392" customFormat="1" ht="12.65" customHeight="1">
      <c r="A163" s="353"/>
      <c r="B163" s="360"/>
      <c r="C163" s="361" t="s">
        <v>266</v>
      </c>
      <c r="D163" s="375" t="s">
        <v>48</v>
      </c>
      <c r="E163" s="382">
        <v>6210</v>
      </c>
      <c r="F163" s="383"/>
      <c r="G163" s="356">
        <f>E163*F163</f>
        <v>0</v>
      </c>
    </row>
    <row r="164" spans="1:7" ht="12.65" customHeight="1">
      <c r="A164" s="353">
        <v>53</v>
      </c>
      <c r="B164" s="363" t="s">
        <v>38</v>
      </c>
      <c r="C164" s="393" t="s">
        <v>267</v>
      </c>
      <c r="D164" s="353"/>
      <c r="E164" s="3"/>
      <c r="F164" s="394"/>
      <c r="G164" s="359"/>
    </row>
    <row r="165" spans="1:7" ht="12.65" customHeight="1">
      <c r="A165" s="353"/>
      <c r="B165" s="2"/>
      <c r="C165" s="393" t="s">
        <v>268</v>
      </c>
      <c r="D165" s="353" t="s">
        <v>42</v>
      </c>
      <c r="E165" s="3">
        <v>80</v>
      </c>
      <c r="F165" s="394"/>
      <c r="G165" s="356">
        <f>E165*F165</f>
        <v>0</v>
      </c>
    </row>
    <row r="166" spans="1:7" s="25" customFormat="1" ht="12.65" customHeight="1">
      <c r="A166" s="353">
        <v>54</v>
      </c>
      <c r="B166" s="363" t="s">
        <v>38</v>
      </c>
      <c r="C166" s="361" t="s">
        <v>283</v>
      </c>
      <c r="D166" s="425"/>
      <c r="E166" s="381"/>
      <c r="F166" s="396"/>
      <c r="G166" s="425"/>
    </row>
    <row r="167" spans="1:7" s="25" customFormat="1" ht="12.65" customHeight="1">
      <c r="A167" s="353"/>
      <c r="B167" s="416"/>
      <c r="C167" s="361" t="s">
        <v>678</v>
      </c>
      <c r="D167" s="353" t="s">
        <v>48</v>
      </c>
      <c r="E167" s="357">
        <v>2180</v>
      </c>
      <c r="F167" s="397"/>
      <c r="G167" s="356">
        <f>E167*F167</f>
        <v>0</v>
      </c>
    </row>
    <row r="168" spans="1:7" s="25" customFormat="1" ht="13">
      <c r="A168" s="366"/>
      <c r="B168" s="366"/>
      <c r="C168" s="367" t="s">
        <v>128</v>
      </c>
      <c r="D168" s="368"/>
      <c r="E168" s="369"/>
      <c r="F168" s="369"/>
      <c r="G168" s="371">
        <f>SUM(G150:G167)</f>
        <v>0</v>
      </c>
    </row>
    <row r="169" spans="1:7" s="25" customFormat="1" ht="13">
      <c r="A169" s="41"/>
      <c r="B169" s="41"/>
      <c r="C169" s="22"/>
      <c r="D169" s="42"/>
      <c r="E169" s="43"/>
      <c r="F169" s="43"/>
      <c r="G169" s="45"/>
    </row>
    <row r="170" spans="1:7" s="25" customFormat="1" ht="13">
      <c r="A170" s="2"/>
      <c r="B170" s="6" t="s">
        <v>287</v>
      </c>
      <c r="C170" s="5" t="s">
        <v>288</v>
      </c>
      <c r="D170" s="2"/>
      <c r="E170" s="398"/>
      <c r="F170" s="398"/>
      <c r="G170" s="398"/>
    </row>
    <row r="171" spans="1:7" s="25" customFormat="1" ht="12.5">
      <c r="A171" s="2"/>
      <c r="B171" s="2"/>
      <c r="C171" s="1"/>
      <c r="D171" s="2"/>
      <c r="E171" s="398"/>
      <c r="F171" s="398"/>
      <c r="G171" s="398"/>
    </row>
    <row r="172" spans="1:7" s="25" customFormat="1" ht="12.5">
      <c r="A172" s="353">
        <v>55</v>
      </c>
      <c r="B172" s="353" t="s">
        <v>301</v>
      </c>
      <c r="C172" s="358" t="s">
        <v>302</v>
      </c>
      <c r="D172" s="353"/>
      <c r="E172" s="357"/>
      <c r="F172" s="356"/>
      <c r="G172" s="356"/>
    </row>
    <row r="173" spans="1:7" s="25" customFormat="1" ht="12.5">
      <c r="A173" s="353"/>
      <c r="B173" s="353"/>
      <c r="C173" s="1" t="s">
        <v>303</v>
      </c>
      <c r="D173" s="353" t="s">
        <v>42</v>
      </c>
      <c r="E173" s="357">
        <v>110</v>
      </c>
      <c r="F173" s="356"/>
      <c r="G173" s="383">
        <f>E173*F173</f>
        <v>0</v>
      </c>
    </row>
    <row r="174" spans="1:7" s="25" customFormat="1" ht="12.5">
      <c r="A174" s="353">
        <v>56</v>
      </c>
      <c r="B174" s="353" t="s">
        <v>679</v>
      </c>
      <c r="C174" s="358" t="s">
        <v>680</v>
      </c>
      <c r="D174" s="353"/>
      <c r="E174" s="357"/>
      <c r="F174" s="356"/>
      <c r="G174" s="356"/>
    </row>
    <row r="175" spans="1:7" s="25" customFormat="1" ht="12.5">
      <c r="A175" s="353"/>
      <c r="B175" s="353"/>
      <c r="C175" s="361" t="s">
        <v>681</v>
      </c>
      <c r="D175" s="353" t="s">
        <v>42</v>
      </c>
      <c r="E175" s="357">
        <v>20</v>
      </c>
      <c r="F175" s="356"/>
      <c r="G175" s="383">
        <f>E175*F175</f>
        <v>0</v>
      </c>
    </row>
    <row r="176" spans="1:7" s="25" customFormat="1" ht="12.5">
      <c r="A176" s="353">
        <v>57</v>
      </c>
      <c r="B176" s="363" t="s">
        <v>38</v>
      </c>
      <c r="C176" s="358" t="s">
        <v>682</v>
      </c>
      <c r="D176" s="353"/>
      <c r="E176" s="357"/>
      <c r="F176" s="356"/>
      <c r="G176" s="356"/>
    </row>
    <row r="177" spans="1:7" s="25" customFormat="1" ht="12.5">
      <c r="A177" s="353"/>
      <c r="B177" s="353"/>
      <c r="C177" s="354" t="s">
        <v>683</v>
      </c>
      <c r="D177" s="353"/>
      <c r="E177" s="357"/>
      <c r="F177" s="356"/>
      <c r="G177" s="356"/>
    </row>
    <row r="178" spans="1:7" s="25" customFormat="1" ht="12.5">
      <c r="A178" s="353"/>
      <c r="B178" s="353"/>
      <c r="C178" s="354" t="s">
        <v>684</v>
      </c>
      <c r="D178" s="353" t="s">
        <v>42</v>
      </c>
      <c r="E178" s="357">
        <v>20</v>
      </c>
      <c r="F178" s="356"/>
      <c r="G178" s="383">
        <f>E178*F178</f>
        <v>0</v>
      </c>
    </row>
    <row r="179" spans="1:7" s="25" customFormat="1" ht="12.5">
      <c r="A179" s="353">
        <v>58</v>
      </c>
      <c r="B179" s="431" t="s">
        <v>685</v>
      </c>
      <c r="C179" s="361" t="s">
        <v>686</v>
      </c>
      <c r="D179" s="353"/>
      <c r="E179" s="357"/>
      <c r="F179" s="356"/>
      <c r="G179" s="356"/>
    </row>
    <row r="180" spans="1:7" s="25" customFormat="1" ht="12.5">
      <c r="A180" s="353"/>
      <c r="B180" s="353"/>
      <c r="C180" s="354" t="s">
        <v>687</v>
      </c>
      <c r="D180" s="353"/>
      <c r="E180" s="357"/>
      <c r="F180" s="356"/>
      <c r="G180" s="356"/>
    </row>
    <row r="181" spans="1:7" s="25" customFormat="1" ht="12.5">
      <c r="A181" s="353"/>
      <c r="B181" s="353"/>
      <c r="C181" s="354" t="s">
        <v>688</v>
      </c>
      <c r="D181" s="353" t="s">
        <v>33</v>
      </c>
      <c r="E181" s="357">
        <v>4</v>
      </c>
      <c r="F181" s="356"/>
      <c r="G181" s="383">
        <f>E181*F181</f>
        <v>0</v>
      </c>
    </row>
    <row r="182" spans="1:7" s="25" customFormat="1" ht="13">
      <c r="A182" s="366"/>
      <c r="B182" s="366"/>
      <c r="C182" s="367" t="s">
        <v>128</v>
      </c>
      <c r="D182" s="368"/>
      <c r="E182" s="369"/>
      <c r="F182" s="370"/>
      <c r="G182" s="371">
        <f>SUM(G172:G181)</f>
        <v>0</v>
      </c>
    </row>
    <row r="183" spans="1:7" s="25" customFormat="1" ht="13.15" customHeight="1">
      <c r="A183" s="41"/>
      <c r="B183" s="41"/>
      <c r="C183" s="22"/>
      <c r="D183" s="42"/>
      <c r="E183" s="43"/>
      <c r="F183" s="44"/>
      <c r="G183" s="402"/>
    </row>
    <row r="184" spans="1:7" s="339" customFormat="1" ht="13.15" customHeight="1">
      <c r="A184" s="6"/>
      <c r="B184" s="6" t="s">
        <v>373</v>
      </c>
      <c r="C184" s="5" t="s">
        <v>374</v>
      </c>
      <c r="D184" s="6"/>
      <c r="E184" s="372"/>
      <c r="F184" s="372"/>
      <c r="G184" s="372"/>
    </row>
    <row r="185" spans="1:7" s="339" customFormat="1" ht="13.15" customHeight="1">
      <c r="A185" s="6"/>
      <c r="B185" s="6"/>
      <c r="C185" s="5"/>
      <c r="D185" s="6"/>
      <c r="E185" s="372"/>
      <c r="F185" s="372"/>
      <c r="G185" s="372"/>
    </row>
    <row r="186" spans="1:7" s="25" customFormat="1" ht="13">
      <c r="A186" s="366"/>
      <c r="B186" s="366"/>
      <c r="C186" s="367" t="s">
        <v>128</v>
      </c>
      <c r="D186" s="368"/>
      <c r="E186" s="369"/>
      <c r="F186" s="370"/>
      <c r="G186" s="371">
        <v>0</v>
      </c>
    </row>
    <row r="187" spans="1:7" s="25" customFormat="1" ht="13">
      <c r="A187" s="41"/>
      <c r="B187" s="41"/>
      <c r="C187" s="22"/>
      <c r="D187" s="42"/>
      <c r="E187" s="43"/>
      <c r="F187" s="43"/>
      <c r="G187" s="45"/>
    </row>
    <row r="188" spans="1:7" s="339" customFormat="1" ht="12.25" customHeight="1">
      <c r="A188" s="6"/>
      <c r="B188" s="6" t="s">
        <v>384</v>
      </c>
      <c r="C188" s="5" t="s">
        <v>385</v>
      </c>
      <c r="D188" s="6"/>
      <c r="E188" s="372"/>
      <c r="F188" s="372"/>
      <c r="G188" s="372"/>
    </row>
    <row r="189" spans="1:7" s="339" customFormat="1" ht="12.25" customHeight="1">
      <c r="A189" s="6"/>
      <c r="B189" s="6"/>
      <c r="C189" s="5"/>
      <c r="D189" s="6"/>
      <c r="E189" s="372"/>
      <c r="F189" s="372"/>
      <c r="G189" s="372"/>
    </row>
    <row r="190" spans="1:7" s="339" customFormat="1" ht="13.15" customHeight="1">
      <c r="A190" s="353">
        <v>59</v>
      </c>
      <c r="B190" s="353" t="s">
        <v>386</v>
      </c>
      <c r="C190" s="354" t="s">
        <v>387</v>
      </c>
      <c r="D190" s="353"/>
      <c r="E190" s="357"/>
      <c r="F190" s="357"/>
      <c r="G190" s="403"/>
    </row>
    <row r="191" spans="1:7" s="339" customFormat="1" ht="13.15" customHeight="1">
      <c r="A191" s="428"/>
      <c r="B191" s="353"/>
      <c r="C191" s="354" t="s">
        <v>388</v>
      </c>
      <c r="D191" s="353" t="s">
        <v>33</v>
      </c>
      <c r="E191" s="357">
        <v>6</v>
      </c>
      <c r="F191" s="356"/>
      <c r="G191" s="356">
        <f>E191*F191</f>
        <v>0</v>
      </c>
    </row>
    <row r="192" spans="1:7" s="339" customFormat="1" ht="13.15" customHeight="1">
      <c r="A192" s="353">
        <v>60</v>
      </c>
      <c r="B192" s="353" t="s">
        <v>38</v>
      </c>
      <c r="C192" s="354" t="s">
        <v>390</v>
      </c>
      <c r="D192" s="353"/>
      <c r="E192" s="357"/>
      <c r="F192" s="356"/>
      <c r="G192" s="356"/>
    </row>
    <row r="193" spans="1:7" s="339" customFormat="1" ht="13.15" customHeight="1">
      <c r="A193" s="429"/>
      <c r="B193" s="353"/>
      <c r="C193" s="354" t="s">
        <v>391</v>
      </c>
      <c r="D193" s="353"/>
      <c r="E193" s="357"/>
      <c r="F193" s="356"/>
      <c r="G193" s="356"/>
    </row>
    <row r="194" spans="1:7" s="339" customFormat="1" ht="13.15" customHeight="1">
      <c r="A194" s="429"/>
      <c r="B194" s="353"/>
      <c r="C194" s="354" t="s">
        <v>392</v>
      </c>
      <c r="D194" s="353" t="s">
        <v>42</v>
      </c>
      <c r="E194" s="357">
        <v>27</v>
      </c>
      <c r="F194" s="356"/>
      <c r="G194" s="356">
        <f>E194*F194</f>
        <v>0</v>
      </c>
    </row>
    <row r="195" spans="1:7" s="339" customFormat="1" ht="12.65" customHeight="1">
      <c r="A195" s="353">
        <v>61</v>
      </c>
      <c r="B195" s="353" t="s">
        <v>419</v>
      </c>
      <c r="C195" s="354" t="s">
        <v>420</v>
      </c>
      <c r="D195" s="353"/>
      <c r="E195" s="357"/>
      <c r="F195" s="356"/>
      <c r="G195" s="356"/>
    </row>
    <row r="196" spans="1:7" s="339" customFormat="1" ht="12.65" customHeight="1">
      <c r="A196" s="353"/>
      <c r="B196" s="365"/>
      <c r="C196" s="354" t="s">
        <v>421</v>
      </c>
      <c r="D196" s="353"/>
      <c r="E196" s="357"/>
      <c r="F196" s="356"/>
      <c r="G196" s="356"/>
    </row>
    <row r="197" spans="1:7" s="339" customFormat="1" ht="12.65" customHeight="1">
      <c r="A197" s="353"/>
      <c r="B197" s="365"/>
      <c r="C197" s="354" t="s">
        <v>422</v>
      </c>
      <c r="D197" s="353" t="s">
        <v>33</v>
      </c>
      <c r="E197" s="357">
        <v>2</v>
      </c>
      <c r="F197" s="356"/>
      <c r="G197" s="356">
        <f>E197*F197</f>
        <v>0</v>
      </c>
    </row>
    <row r="198" spans="1:7" s="339" customFormat="1" ht="12.65" customHeight="1">
      <c r="A198" s="353">
        <v>62</v>
      </c>
      <c r="B198" s="353" t="s">
        <v>426</v>
      </c>
      <c r="C198" s="354" t="s">
        <v>424</v>
      </c>
      <c r="D198" s="353"/>
      <c r="E198" s="357"/>
      <c r="F198" s="356"/>
      <c r="G198" s="356"/>
    </row>
    <row r="199" spans="1:7" s="339" customFormat="1" ht="12.65" customHeight="1">
      <c r="A199" s="353"/>
      <c r="B199" s="353"/>
      <c r="C199" s="354" t="s">
        <v>421</v>
      </c>
      <c r="D199" s="353"/>
      <c r="E199" s="357"/>
      <c r="F199" s="356"/>
      <c r="G199" s="356"/>
    </row>
    <row r="200" spans="1:7" s="339" customFormat="1" ht="12.65" customHeight="1">
      <c r="A200" s="353"/>
      <c r="B200" s="353"/>
      <c r="C200" s="354" t="s">
        <v>427</v>
      </c>
      <c r="D200" s="353" t="s">
        <v>33</v>
      </c>
      <c r="E200" s="357">
        <v>1</v>
      </c>
      <c r="F200" s="383"/>
      <c r="G200" s="356">
        <f>E200*F200</f>
        <v>0</v>
      </c>
    </row>
    <row r="201" spans="1:7" s="339" customFormat="1" ht="13.15" customHeight="1">
      <c r="A201" s="353">
        <v>63</v>
      </c>
      <c r="B201" s="353" t="s">
        <v>428</v>
      </c>
      <c r="C201" s="354" t="s">
        <v>420</v>
      </c>
      <c r="D201" s="353"/>
      <c r="E201" s="357"/>
      <c r="F201" s="356"/>
      <c r="G201" s="356"/>
    </row>
    <row r="202" spans="1:7" s="339" customFormat="1" ht="13.15" customHeight="1">
      <c r="A202" s="353"/>
      <c r="B202" s="353"/>
      <c r="C202" s="354" t="s">
        <v>421</v>
      </c>
      <c r="D202" s="353"/>
      <c r="E202" s="357"/>
      <c r="F202" s="356"/>
      <c r="G202" s="356"/>
    </row>
    <row r="203" spans="1:7" s="339" customFormat="1" ht="13.15" customHeight="1">
      <c r="A203" s="353"/>
      <c r="B203" s="353"/>
      <c r="C203" s="354" t="s">
        <v>429</v>
      </c>
      <c r="D203" s="353" t="s">
        <v>33</v>
      </c>
      <c r="E203" s="357">
        <v>1</v>
      </c>
      <c r="F203" s="356"/>
      <c r="G203" s="356">
        <f>E203*F203</f>
        <v>0</v>
      </c>
    </row>
    <row r="204" spans="1:7" s="339" customFormat="1" ht="12.65" customHeight="1">
      <c r="A204" s="353">
        <v>64</v>
      </c>
      <c r="B204" s="353" t="s">
        <v>436</v>
      </c>
      <c r="C204" s="354" t="s">
        <v>434</v>
      </c>
      <c r="D204" s="353"/>
      <c r="E204" s="357"/>
      <c r="F204" s="356"/>
      <c r="G204" s="356"/>
    </row>
    <row r="205" spans="1:7" s="339" customFormat="1" ht="12.65" customHeight="1">
      <c r="A205" s="353"/>
      <c r="B205" s="353"/>
      <c r="C205" s="354" t="s">
        <v>421</v>
      </c>
      <c r="D205" s="353"/>
      <c r="E205" s="357"/>
      <c r="F205" s="356"/>
      <c r="G205" s="356"/>
    </row>
    <row r="206" spans="1:7" s="339" customFormat="1" ht="12.65" customHeight="1">
      <c r="A206" s="353"/>
      <c r="B206" s="353"/>
      <c r="C206" s="354" t="s">
        <v>437</v>
      </c>
      <c r="D206" s="353" t="s">
        <v>33</v>
      </c>
      <c r="E206" s="357">
        <v>5</v>
      </c>
      <c r="F206" s="356"/>
      <c r="G206" s="356">
        <f>E206*F206</f>
        <v>0</v>
      </c>
    </row>
    <row r="207" spans="1:7" ht="12.65" customHeight="1">
      <c r="A207" s="353">
        <v>65</v>
      </c>
      <c r="B207" s="353" t="s">
        <v>38</v>
      </c>
      <c r="C207" s="406" t="s">
        <v>609</v>
      </c>
      <c r="D207" s="353" t="s">
        <v>33</v>
      </c>
      <c r="E207" s="357">
        <v>1</v>
      </c>
      <c r="F207" s="356"/>
      <c r="G207" s="356">
        <f>E207*F207</f>
        <v>0</v>
      </c>
    </row>
    <row r="208" spans="1:7" s="339" customFormat="1" ht="13.15" customHeight="1">
      <c r="A208" s="353">
        <v>66</v>
      </c>
      <c r="B208" s="353" t="s">
        <v>585</v>
      </c>
      <c r="C208" s="361" t="s">
        <v>586</v>
      </c>
      <c r="D208" s="353"/>
      <c r="E208" s="357"/>
      <c r="F208" s="356"/>
      <c r="G208" s="356"/>
    </row>
    <row r="209" spans="1:7" s="339" customFormat="1" ht="13.15" customHeight="1">
      <c r="A209" s="353"/>
      <c r="B209" s="365"/>
      <c r="C209" s="361" t="s">
        <v>587</v>
      </c>
      <c r="D209" s="353"/>
      <c r="E209" s="357"/>
      <c r="F209" s="356"/>
      <c r="G209" s="356"/>
    </row>
    <row r="210" spans="1:7" s="339" customFormat="1" ht="13.15" customHeight="1">
      <c r="A210" s="353"/>
      <c r="B210" s="365"/>
      <c r="C210" s="361" t="s">
        <v>588</v>
      </c>
      <c r="D210" s="353"/>
      <c r="E210" s="357"/>
      <c r="F210" s="356"/>
      <c r="G210" s="356"/>
    </row>
    <row r="211" spans="1:7" s="339" customFormat="1" ht="13.15" customHeight="1">
      <c r="A211" s="353"/>
      <c r="B211" s="365"/>
      <c r="C211" s="361" t="s">
        <v>589</v>
      </c>
      <c r="D211" s="353" t="s">
        <v>42</v>
      </c>
      <c r="E211" s="357">
        <v>10</v>
      </c>
      <c r="F211" s="356"/>
      <c r="G211" s="356">
        <f>E211*F211</f>
        <v>0</v>
      </c>
    </row>
    <row r="212" spans="1:7" s="339" customFormat="1" ht="13.15" customHeight="1">
      <c r="A212" s="353">
        <v>67</v>
      </c>
      <c r="B212" s="353" t="s">
        <v>610</v>
      </c>
      <c r="C212" s="361" t="s">
        <v>591</v>
      </c>
      <c r="D212" s="353"/>
      <c r="E212" s="357"/>
      <c r="F212" s="356"/>
      <c r="G212" s="356"/>
    </row>
    <row r="213" spans="1:7" s="339" customFormat="1" ht="13.15" customHeight="1">
      <c r="A213" s="353"/>
      <c r="B213" s="365"/>
      <c r="C213" s="361" t="s">
        <v>587</v>
      </c>
      <c r="D213" s="353"/>
      <c r="E213" s="357"/>
      <c r="F213" s="356"/>
      <c r="G213" s="356"/>
    </row>
    <row r="214" spans="1:7" s="339" customFormat="1" ht="13.15" customHeight="1">
      <c r="A214" s="353"/>
      <c r="B214" s="365"/>
      <c r="C214" s="361" t="s">
        <v>588</v>
      </c>
      <c r="D214" s="353"/>
      <c r="E214" s="357"/>
      <c r="F214" s="356"/>
      <c r="G214" s="356"/>
    </row>
    <row r="215" spans="1:7" s="339" customFormat="1" ht="13.15" customHeight="1">
      <c r="A215" s="353"/>
      <c r="B215" s="365"/>
      <c r="C215" s="361" t="s">
        <v>611</v>
      </c>
      <c r="D215" s="353" t="s">
        <v>42</v>
      </c>
      <c r="E215" s="357">
        <v>20</v>
      </c>
      <c r="F215" s="356"/>
      <c r="G215" s="356">
        <f>E215*F215</f>
        <v>0</v>
      </c>
    </row>
    <row r="216" spans="1:7" s="339" customFormat="1" ht="12.65" customHeight="1">
      <c r="A216" s="353">
        <v>68</v>
      </c>
      <c r="B216" s="353" t="s">
        <v>615</v>
      </c>
      <c r="C216" s="361" t="s">
        <v>616</v>
      </c>
      <c r="D216" s="353"/>
      <c r="E216" s="357"/>
      <c r="F216" s="356"/>
      <c r="G216" s="356"/>
    </row>
    <row r="217" spans="1:7" s="339" customFormat="1" ht="12.65" customHeight="1">
      <c r="A217" s="353"/>
      <c r="B217" s="353"/>
      <c r="C217" s="361" t="s">
        <v>581</v>
      </c>
      <c r="D217" s="353"/>
      <c r="E217" s="357"/>
      <c r="F217" s="356"/>
      <c r="G217" s="356"/>
    </row>
    <row r="218" spans="1:7" s="339" customFormat="1" ht="12.65" customHeight="1">
      <c r="A218" s="353"/>
      <c r="B218" s="353"/>
      <c r="C218" s="361" t="s">
        <v>582</v>
      </c>
      <c r="D218" s="353"/>
      <c r="E218" s="357"/>
      <c r="F218" s="356"/>
      <c r="G218" s="356"/>
    </row>
    <row r="219" spans="1:7" s="339" customFormat="1" ht="12.65" customHeight="1">
      <c r="A219" s="353"/>
      <c r="B219" s="353"/>
      <c r="C219" s="361" t="s">
        <v>617</v>
      </c>
      <c r="D219" s="353"/>
      <c r="E219" s="357"/>
      <c r="F219" s="356"/>
      <c r="G219" s="356"/>
    </row>
    <row r="220" spans="1:7" s="339" customFormat="1" ht="12.65" customHeight="1">
      <c r="A220" s="353"/>
      <c r="B220" s="353"/>
      <c r="C220" s="361" t="s">
        <v>618</v>
      </c>
      <c r="D220" s="353" t="s">
        <v>48</v>
      </c>
      <c r="E220" s="357">
        <v>6</v>
      </c>
      <c r="F220" s="356"/>
      <c r="G220" s="356">
        <f>E220*F220</f>
        <v>0</v>
      </c>
    </row>
    <row r="221" spans="1:7" s="410" customFormat="1" ht="12.65" customHeight="1">
      <c r="A221" s="430">
        <v>69</v>
      </c>
      <c r="B221" s="427" t="s">
        <v>592</v>
      </c>
      <c r="C221" s="361" t="s">
        <v>593</v>
      </c>
      <c r="D221" s="375"/>
      <c r="E221" s="408"/>
      <c r="F221" s="409"/>
      <c r="G221" s="383"/>
    </row>
    <row r="222" spans="1:7" s="410" customFormat="1" ht="12.65" customHeight="1">
      <c r="A222" s="430"/>
      <c r="B222" s="427"/>
      <c r="C222" s="361" t="s">
        <v>490</v>
      </c>
      <c r="D222" s="375" t="s">
        <v>42</v>
      </c>
      <c r="E222" s="408">
        <v>8</v>
      </c>
      <c r="F222" s="409"/>
      <c r="G222" s="356">
        <f>E222*F222</f>
        <v>0</v>
      </c>
    </row>
    <row r="223" spans="1:7" s="410" customFormat="1" ht="12.65" customHeight="1">
      <c r="A223" s="430">
        <v>70</v>
      </c>
      <c r="B223" s="427" t="s">
        <v>623</v>
      </c>
      <c r="C223" s="361" t="s">
        <v>593</v>
      </c>
      <c r="D223" s="375"/>
      <c r="E223" s="408"/>
      <c r="F223" s="409"/>
      <c r="G223" s="383"/>
    </row>
    <row r="224" spans="1:7" s="410" customFormat="1" ht="12.65" customHeight="1">
      <c r="A224" s="430"/>
      <c r="B224" s="427"/>
      <c r="C224" s="361" t="s">
        <v>624</v>
      </c>
      <c r="D224" s="375" t="s">
        <v>42</v>
      </c>
      <c r="E224" s="408">
        <v>20</v>
      </c>
      <c r="F224" s="409"/>
      <c r="G224" s="356">
        <f>E224*F224</f>
        <v>0</v>
      </c>
    </row>
    <row r="225" spans="1:7" s="339" customFormat="1" ht="13.15" customHeight="1">
      <c r="A225" s="353">
        <v>71</v>
      </c>
      <c r="B225" s="375" t="s">
        <v>627</v>
      </c>
      <c r="C225" s="361" t="s">
        <v>689</v>
      </c>
      <c r="D225" s="375"/>
      <c r="E225" s="382"/>
      <c r="F225" s="383"/>
      <c r="G225" s="383"/>
    </row>
    <row r="226" spans="1:7" s="339" customFormat="1" ht="13.15" customHeight="1">
      <c r="A226" s="353"/>
      <c r="B226" s="375"/>
      <c r="C226" s="361" t="s">
        <v>629</v>
      </c>
      <c r="D226" s="375" t="s">
        <v>42</v>
      </c>
      <c r="E226" s="382">
        <v>16</v>
      </c>
      <c r="F226" s="356"/>
      <c r="G226" s="356">
        <f>E226*F226</f>
        <v>0</v>
      </c>
    </row>
    <row r="227" spans="1:7" s="358" customFormat="1" ht="13.15" customHeight="1">
      <c r="A227" s="375">
        <v>72</v>
      </c>
      <c r="B227" s="375" t="s">
        <v>579</v>
      </c>
      <c r="C227" s="361" t="s">
        <v>580</v>
      </c>
      <c r="D227" s="375"/>
      <c r="E227" s="382"/>
      <c r="F227" s="383"/>
      <c r="G227" s="383"/>
    </row>
    <row r="228" spans="1:7" s="358" customFormat="1" ht="13.15" customHeight="1">
      <c r="A228" s="375"/>
      <c r="B228" s="375"/>
      <c r="C228" s="361" t="s">
        <v>581</v>
      </c>
      <c r="D228" s="375"/>
      <c r="E228" s="382"/>
      <c r="F228" s="383"/>
      <c r="G228" s="383"/>
    </row>
    <row r="229" spans="1:7" s="358" customFormat="1" ht="13.15" customHeight="1">
      <c r="A229" s="375"/>
      <c r="B229" s="375"/>
      <c r="C229" s="361" t="s">
        <v>582</v>
      </c>
      <c r="D229" s="375"/>
      <c r="E229" s="382"/>
      <c r="F229" s="383"/>
      <c r="G229" s="383"/>
    </row>
    <row r="230" spans="1:7" s="358" customFormat="1" ht="13.15" customHeight="1">
      <c r="A230" s="375"/>
      <c r="B230" s="375"/>
      <c r="C230" s="361" t="s">
        <v>583</v>
      </c>
      <c r="D230" s="375"/>
      <c r="E230" s="382"/>
      <c r="F230" s="383"/>
      <c r="G230" s="383"/>
    </row>
    <row r="231" spans="1:7" s="358" customFormat="1" ht="13.15" customHeight="1">
      <c r="A231" s="375"/>
      <c r="B231" s="375"/>
      <c r="C231" s="361" t="s">
        <v>584</v>
      </c>
      <c r="D231" s="375" t="s">
        <v>48</v>
      </c>
      <c r="E231" s="382">
        <v>4</v>
      </c>
      <c r="F231" s="383"/>
      <c r="G231" s="356">
        <f>E231*F231</f>
        <v>0</v>
      </c>
    </row>
    <row r="232" spans="1:7" s="339" customFormat="1" ht="12.65" customHeight="1">
      <c r="A232" s="375">
        <v>73</v>
      </c>
      <c r="B232" s="375" t="s">
        <v>690</v>
      </c>
      <c r="C232" s="361" t="s">
        <v>691</v>
      </c>
      <c r="D232" s="375"/>
      <c r="E232" s="382"/>
      <c r="F232" s="383"/>
      <c r="G232" s="383"/>
    </row>
    <row r="233" spans="1:7" s="339" customFormat="1" ht="12.65" customHeight="1">
      <c r="A233" s="401"/>
      <c r="B233" s="375"/>
      <c r="C233" s="361" t="s">
        <v>692</v>
      </c>
      <c r="D233" s="375" t="s">
        <v>48</v>
      </c>
      <c r="E233" s="382">
        <v>4</v>
      </c>
      <c r="F233" s="383"/>
      <c r="G233" s="356">
        <f>E233*F233</f>
        <v>0</v>
      </c>
    </row>
    <row r="234" spans="1:7" s="25" customFormat="1" ht="13">
      <c r="A234" s="366"/>
      <c r="B234" s="366"/>
      <c r="C234" s="367" t="s">
        <v>128</v>
      </c>
      <c r="D234" s="368"/>
      <c r="E234" s="369"/>
      <c r="F234" s="370"/>
      <c r="G234" s="371">
        <f>SUM(G190:G233)</f>
        <v>0</v>
      </c>
    </row>
    <row r="235" spans="1:7">
      <c r="A235" s="2"/>
      <c r="B235" s="2"/>
      <c r="C235" s="1"/>
      <c r="D235" s="49"/>
      <c r="E235" s="398"/>
      <c r="F235" s="398"/>
      <c r="G235" s="398"/>
    </row>
    <row r="236" spans="1:7" ht="13">
      <c r="A236" s="2"/>
      <c r="B236" s="6" t="s">
        <v>531</v>
      </c>
      <c r="C236" s="5" t="s">
        <v>532</v>
      </c>
      <c r="D236" s="2"/>
      <c r="E236" s="398"/>
      <c r="F236" s="398"/>
      <c r="G236" s="398"/>
    </row>
    <row r="237" spans="1:7">
      <c r="A237" s="2"/>
      <c r="B237" s="2"/>
      <c r="C237" s="1"/>
      <c r="D237" s="2"/>
      <c r="E237" s="398"/>
      <c r="F237" s="398"/>
      <c r="G237" s="398"/>
    </row>
    <row r="238" spans="1:7" ht="12.65" customHeight="1">
      <c r="A238" s="353">
        <v>74</v>
      </c>
      <c r="B238" s="353" t="s">
        <v>38</v>
      </c>
      <c r="C238" s="354" t="s">
        <v>533</v>
      </c>
      <c r="D238" s="353"/>
      <c r="E238" s="357"/>
      <c r="F238" s="356"/>
      <c r="G238" s="359"/>
    </row>
    <row r="239" spans="1:7" ht="12.65" customHeight="1">
      <c r="A239" s="353"/>
      <c r="B239" s="353"/>
      <c r="C239" s="354" t="s">
        <v>534</v>
      </c>
      <c r="D239" s="353" t="s">
        <v>42</v>
      </c>
      <c r="E239" s="357">
        <v>120</v>
      </c>
      <c r="F239" s="356"/>
      <c r="G239" s="356">
        <f>E239*F239</f>
        <v>0</v>
      </c>
    </row>
    <row r="240" spans="1:7" ht="13">
      <c r="A240" s="366"/>
      <c r="B240" s="366"/>
      <c r="C240" s="367" t="s">
        <v>128</v>
      </c>
      <c r="D240" s="368"/>
      <c r="E240" s="369"/>
      <c r="F240" s="370"/>
      <c r="G240" s="371">
        <f>SUM(G238:G239)</f>
        <v>0</v>
      </c>
    </row>
    <row r="241" spans="1:7">
      <c r="A241" s="2"/>
      <c r="B241" s="2"/>
      <c r="C241" s="1"/>
      <c r="D241" s="2"/>
      <c r="E241" s="398"/>
      <c r="F241" s="398"/>
      <c r="G241" s="398"/>
    </row>
    <row r="243" spans="1:7">
      <c r="A243" s="2"/>
      <c r="B243" s="49"/>
      <c r="C243" s="1"/>
      <c r="D243" s="2"/>
      <c r="E243" s="3"/>
      <c r="F243" s="3"/>
      <c r="G243" s="3"/>
    </row>
  </sheetData>
  <printOptions gridLines="1" gridLinesSet="0"/>
  <pageMargins left="1.1811023622047245" right="0.39370078740157483" top="0.98425196850393704" bottom="0.98425196850393704" header="0.51181102362204722" footer="0.51181102362204722"/>
  <pageSetup paperSize="9" scale="96" firstPageNumber="8" fitToHeight="0" orientation="portrait" r:id="rId1"/>
  <headerFooter alignWithMargins="0"/>
  <rowBreaks count="1" manualBreakCount="1">
    <brk id="2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59999389629810485"/>
    <pageSetUpPr fitToPage="1"/>
  </sheetPr>
  <dimension ref="A1:G221"/>
  <sheetViews>
    <sheetView topLeftCell="A82" zoomScale="115" zoomScaleNormal="115" workbookViewId="0">
      <selection activeCell="E99" sqref="E99"/>
    </sheetView>
  </sheetViews>
  <sheetFormatPr defaultColWidth="8.75" defaultRowHeight="10"/>
  <cols>
    <col min="1" max="1" width="2.75" style="30" customWidth="1"/>
    <col min="2" max="2" width="6" style="30" customWidth="1"/>
    <col min="3" max="3" width="35.75" style="4" customWidth="1"/>
    <col min="4" max="4" width="4.5" style="30" customWidth="1"/>
    <col min="5" max="5" width="8.25" style="23" customWidth="1"/>
    <col min="6" max="6" width="11.25" style="23" customWidth="1"/>
    <col min="7" max="7" width="13.5" style="23" customWidth="1"/>
    <col min="8" max="247" width="8.75" style="4"/>
    <col min="248" max="248" width="2.25" style="4" customWidth="1"/>
    <col min="249" max="249" width="6" style="4" customWidth="1"/>
    <col min="250" max="250" width="35.75" style="4" customWidth="1"/>
    <col min="251" max="251" width="4.5" style="4" customWidth="1"/>
    <col min="252" max="252" width="8.25" style="4" customWidth="1"/>
    <col min="253" max="253" width="11.25" style="4" customWidth="1"/>
    <col min="254" max="254" width="13.5" style="4" customWidth="1"/>
    <col min="255" max="255" width="8.58203125" style="4" customWidth="1"/>
    <col min="256" max="257" width="0" style="4" hidden="1" customWidth="1"/>
    <col min="258" max="503" width="8.75" style="4"/>
    <col min="504" max="504" width="2.25" style="4" customWidth="1"/>
    <col min="505" max="505" width="6" style="4" customWidth="1"/>
    <col min="506" max="506" width="35.75" style="4" customWidth="1"/>
    <col min="507" max="507" width="4.5" style="4" customWidth="1"/>
    <col min="508" max="508" width="8.25" style="4" customWidth="1"/>
    <col min="509" max="509" width="11.25" style="4" customWidth="1"/>
    <col min="510" max="510" width="13.5" style="4" customWidth="1"/>
    <col min="511" max="511" width="8.58203125" style="4" customWidth="1"/>
    <col min="512" max="513" width="0" style="4" hidden="1" customWidth="1"/>
    <col min="514" max="759" width="8.75" style="4"/>
    <col min="760" max="760" width="2.25" style="4" customWidth="1"/>
    <col min="761" max="761" width="6" style="4" customWidth="1"/>
    <col min="762" max="762" width="35.75" style="4" customWidth="1"/>
    <col min="763" max="763" width="4.5" style="4" customWidth="1"/>
    <col min="764" max="764" width="8.25" style="4" customWidth="1"/>
    <col min="765" max="765" width="11.25" style="4" customWidth="1"/>
    <col min="766" max="766" width="13.5" style="4" customWidth="1"/>
    <col min="767" max="767" width="8.58203125" style="4" customWidth="1"/>
    <col min="768" max="769" width="0" style="4" hidden="1" customWidth="1"/>
    <col min="770" max="1015" width="8.75" style="4"/>
    <col min="1016" max="1016" width="2.25" style="4" customWidth="1"/>
    <col min="1017" max="1017" width="6" style="4" customWidth="1"/>
    <col min="1018" max="1018" width="35.75" style="4" customWidth="1"/>
    <col min="1019" max="1019" width="4.5" style="4" customWidth="1"/>
    <col min="1020" max="1020" width="8.25" style="4" customWidth="1"/>
    <col min="1021" max="1021" width="11.25" style="4" customWidth="1"/>
    <col min="1022" max="1022" width="13.5" style="4" customWidth="1"/>
    <col min="1023" max="1023" width="8.58203125" style="4" customWidth="1"/>
    <col min="1024" max="1025" width="0" style="4" hidden="1" customWidth="1"/>
    <col min="1026" max="1271" width="8.75" style="4"/>
    <col min="1272" max="1272" width="2.25" style="4" customWidth="1"/>
    <col min="1273" max="1273" width="6" style="4" customWidth="1"/>
    <col min="1274" max="1274" width="35.75" style="4" customWidth="1"/>
    <col min="1275" max="1275" width="4.5" style="4" customWidth="1"/>
    <col min="1276" max="1276" width="8.25" style="4" customWidth="1"/>
    <col min="1277" max="1277" width="11.25" style="4" customWidth="1"/>
    <col min="1278" max="1278" width="13.5" style="4" customWidth="1"/>
    <col min="1279" max="1279" width="8.58203125" style="4" customWidth="1"/>
    <col min="1280" max="1281" width="0" style="4" hidden="1" customWidth="1"/>
    <col min="1282" max="1527" width="8.75" style="4"/>
    <col min="1528" max="1528" width="2.25" style="4" customWidth="1"/>
    <col min="1529" max="1529" width="6" style="4" customWidth="1"/>
    <col min="1530" max="1530" width="35.75" style="4" customWidth="1"/>
    <col min="1531" max="1531" width="4.5" style="4" customWidth="1"/>
    <col min="1532" max="1532" width="8.25" style="4" customWidth="1"/>
    <col min="1533" max="1533" width="11.25" style="4" customWidth="1"/>
    <col min="1534" max="1534" width="13.5" style="4" customWidth="1"/>
    <col min="1535" max="1535" width="8.58203125" style="4" customWidth="1"/>
    <col min="1536" max="1537" width="0" style="4" hidden="1" customWidth="1"/>
    <col min="1538" max="1783" width="8.75" style="4"/>
    <col min="1784" max="1784" width="2.25" style="4" customWidth="1"/>
    <col min="1785" max="1785" width="6" style="4" customWidth="1"/>
    <col min="1786" max="1786" width="35.75" style="4" customWidth="1"/>
    <col min="1787" max="1787" width="4.5" style="4" customWidth="1"/>
    <col min="1788" max="1788" width="8.25" style="4" customWidth="1"/>
    <col min="1789" max="1789" width="11.25" style="4" customWidth="1"/>
    <col min="1790" max="1790" width="13.5" style="4" customWidth="1"/>
    <col min="1791" max="1791" width="8.58203125" style="4" customWidth="1"/>
    <col min="1792" max="1793" width="0" style="4" hidden="1" customWidth="1"/>
    <col min="1794" max="2039" width="8.75" style="4"/>
    <col min="2040" max="2040" width="2.25" style="4" customWidth="1"/>
    <col min="2041" max="2041" width="6" style="4" customWidth="1"/>
    <col min="2042" max="2042" width="35.75" style="4" customWidth="1"/>
    <col min="2043" max="2043" width="4.5" style="4" customWidth="1"/>
    <col min="2044" max="2044" width="8.25" style="4" customWidth="1"/>
    <col min="2045" max="2045" width="11.25" style="4" customWidth="1"/>
    <col min="2046" max="2046" width="13.5" style="4" customWidth="1"/>
    <col min="2047" max="2047" width="8.58203125" style="4" customWidth="1"/>
    <col min="2048" max="2049" width="0" style="4" hidden="1" customWidth="1"/>
    <col min="2050" max="2295" width="8.75" style="4"/>
    <col min="2296" max="2296" width="2.25" style="4" customWidth="1"/>
    <col min="2297" max="2297" width="6" style="4" customWidth="1"/>
    <col min="2298" max="2298" width="35.75" style="4" customWidth="1"/>
    <col min="2299" max="2299" width="4.5" style="4" customWidth="1"/>
    <col min="2300" max="2300" width="8.25" style="4" customWidth="1"/>
    <col min="2301" max="2301" width="11.25" style="4" customWidth="1"/>
    <col min="2302" max="2302" width="13.5" style="4" customWidth="1"/>
    <col min="2303" max="2303" width="8.58203125" style="4" customWidth="1"/>
    <col min="2304" max="2305" width="0" style="4" hidden="1" customWidth="1"/>
    <col min="2306" max="2551" width="8.75" style="4"/>
    <col min="2552" max="2552" width="2.25" style="4" customWidth="1"/>
    <col min="2553" max="2553" width="6" style="4" customWidth="1"/>
    <col min="2554" max="2554" width="35.75" style="4" customWidth="1"/>
    <col min="2555" max="2555" width="4.5" style="4" customWidth="1"/>
    <col min="2556" max="2556" width="8.25" style="4" customWidth="1"/>
    <col min="2557" max="2557" width="11.25" style="4" customWidth="1"/>
    <col min="2558" max="2558" width="13.5" style="4" customWidth="1"/>
    <col min="2559" max="2559" width="8.58203125" style="4" customWidth="1"/>
    <col min="2560" max="2561" width="0" style="4" hidden="1" customWidth="1"/>
    <col min="2562" max="2807" width="8.75" style="4"/>
    <col min="2808" max="2808" width="2.25" style="4" customWidth="1"/>
    <col min="2809" max="2809" width="6" style="4" customWidth="1"/>
    <col min="2810" max="2810" width="35.75" style="4" customWidth="1"/>
    <col min="2811" max="2811" width="4.5" style="4" customWidth="1"/>
    <col min="2812" max="2812" width="8.25" style="4" customWidth="1"/>
    <col min="2813" max="2813" width="11.25" style="4" customWidth="1"/>
    <col min="2814" max="2814" width="13.5" style="4" customWidth="1"/>
    <col min="2815" max="2815" width="8.58203125" style="4" customWidth="1"/>
    <col min="2816" max="2817" width="0" style="4" hidden="1" customWidth="1"/>
    <col min="2818" max="3063" width="8.75" style="4"/>
    <col min="3064" max="3064" width="2.25" style="4" customWidth="1"/>
    <col min="3065" max="3065" width="6" style="4" customWidth="1"/>
    <col min="3066" max="3066" width="35.75" style="4" customWidth="1"/>
    <col min="3067" max="3067" width="4.5" style="4" customWidth="1"/>
    <col min="3068" max="3068" width="8.25" style="4" customWidth="1"/>
    <col min="3069" max="3069" width="11.25" style="4" customWidth="1"/>
    <col min="3070" max="3070" width="13.5" style="4" customWidth="1"/>
    <col min="3071" max="3071" width="8.58203125" style="4" customWidth="1"/>
    <col min="3072" max="3073" width="0" style="4" hidden="1" customWidth="1"/>
    <col min="3074" max="3319" width="8.75" style="4"/>
    <col min="3320" max="3320" width="2.25" style="4" customWidth="1"/>
    <col min="3321" max="3321" width="6" style="4" customWidth="1"/>
    <col min="3322" max="3322" width="35.75" style="4" customWidth="1"/>
    <col min="3323" max="3323" width="4.5" style="4" customWidth="1"/>
    <col min="3324" max="3324" width="8.25" style="4" customWidth="1"/>
    <col min="3325" max="3325" width="11.25" style="4" customWidth="1"/>
    <col min="3326" max="3326" width="13.5" style="4" customWidth="1"/>
    <col min="3327" max="3327" width="8.58203125" style="4" customWidth="1"/>
    <col min="3328" max="3329" width="0" style="4" hidden="1" customWidth="1"/>
    <col min="3330" max="3575" width="8.75" style="4"/>
    <col min="3576" max="3576" width="2.25" style="4" customWidth="1"/>
    <col min="3577" max="3577" width="6" style="4" customWidth="1"/>
    <col min="3578" max="3578" width="35.75" style="4" customWidth="1"/>
    <col min="3579" max="3579" width="4.5" style="4" customWidth="1"/>
    <col min="3580" max="3580" width="8.25" style="4" customWidth="1"/>
    <col min="3581" max="3581" width="11.25" style="4" customWidth="1"/>
    <col min="3582" max="3582" width="13.5" style="4" customWidth="1"/>
    <col min="3583" max="3583" width="8.58203125" style="4" customWidth="1"/>
    <col min="3584" max="3585" width="0" style="4" hidden="1" customWidth="1"/>
    <col min="3586" max="3831" width="8.75" style="4"/>
    <col min="3832" max="3832" width="2.25" style="4" customWidth="1"/>
    <col min="3833" max="3833" width="6" style="4" customWidth="1"/>
    <col min="3834" max="3834" width="35.75" style="4" customWidth="1"/>
    <col min="3835" max="3835" width="4.5" style="4" customWidth="1"/>
    <col min="3836" max="3836" width="8.25" style="4" customWidth="1"/>
    <col min="3837" max="3837" width="11.25" style="4" customWidth="1"/>
    <col min="3838" max="3838" width="13.5" style="4" customWidth="1"/>
    <col min="3839" max="3839" width="8.58203125" style="4" customWidth="1"/>
    <col min="3840" max="3841" width="0" style="4" hidden="1" customWidth="1"/>
    <col min="3842" max="4087" width="8.75" style="4"/>
    <col min="4088" max="4088" width="2.25" style="4" customWidth="1"/>
    <col min="4089" max="4089" width="6" style="4" customWidth="1"/>
    <col min="4090" max="4090" width="35.75" style="4" customWidth="1"/>
    <col min="4091" max="4091" width="4.5" style="4" customWidth="1"/>
    <col min="4092" max="4092" width="8.25" style="4" customWidth="1"/>
    <col min="4093" max="4093" width="11.25" style="4" customWidth="1"/>
    <col min="4094" max="4094" width="13.5" style="4" customWidth="1"/>
    <col min="4095" max="4095" width="8.58203125" style="4" customWidth="1"/>
    <col min="4096" max="4097" width="0" style="4" hidden="1" customWidth="1"/>
    <col min="4098" max="4343" width="8.75" style="4"/>
    <col min="4344" max="4344" width="2.25" style="4" customWidth="1"/>
    <col min="4345" max="4345" width="6" style="4" customWidth="1"/>
    <col min="4346" max="4346" width="35.75" style="4" customWidth="1"/>
    <col min="4347" max="4347" width="4.5" style="4" customWidth="1"/>
    <col min="4348" max="4348" width="8.25" style="4" customWidth="1"/>
    <col min="4349" max="4349" width="11.25" style="4" customWidth="1"/>
    <col min="4350" max="4350" width="13.5" style="4" customWidth="1"/>
    <col min="4351" max="4351" width="8.58203125" style="4" customWidth="1"/>
    <col min="4352" max="4353" width="0" style="4" hidden="1" customWidth="1"/>
    <col min="4354" max="4599" width="8.75" style="4"/>
    <col min="4600" max="4600" width="2.25" style="4" customWidth="1"/>
    <col min="4601" max="4601" width="6" style="4" customWidth="1"/>
    <col min="4602" max="4602" width="35.75" style="4" customWidth="1"/>
    <col min="4603" max="4603" width="4.5" style="4" customWidth="1"/>
    <col min="4604" max="4604" width="8.25" style="4" customWidth="1"/>
    <col min="4605" max="4605" width="11.25" style="4" customWidth="1"/>
    <col min="4606" max="4606" width="13.5" style="4" customWidth="1"/>
    <col min="4607" max="4607" width="8.58203125" style="4" customWidth="1"/>
    <col min="4608" max="4609" width="0" style="4" hidden="1" customWidth="1"/>
    <col min="4610" max="4855" width="8.75" style="4"/>
    <col min="4856" max="4856" width="2.25" style="4" customWidth="1"/>
    <col min="4857" max="4857" width="6" style="4" customWidth="1"/>
    <col min="4858" max="4858" width="35.75" style="4" customWidth="1"/>
    <col min="4859" max="4859" width="4.5" style="4" customWidth="1"/>
    <col min="4860" max="4860" width="8.25" style="4" customWidth="1"/>
    <col min="4861" max="4861" width="11.25" style="4" customWidth="1"/>
    <col min="4862" max="4862" width="13.5" style="4" customWidth="1"/>
    <col min="4863" max="4863" width="8.58203125" style="4" customWidth="1"/>
    <col min="4864" max="4865" width="0" style="4" hidden="1" customWidth="1"/>
    <col min="4866" max="5111" width="8.75" style="4"/>
    <col min="5112" max="5112" width="2.25" style="4" customWidth="1"/>
    <col min="5113" max="5113" width="6" style="4" customWidth="1"/>
    <col min="5114" max="5114" width="35.75" style="4" customWidth="1"/>
    <col min="5115" max="5115" width="4.5" style="4" customWidth="1"/>
    <col min="5116" max="5116" width="8.25" style="4" customWidth="1"/>
    <col min="5117" max="5117" width="11.25" style="4" customWidth="1"/>
    <col min="5118" max="5118" width="13.5" style="4" customWidth="1"/>
    <col min="5119" max="5119" width="8.58203125" style="4" customWidth="1"/>
    <col min="5120" max="5121" width="0" style="4" hidden="1" customWidth="1"/>
    <col min="5122" max="5367" width="8.75" style="4"/>
    <col min="5368" max="5368" width="2.25" style="4" customWidth="1"/>
    <col min="5369" max="5369" width="6" style="4" customWidth="1"/>
    <col min="5370" max="5370" width="35.75" style="4" customWidth="1"/>
    <col min="5371" max="5371" width="4.5" style="4" customWidth="1"/>
    <col min="5372" max="5372" width="8.25" style="4" customWidth="1"/>
    <col min="5373" max="5373" width="11.25" style="4" customWidth="1"/>
    <col min="5374" max="5374" width="13.5" style="4" customWidth="1"/>
    <col min="5375" max="5375" width="8.58203125" style="4" customWidth="1"/>
    <col min="5376" max="5377" width="0" style="4" hidden="1" customWidth="1"/>
    <col min="5378" max="5623" width="8.75" style="4"/>
    <col min="5624" max="5624" width="2.25" style="4" customWidth="1"/>
    <col min="5625" max="5625" width="6" style="4" customWidth="1"/>
    <col min="5626" max="5626" width="35.75" style="4" customWidth="1"/>
    <col min="5627" max="5627" width="4.5" style="4" customWidth="1"/>
    <col min="5628" max="5628" width="8.25" style="4" customWidth="1"/>
    <col min="5629" max="5629" width="11.25" style="4" customWidth="1"/>
    <col min="5630" max="5630" width="13.5" style="4" customWidth="1"/>
    <col min="5631" max="5631" width="8.58203125" style="4" customWidth="1"/>
    <col min="5632" max="5633" width="0" style="4" hidden="1" customWidth="1"/>
    <col min="5634" max="5879" width="8.75" style="4"/>
    <col min="5880" max="5880" width="2.25" style="4" customWidth="1"/>
    <col min="5881" max="5881" width="6" style="4" customWidth="1"/>
    <col min="5882" max="5882" width="35.75" style="4" customWidth="1"/>
    <col min="5883" max="5883" width="4.5" style="4" customWidth="1"/>
    <col min="5884" max="5884" width="8.25" style="4" customWidth="1"/>
    <col min="5885" max="5885" width="11.25" style="4" customWidth="1"/>
    <col min="5886" max="5886" width="13.5" style="4" customWidth="1"/>
    <col min="5887" max="5887" width="8.58203125" style="4" customWidth="1"/>
    <col min="5888" max="5889" width="0" style="4" hidden="1" customWidth="1"/>
    <col min="5890" max="6135" width="8.75" style="4"/>
    <col min="6136" max="6136" width="2.25" style="4" customWidth="1"/>
    <col min="6137" max="6137" width="6" style="4" customWidth="1"/>
    <col min="6138" max="6138" width="35.75" style="4" customWidth="1"/>
    <col min="6139" max="6139" width="4.5" style="4" customWidth="1"/>
    <col min="6140" max="6140" width="8.25" style="4" customWidth="1"/>
    <col min="6141" max="6141" width="11.25" style="4" customWidth="1"/>
    <col min="6142" max="6142" width="13.5" style="4" customWidth="1"/>
    <col min="6143" max="6143" width="8.58203125" style="4" customWidth="1"/>
    <col min="6144" max="6145" width="0" style="4" hidden="1" customWidth="1"/>
    <col min="6146" max="6391" width="8.75" style="4"/>
    <col min="6392" max="6392" width="2.25" style="4" customWidth="1"/>
    <col min="6393" max="6393" width="6" style="4" customWidth="1"/>
    <col min="6394" max="6394" width="35.75" style="4" customWidth="1"/>
    <col min="6395" max="6395" width="4.5" style="4" customWidth="1"/>
    <col min="6396" max="6396" width="8.25" style="4" customWidth="1"/>
    <col min="6397" max="6397" width="11.25" style="4" customWidth="1"/>
    <col min="6398" max="6398" width="13.5" style="4" customWidth="1"/>
    <col min="6399" max="6399" width="8.58203125" style="4" customWidth="1"/>
    <col min="6400" max="6401" width="0" style="4" hidden="1" customWidth="1"/>
    <col min="6402" max="6647" width="8.75" style="4"/>
    <col min="6648" max="6648" width="2.25" style="4" customWidth="1"/>
    <col min="6649" max="6649" width="6" style="4" customWidth="1"/>
    <col min="6650" max="6650" width="35.75" style="4" customWidth="1"/>
    <col min="6651" max="6651" width="4.5" style="4" customWidth="1"/>
    <col min="6652" max="6652" width="8.25" style="4" customWidth="1"/>
    <col min="6653" max="6653" width="11.25" style="4" customWidth="1"/>
    <col min="6654" max="6654" width="13.5" style="4" customWidth="1"/>
    <col min="6655" max="6655" width="8.58203125" style="4" customWidth="1"/>
    <col min="6656" max="6657" width="0" style="4" hidden="1" customWidth="1"/>
    <col min="6658" max="6903" width="8.75" style="4"/>
    <col min="6904" max="6904" width="2.25" style="4" customWidth="1"/>
    <col min="6905" max="6905" width="6" style="4" customWidth="1"/>
    <col min="6906" max="6906" width="35.75" style="4" customWidth="1"/>
    <col min="6907" max="6907" width="4.5" style="4" customWidth="1"/>
    <col min="6908" max="6908" width="8.25" style="4" customWidth="1"/>
    <col min="6909" max="6909" width="11.25" style="4" customWidth="1"/>
    <col min="6910" max="6910" width="13.5" style="4" customWidth="1"/>
    <col min="6911" max="6911" width="8.58203125" style="4" customWidth="1"/>
    <col min="6912" max="6913" width="0" style="4" hidden="1" customWidth="1"/>
    <col min="6914" max="7159" width="8.75" style="4"/>
    <col min="7160" max="7160" width="2.25" style="4" customWidth="1"/>
    <col min="7161" max="7161" width="6" style="4" customWidth="1"/>
    <col min="7162" max="7162" width="35.75" style="4" customWidth="1"/>
    <col min="7163" max="7163" width="4.5" style="4" customWidth="1"/>
    <col min="7164" max="7164" width="8.25" style="4" customWidth="1"/>
    <col min="7165" max="7165" width="11.25" style="4" customWidth="1"/>
    <col min="7166" max="7166" width="13.5" style="4" customWidth="1"/>
    <col min="7167" max="7167" width="8.58203125" style="4" customWidth="1"/>
    <col min="7168" max="7169" width="0" style="4" hidden="1" customWidth="1"/>
    <col min="7170" max="7415" width="8.75" style="4"/>
    <col min="7416" max="7416" width="2.25" style="4" customWidth="1"/>
    <col min="7417" max="7417" width="6" style="4" customWidth="1"/>
    <col min="7418" max="7418" width="35.75" style="4" customWidth="1"/>
    <col min="7419" max="7419" width="4.5" style="4" customWidth="1"/>
    <col min="7420" max="7420" width="8.25" style="4" customWidth="1"/>
    <col min="7421" max="7421" width="11.25" style="4" customWidth="1"/>
    <col min="7422" max="7422" width="13.5" style="4" customWidth="1"/>
    <col min="7423" max="7423" width="8.58203125" style="4" customWidth="1"/>
    <col min="7424" max="7425" width="0" style="4" hidden="1" customWidth="1"/>
    <col min="7426" max="7671" width="8.75" style="4"/>
    <col min="7672" max="7672" width="2.25" style="4" customWidth="1"/>
    <col min="7673" max="7673" width="6" style="4" customWidth="1"/>
    <col min="7674" max="7674" width="35.75" style="4" customWidth="1"/>
    <col min="7675" max="7675" width="4.5" style="4" customWidth="1"/>
    <col min="7676" max="7676" width="8.25" style="4" customWidth="1"/>
    <col min="7677" max="7677" width="11.25" style="4" customWidth="1"/>
    <col min="7678" max="7678" width="13.5" style="4" customWidth="1"/>
    <col min="7679" max="7679" width="8.58203125" style="4" customWidth="1"/>
    <col min="7680" max="7681" width="0" style="4" hidden="1" customWidth="1"/>
    <col min="7682" max="7927" width="8.75" style="4"/>
    <col min="7928" max="7928" width="2.25" style="4" customWidth="1"/>
    <col min="7929" max="7929" width="6" style="4" customWidth="1"/>
    <col min="7930" max="7930" width="35.75" style="4" customWidth="1"/>
    <col min="7931" max="7931" width="4.5" style="4" customWidth="1"/>
    <col min="7932" max="7932" width="8.25" style="4" customWidth="1"/>
    <col min="7933" max="7933" width="11.25" style="4" customWidth="1"/>
    <col min="7934" max="7934" width="13.5" style="4" customWidth="1"/>
    <col min="7935" max="7935" width="8.58203125" style="4" customWidth="1"/>
    <col min="7936" max="7937" width="0" style="4" hidden="1" customWidth="1"/>
    <col min="7938" max="8183" width="8.75" style="4"/>
    <col min="8184" max="8184" width="2.25" style="4" customWidth="1"/>
    <col min="8185" max="8185" width="6" style="4" customWidth="1"/>
    <col min="8186" max="8186" width="35.75" style="4" customWidth="1"/>
    <col min="8187" max="8187" width="4.5" style="4" customWidth="1"/>
    <col min="8188" max="8188" width="8.25" style="4" customWidth="1"/>
    <col min="8189" max="8189" width="11.25" style="4" customWidth="1"/>
    <col min="8190" max="8190" width="13.5" style="4" customWidth="1"/>
    <col min="8191" max="8191" width="8.58203125" style="4" customWidth="1"/>
    <col min="8192" max="8193" width="0" style="4" hidden="1" customWidth="1"/>
    <col min="8194" max="8439" width="8.75" style="4"/>
    <col min="8440" max="8440" width="2.25" style="4" customWidth="1"/>
    <col min="8441" max="8441" width="6" style="4" customWidth="1"/>
    <col min="8442" max="8442" width="35.75" style="4" customWidth="1"/>
    <col min="8443" max="8443" width="4.5" style="4" customWidth="1"/>
    <col min="8444" max="8444" width="8.25" style="4" customWidth="1"/>
    <col min="8445" max="8445" width="11.25" style="4" customWidth="1"/>
    <col min="8446" max="8446" width="13.5" style="4" customWidth="1"/>
    <col min="8447" max="8447" width="8.58203125" style="4" customWidth="1"/>
    <col min="8448" max="8449" width="0" style="4" hidden="1" customWidth="1"/>
    <col min="8450" max="8695" width="8.75" style="4"/>
    <col min="8696" max="8696" width="2.25" style="4" customWidth="1"/>
    <col min="8697" max="8697" width="6" style="4" customWidth="1"/>
    <col min="8698" max="8698" width="35.75" style="4" customWidth="1"/>
    <col min="8699" max="8699" width="4.5" style="4" customWidth="1"/>
    <col min="8700" max="8700" width="8.25" style="4" customWidth="1"/>
    <col min="8701" max="8701" width="11.25" style="4" customWidth="1"/>
    <col min="8702" max="8702" width="13.5" style="4" customWidth="1"/>
    <col min="8703" max="8703" width="8.58203125" style="4" customWidth="1"/>
    <col min="8704" max="8705" width="0" style="4" hidden="1" customWidth="1"/>
    <col min="8706" max="8951" width="8.75" style="4"/>
    <col min="8952" max="8952" width="2.25" style="4" customWidth="1"/>
    <col min="8953" max="8953" width="6" style="4" customWidth="1"/>
    <col min="8954" max="8954" width="35.75" style="4" customWidth="1"/>
    <col min="8955" max="8955" width="4.5" style="4" customWidth="1"/>
    <col min="8956" max="8956" width="8.25" style="4" customWidth="1"/>
    <col min="8957" max="8957" width="11.25" style="4" customWidth="1"/>
    <col min="8958" max="8958" width="13.5" style="4" customWidth="1"/>
    <col min="8959" max="8959" width="8.58203125" style="4" customWidth="1"/>
    <col min="8960" max="8961" width="0" style="4" hidden="1" customWidth="1"/>
    <col min="8962" max="9207" width="8.75" style="4"/>
    <col min="9208" max="9208" width="2.25" style="4" customWidth="1"/>
    <col min="9209" max="9209" width="6" style="4" customWidth="1"/>
    <col min="9210" max="9210" width="35.75" style="4" customWidth="1"/>
    <col min="9211" max="9211" width="4.5" style="4" customWidth="1"/>
    <col min="9212" max="9212" width="8.25" style="4" customWidth="1"/>
    <col min="9213" max="9213" width="11.25" style="4" customWidth="1"/>
    <col min="9214" max="9214" width="13.5" style="4" customWidth="1"/>
    <col min="9215" max="9215" width="8.58203125" style="4" customWidth="1"/>
    <col min="9216" max="9217" width="0" style="4" hidden="1" customWidth="1"/>
    <col min="9218" max="9463" width="8.75" style="4"/>
    <col min="9464" max="9464" width="2.25" style="4" customWidth="1"/>
    <col min="9465" max="9465" width="6" style="4" customWidth="1"/>
    <col min="9466" max="9466" width="35.75" style="4" customWidth="1"/>
    <col min="9467" max="9467" width="4.5" style="4" customWidth="1"/>
    <col min="9468" max="9468" width="8.25" style="4" customWidth="1"/>
    <col min="9469" max="9469" width="11.25" style="4" customWidth="1"/>
    <col min="9470" max="9470" width="13.5" style="4" customWidth="1"/>
    <col min="9471" max="9471" width="8.58203125" style="4" customWidth="1"/>
    <col min="9472" max="9473" width="0" style="4" hidden="1" customWidth="1"/>
    <col min="9474" max="9719" width="8.75" style="4"/>
    <col min="9720" max="9720" width="2.25" style="4" customWidth="1"/>
    <col min="9721" max="9721" width="6" style="4" customWidth="1"/>
    <col min="9722" max="9722" width="35.75" style="4" customWidth="1"/>
    <col min="9723" max="9723" width="4.5" style="4" customWidth="1"/>
    <col min="9724" max="9724" width="8.25" style="4" customWidth="1"/>
    <col min="9725" max="9725" width="11.25" style="4" customWidth="1"/>
    <col min="9726" max="9726" width="13.5" style="4" customWidth="1"/>
    <col min="9727" max="9727" width="8.58203125" style="4" customWidth="1"/>
    <col min="9728" max="9729" width="0" style="4" hidden="1" customWidth="1"/>
    <col min="9730" max="9975" width="8.75" style="4"/>
    <col min="9976" max="9976" width="2.25" style="4" customWidth="1"/>
    <col min="9977" max="9977" width="6" style="4" customWidth="1"/>
    <col min="9978" max="9978" width="35.75" style="4" customWidth="1"/>
    <col min="9979" max="9979" width="4.5" style="4" customWidth="1"/>
    <col min="9980" max="9980" width="8.25" style="4" customWidth="1"/>
    <col min="9981" max="9981" width="11.25" style="4" customWidth="1"/>
    <col min="9982" max="9982" width="13.5" style="4" customWidth="1"/>
    <col min="9983" max="9983" width="8.58203125" style="4" customWidth="1"/>
    <col min="9984" max="9985" width="0" style="4" hidden="1" customWidth="1"/>
    <col min="9986" max="10231" width="8.75" style="4"/>
    <col min="10232" max="10232" width="2.25" style="4" customWidth="1"/>
    <col min="10233" max="10233" width="6" style="4" customWidth="1"/>
    <col min="10234" max="10234" width="35.75" style="4" customWidth="1"/>
    <col min="10235" max="10235" width="4.5" style="4" customWidth="1"/>
    <col min="10236" max="10236" width="8.25" style="4" customWidth="1"/>
    <col min="10237" max="10237" width="11.25" style="4" customWidth="1"/>
    <col min="10238" max="10238" width="13.5" style="4" customWidth="1"/>
    <col min="10239" max="10239" width="8.58203125" style="4" customWidth="1"/>
    <col min="10240" max="10241" width="0" style="4" hidden="1" customWidth="1"/>
    <col min="10242" max="10487" width="8.75" style="4"/>
    <col min="10488" max="10488" width="2.25" style="4" customWidth="1"/>
    <col min="10489" max="10489" width="6" style="4" customWidth="1"/>
    <col min="10490" max="10490" width="35.75" style="4" customWidth="1"/>
    <col min="10491" max="10491" width="4.5" style="4" customWidth="1"/>
    <col min="10492" max="10492" width="8.25" style="4" customWidth="1"/>
    <col min="10493" max="10493" width="11.25" style="4" customWidth="1"/>
    <col min="10494" max="10494" width="13.5" style="4" customWidth="1"/>
    <col min="10495" max="10495" width="8.58203125" style="4" customWidth="1"/>
    <col min="10496" max="10497" width="0" style="4" hidden="1" customWidth="1"/>
    <col min="10498" max="10743" width="8.75" style="4"/>
    <col min="10744" max="10744" width="2.25" style="4" customWidth="1"/>
    <col min="10745" max="10745" width="6" style="4" customWidth="1"/>
    <col min="10746" max="10746" width="35.75" style="4" customWidth="1"/>
    <col min="10747" max="10747" width="4.5" style="4" customWidth="1"/>
    <col min="10748" max="10748" width="8.25" style="4" customWidth="1"/>
    <col min="10749" max="10749" width="11.25" style="4" customWidth="1"/>
    <col min="10750" max="10750" width="13.5" style="4" customWidth="1"/>
    <col min="10751" max="10751" width="8.58203125" style="4" customWidth="1"/>
    <col min="10752" max="10753" width="0" style="4" hidden="1" customWidth="1"/>
    <col min="10754" max="10999" width="8.75" style="4"/>
    <col min="11000" max="11000" width="2.25" style="4" customWidth="1"/>
    <col min="11001" max="11001" width="6" style="4" customWidth="1"/>
    <col min="11002" max="11002" width="35.75" style="4" customWidth="1"/>
    <col min="11003" max="11003" width="4.5" style="4" customWidth="1"/>
    <col min="11004" max="11004" width="8.25" style="4" customWidth="1"/>
    <col min="11005" max="11005" width="11.25" style="4" customWidth="1"/>
    <col min="11006" max="11006" width="13.5" style="4" customWidth="1"/>
    <col min="11007" max="11007" width="8.58203125" style="4" customWidth="1"/>
    <col min="11008" max="11009" width="0" style="4" hidden="1" customWidth="1"/>
    <col min="11010" max="11255" width="8.75" style="4"/>
    <col min="11256" max="11256" width="2.25" style="4" customWidth="1"/>
    <col min="11257" max="11257" width="6" style="4" customWidth="1"/>
    <col min="11258" max="11258" width="35.75" style="4" customWidth="1"/>
    <col min="11259" max="11259" width="4.5" style="4" customWidth="1"/>
    <col min="11260" max="11260" width="8.25" style="4" customWidth="1"/>
    <col min="11261" max="11261" width="11.25" style="4" customWidth="1"/>
    <col min="11262" max="11262" width="13.5" style="4" customWidth="1"/>
    <col min="11263" max="11263" width="8.58203125" style="4" customWidth="1"/>
    <col min="11264" max="11265" width="0" style="4" hidden="1" customWidth="1"/>
    <col min="11266" max="11511" width="8.75" style="4"/>
    <col min="11512" max="11512" width="2.25" style="4" customWidth="1"/>
    <col min="11513" max="11513" width="6" style="4" customWidth="1"/>
    <col min="11514" max="11514" width="35.75" style="4" customWidth="1"/>
    <col min="11515" max="11515" width="4.5" style="4" customWidth="1"/>
    <col min="11516" max="11516" width="8.25" style="4" customWidth="1"/>
    <col min="11517" max="11517" width="11.25" style="4" customWidth="1"/>
    <col min="11518" max="11518" width="13.5" style="4" customWidth="1"/>
    <col min="11519" max="11519" width="8.58203125" style="4" customWidth="1"/>
    <col min="11520" max="11521" width="0" style="4" hidden="1" customWidth="1"/>
    <col min="11522" max="11767" width="8.75" style="4"/>
    <col min="11768" max="11768" width="2.25" style="4" customWidth="1"/>
    <col min="11769" max="11769" width="6" style="4" customWidth="1"/>
    <col min="11770" max="11770" width="35.75" style="4" customWidth="1"/>
    <col min="11771" max="11771" width="4.5" style="4" customWidth="1"/>
    <col min="11772" max="11772" width="8.25" style="4" customWidth="1"/>
    <col min="11773" max="11773" width="11.25" style="4" customWidth="1"/>
    <col min="11774" max="11774" width="13.5" style="4" customWidth="1"/>
    <col min="11775" max="11775" width="8.58203125" style="4" customWidth="1"/>
    <col min="11776" max="11777" width="0" style="4" hidden="1" customWidth="1"/>
    <col min="11778" max="12023" width="8.75" style="4"/>
    <col min="12024" max="12024" width="2.25" style="4" customWidth="1"/>
    <col min="12025" max="12025" width="6" style="4" customWidth="1"/>
    <col min="12026" max="12026" width="35.75" style="4" customWidth="1"/>
    <col min="12027" max="12027" width="4.5" style="4" customWidth="1"/>
    <col min="12028" max="12028" width="8.25" style="4" customWidth="1"/>
    <col min="12029" max="12029" width="11.25" style="4" customWidth="1"/>
    <col min="12030" max="12030" width="13.5" style="4" customWidth="1"/>
    <col min="12031" max="12031" width="8.58203125" style="4" customWidth="1"/>
    <col min="12032" max="12033" width="0" style="4" hidden="1" customWidth="1"/>
    <col min="12034" max="12279" width="8.75" style="4"/>
    <col min="12280" max="12280" width="2.25" style="4" customWidth="1"/>
    <col min="12281" max="12281" width="6" style="4" customWidth="1"/>
    <col min="12282" max="12282" width="35.75" style="4" customWidth="1"/>
    <col min="12283" max="12283" width="4.5" style="4" customWidth="1"/>
    <col min="12284" max="12284" width="8.25" style="4" customWidth="1"/>
    <col min="12285" max="12285" width="11.25" style="4" customWidth="1"/>
    <col min="12286" max="12286" width="13.5" style="4" customWidth="1"/>
    <col min="12287" max="12287" width="8.58203125" style="4" customWidth="1"/>
    <col min="12288" max="12289" width="0" style="4" hidden="1" customWidth="1"/>
    <col min="12290" max="12535" width="8.75" style="4"/>
    <col min="12536" max="12536" width="2.25" style="4" customWidth="1"/>
    <col min="12537" max="12537" width="6" style="4" customWidth="1"/>
    <col min="12538" max="12538" width="35.75" style="4" customWidth="1"/>
    <col min="12539" max="12539" width="4.5" style="4" customWidth="1"/>
    <col min="12540" max="12540" width="8.25" style="4" customWidth="1"/>
    <col min="12541" max="12541" width="11.25" style="4" customWidth="1"/>
    <col min="12542" max="12542" width="13.5" style="4" customWidth="1"/>
    <col min="12543" max="12543" width="8.58203125" style="4" customWidth="1"/>
    <col min="12544" max="12545" width="0" style="4" hidden="1" customWidth="1"/>
    <col min="12546" max="12791" width="8.75" style="4"/>
    <col min="12792" max="12792" width="2.25" style="4" customWidth="1"/>
    <col min="12793" max="12793" width="6" style="4" customWidth="1"/>
    <col min="12794" max="12794" width="35.75" style="4" customWidth="1"/>
    <col min="12795" max="12795" width="4.5" style="4" customWidth="1"/>
    <col min="12796" max="12796" width="8.25" style="4" customWidth="1"/>
    <col min="12797" max="12797" width="11.25" style="4" customWidth="1"/>
    <col min="12798" max="12798" width="13.5" style="4" customWidth="1"/>
    <col min="12799" max="12799" width="8.58203125" style="4" customWidth="1"/>
    <col min="12800" max="12801" width="0" style="4" hidden="1" customWidth="1"/>
    <col min="12802" max="13047" width="8.75" style="4"/>
    <col min="13048" max="13048" width="2.25" style="4" customWidth="1"/>
    <col min="13049" max="13049" width="6" style="4" customWidth="1"/>
    <col min="13050" max="13050" width="35.75" style="4" customWidth="1"/>
    <col min="13051" max="13051" width="4.5" style="4" customWidth="1"/>
    <col min="13052" max="13052" width="8.25" style="4" customWidth="1"/>
    <col min="13053" max="13053" width="11.25" style="4" customWidth="1"/>
    <col min="13054" max="13054" width="13.5" style="4" customWidth="1"/>
    <col min="13055" max="13055" width="8.58203125" style="4" customWidth="1"/>
    <col min="13056" max="13057" width="0" style="4" hidden="1" customWidth="1"/>
    <col min="13058" max="13303" width="8.75" style="4"/>
    <col min="13304" max="13304" width="2.25" style="4" customWidth="1"/>
    <col min="13305" max="13305" width="6" style="4" customWidth="1"/>
    <col min="13306" max="13306" width="35.75" style="4" customWidth="1"/>
    <col min="13307" max="13307" width="4.5" style="4" customWidth="1"/>
    <col min="13308" max="13308" width="8.25" style="4" customWidth="1"/>
    <col min="13309" max="13309" width="11.25" style="4" customWidth="1"/>
    <col min="13310" max="13310" width="13.5" style="4" customWidth="1"/>
    <col min="13311" max="13311" width="8.58203125" style="4" customWidth="1"/>
    <col min="13312" max="13313" width="0" style="4" hidden="1" customWidth="1"/>
    <col min="13314" max="13559" width="8.75" style="4"/>
    <col min="13560" max="13560" width="2.25" style="4" customWidth="1"/>
    <col min="13561" max="13561" width="6" style="4" customWidth="1"/>
    <col min="13562" max="13562" width="35.75" style="4" customWidth="1"/>
    <col min="13563" max="13563" width="4.5" style="4" customWidth="1"/>
    <col min="13564" max="13564" width="8.25" style="4" customWidth="1"/>
    <col min="13565" max="13565" width="11.25" style="4" customWidth="1"/>
    <col min="13566" max="13566" width="13.5" style="4" customWidth="1"/>
    <col min="13567" max="13567" width="8.58203125" style="4" customWidth="1"/>
    <col min="13568" max="13569" width="0" style="4" hidden="1" customWidth="1"/>
    <col min="13570" max="13815" width="8.75" style="4"/>
    <col min="13816" max="13816" width="2.25" style="4" customWidth="1"/>
    <col min="13817" max="13817" width="6" style="4" customWidth="1"/>
    <col min="13818" max="13818" width="35.75" style="4" customWidth="1"/>
    <col min="13819" max="13819" width="4.5" style="4" customWidth="1"/>
    <col min="13820" max="13820" width="8.25" style="4" customWidth="1"/>
    <col min="13821" max="13821" width="11.25" style="4" customWidth="1"/>
    <col min="13822" max="13822" width="13.5" style="4" customWidth="1"/>
    <col min="13823" max="13823" width="8.58203125" style="4" customWidth="1"/>
    <col min="13824" max="13825" width="0" style="4" hidden="1" customWidth="1"/>
    <col min="13826" max="14071" width="8.75" style="4"/>
    <col min="14072" max="14072" width="2.25" style="4" customWidth="1"/>
    <col min="14073" max="14073" width="6" style="4" customWidth="1"/>
    <col min="14074" max="14074" width="35.75" style="4" customWidth="1"/>
    <col min="14075" max="14075" width="4.5" style="4" customWidth="1"/>
    <col min="14076" max="14076" width="8.25" style="4" customWidth="1"/>
    <col min="14077" max="14077" width="11.25" style="4" customWidth="1"/>
    <col min="14078" max="14078" width="13.5" style="4" customWidth="1"/>
    <col min="14079" max="14079" width="8.58203125" style="4" customWidth="1"/>
    <col min="14080" max="14081" width="0" style="4" hidden="1" customWidth="1"/>
    <col min="14082" max="14327" width="8.75" style="4"/>
    <col min="14328" max="14328" width="2.25" style="4" customWidth="1"/>
    <col min="14329" max="14329" width="6" style="4" customWidth="1"/>
    <col min="14330" max="14330" width="35.75" style="4" customWidth="1"/>
    <col min="14331" max="14331" width="4.5" style="4" customWidth="1"/>
    <col min="14332" max="14332" width="8.25" style="4" customWidth="1"/>
    <col min="14333" max="14333" width="11.25" style="4" customWidth="1"/>
    <col min="14334" max="14334" width="13.5" style="4" customWidth="1"/>
    <col min="14335" max="14335" width="8.58203125" style="4" customWidth="1"/>
    <col min="14336" max="14337" width="0" style="4" hidden="1" customWidth="1"/>
    <col min="14338" max="14583" width="8.75" style="4"/>
    <col min="14584" max="14584" width="2.25" style="4" customWidth="1"/>
    <col min="14585" max="14585" width="6" style="4" customWidth="1"/>
    <col min="14586" max="14586" width="35.75" style="4" customWidth="1"/>
    <col min="14587" max="14587" width="4.5" style="4" customWidth="1"/>
    <col min="14588" max="14588" width="8.25" style="4" customWidth="1"/>
    <col min="14589" max="14589" width="11.25" style="4" customWidth="1"/>
    <col min="14590" max="14590" width="13.5" style="4" customWidth="1"/>
    <col min="14591" max="14591" width="8.58203125" style="4" customWidth="1"/>
    <col min="14592" max="14593" width="0" style="4" hidden="1" customWidth="1"/>
    <col min="14594" max="14839" width="8.75" style="4"/>
    <col min="14840" max="14840" width="2.25" style="4" customWidth="1"/>
    <col min="14841" max="14841" width="6" style="4" customWidth="1"/>
    <col min="14842" max="14842" width="35.75" style="4" customWidth="1"/>
    <col min="14843" max="14843" width="4.5" style="4" customWidth="1"/>
    <col min="14844" max="14844" width="8.25" style="4" customWidth="1"/>
    <col min="14845" max="14845" width="11.25" style="4" customWidth="1"/>
    <col min="14846" max="14846" width="13.5" style="4" customWidth="1"/>
    <col min="14847" max="14847" width="8.58203125" style="4" customWidth="1"/>
    <col min="14848" max="14849" width="0" style="4" hidden="1" customWidth="1"/>
    <col min="14850" max="15095" width="8.75" style="4"/>
    <col min="15096" max="15096" width="2.25" style="4" customWidth="1"/>
    <col min="15097" max="15097" width="6" style="4" customWidth="1"/>
    <col min="15098" max="15098" width="35.75" style="4" customWidth="1"/>
    <col min="15099" max="15099" width="4.5" style="4" customWidth="1"/>
    <col min="15100" max="15100" width="8.25" style="4" customWidth="1"/>
    <col min="15101" max="15101" width="11.25" style="4" customWidth="1"/>
    <col min="15102" max="15102" width="13.5" style="4" customWidth="1"/>
    <col min="15103" max="15103" width="8.58203125" style="4" customWidth="1"/>
    <col min="15104" max="15105" width="0" style="4" hidden="1" customWidth="1"/>
    <col min="15106" max="15351" width="8.75" style="4"/>
    <col min="15352" max="15352" width="2.25" style="4" customWidth="1"/>
    <col min="15353" max="15353" width="6" style="4" customWidth="1"/>
    <col min="15354" max="15354" width="35.75" style="4" customWidth="1"/>
    <col min="15355" max="15355" width="4.5" style="4" customWidth="1"/>
    <col min="15356" max="15356" width="8.25" style="4" customWidth="1"/>
    <col min="15357" max="15357" width="11.25" style="4" customWidth="1"/>
    <col min="15358" max="15358" width="13.5" style="4" customWidth="1"/>
    <col min="15359" max="15359" width="8.58203125" style="4" customWidth="1"/>
    <col min="15360" max="15361" width="0" style="4" hidden="1" customWidth="1"/>
    <col min="15362" max="15607" width="8.75" style="4"/>
    <col min="15608" max="15608" width="2.25" style="4" customWidth="1"/>
    <col min="15609" max="15609" width="6" style="4" customWidth="1"/>
    <col min="15610" max="15610" width="35.75" style="4" customWidth="1"/>
    <col min="15611" max="15611" width="4.5" style="4" customWidth="1"/>
    <col min="15612" max="15612" width="8.25" style="4" customWidth="1"/>
    <col min="15613" max="15613" width="11.25" style="4" customWidth="1"/>
    <col min="15614" max="15614" width="13.5" style="4" customWidth="1"/>
    <col min="15615" max="15615" width="8.58203125" style="4" customWidth="1"/>
    <col min="15616" max="15617" width="0" style="4" hidden="1" customWidth="1"/>
    <col min="15618" max="15863" width="8.75" style="4"/>
    <col min="15864" max="15864" width="2.25" style="4" customWidth="1"/>
    <col min="15865" max="15865" width="6" style="4" customWidth="1"/>
    <col min="15866" max="15866" width="35.75" style="4" customWidth="1"/>
    <col min="15867" max="15867" width="4.5" style="4" customWidth="1"/>
    <col min="15868" max="15868" width="8.25" style="4" customWidth="1"/>
    <col min="15869" max="15869" width="11.25" style="4" customWidth="1"/>
    <col min="15870" max="15870" width="13.5" style="4" customWidth="1"/>
    <col min="15871" max="15871" width="8.58203125" style="4" customWidth="1"/>
    <col min="15872" max="15873" width="0" style="4" hidden="1" customWidth="1"/>
    <col min="15874" max="16119" width="8.75" style="4"/>
    <col min="16120" max="16120" width="2.25" style="4" customWidth="1"/>
    <col min="16121" max="16121" width="6" style="4" customWidth="1"/>
    <col min="16122" max="16122" width="35.75" style="4" customWidth="1"/>
    <col min="16123" max="16123" width="4.5" style="4" customWidth="1"/>
    <col min="16124" max="16124" width="8.25" style="4" customWidth="1"/>
    <col min="16125" max="16125" width="11.25" style="4" customWidth="1"/>
    <col min="16126" max="16126" width="13.5" style="4" customWidth="1"/>
    <col min="16127" max="16127" width="8.58203125" style="4" customWidth="1"/>
    <col min="16128" max="16129" width="0" style="4" hidden="1" customWidth="1"/>
    <col min="16130" max="16384" width="8.75" style="4"/>
  </cols>
  <sheetData>
    <row r="1" spans="1:7" ht="16.399999999999999" customHeight="1"/>
    <row r="2" spans="1:7" ht="16.399999999999999" customHeight="1"/>
    <row r="3" spans="1:7" ht="16.399999999999999" customHeight="1"/>
    <row r="4" spans="1:7" s="17" customFormat="1" ht="16.399999999999999" customHeight="1">
      <c r="A4" s="15"/>
      <c r="B4" s="14" t="s">
        <v>7</v>
      </c>
      <c r="C4" s="15"/>
      <c r="D4" s="16"/>
      <c r="E4" s="16"/>
      <c r="F4" s="16"/>
      <c r="G4" s="14"/>
    </row>
    <row r="5" spans="1:7" s="17" customFormat="1" ht="16.399999999999999" customHeight="1">
      <c r="A5" s="15"/>
      <c r="B5" s="14"/>
      <c r="C5" s="15"/>
      <c r="D5" s="16"/>
      <c r="E5" s="16"/>
      <c r="F5" s="16"/>
      <c r="G5" s="14"/>
    </row>
    <row r="6" spans="1:7" s="17" customFormat="1" ht="16.399999999999999" customHeight="1">
      <c r="A6" s="15"/>
      <c r="B6" s="16" t="s">
        <v>693</v>
      </c>
      <c r="C6" s="15"/>
      <c r="D6" s="16"/>
      <c r="E6" s="16"/>
      <c r="F6" s="16"/>
      <c r="G6" s="14"/>
    </row>
    <row r="7" spans="1:7" s="17" customFormat="1" ht="16.399999999999999" customHeight="1">
      <c r="A7" s="15"/>
      <c r="B7" s="16"/>
      <c r="C7" s="15"/>
      <c r="D7" s="16"/>
      <c r="E7" s="16"/>
      <c r="F7" s="16"/>
      <c r="G7" s="14"/>
    </row>
    <row r="8" spans="1:7" s="17" customFormat="1" ht="16.399999999999999" customHeight="1">
      <c r="A8" s="15"/>
      <c r="B8" s="16"/>
      <c r="C8" s="15"/>
      <c r="D8" s="16"/>
      <c r="E8" s="16"/>
      <c r="F8" s="16"/>
      <c r="G8" s="14"/>
    </row>
    <row r="9" spans="1:7" s="17" customFormat="1" ht="16.399999999999999" customHeight="1">
      <c r="A9" s="15"/>
      <c r="B9" s="14"/>
      <c r="C9" s="15"/>
      <c r="D9" s="16"/>
      <c r="E9" s="16"/>
      <c r="F9" s="16"/>
      <c r="G9" s="14"/>
    </row>
    <row r="10" spans="1:7" s="17" customFormat="1" ht="16.399999999999999" customHeight="1">
      <c r="A10" s="15"/>
      <c r="B10" s="14"/>
      <c r="C10" s="15"/>
      <c r="D10" s="16"/>
      <c r="E10" s="16"/>
      <c r="F10" s="16"/>
      <c r="G10" s="14"/>
    </row>
    <row r="11" spans="1:7" s="339" customFormat="1" ht="16.399999999999999" customHeight="1">
      <c r="A11" s="6"/>
      <c r="B11" s="5" t="s">
        <v>10</v>
      </c>
      <c r="C11" s="6"/>
      <c r="D11" s="7"/>
      <c r="E11" s="7"/>
      <c r="F11" s="7"/>
      <c r="G11" s="338">
        <f>G69</f>
        <v>0</v>
      </c>
    </row>
    <row r="12" spans="1:7" s="339" customFormat="1" ht="16.399999999999999" customHeight="1">
      <c r="A12" s="6"/>
      <c r="B12" s="5" t="s">
        <v>11</v>
      </c>
      <c r="C12" s="6"/>
      <c r="D12" s="7"/>
      <c r="E12" s="7"/>
      <c r="F12" s="7"/>
      <c r="G12" s="338">
        <f>G129</f>
        <v>0</v>
      </c>
    </row>
    <row r="13" spans="1:7" s="339" customFormat="1" ht="16.399999999999999" customHeight="1">
      <c r="A13" s="6"/>
      <c r="B13" s="5" t="s">
        <v>12</v>
      </c>
      <c r="C13" s="6"/>
      <c r="D13" s="7"/>
      <c r="E13" s="7"/>
      <c r="F13" s="7"/>
      <c r="G13" s="338">
        <f>G146</f>
        <v>0</v>
      </c>
    </row>
    <row r="14" spans="1:7" s="339" customFormat="1" ht="16.399999999999999" customHeight="1">
      <c r="A14" s="6"/>
      <c r="B14" s="5" t="s">
        <v>13</v>
      </c>
      <c r="C14" s="6"/>
      <c r="D14" s="7"/>
      <c r="E14" s="7"/>
      <c r="F14" s="7"/>
      <c r="G14" s="338">
        <f>G172</f>
        <v>0</v>
      </c>
    </row>
    <row r="15" spans="1:7" s="339" customFormat="1" ht="16.399999999999999" customHeight="1">
      <c r="A15" s="6"/>
      <c r="B15" s="5" t="s">
        <v>14</v>
      </c>
      <c r="C15" s="6"/>
      <c r="D15" s="7"/>
      <c r="E15" s="7"/>
      <c r="F15" s="7"/>
      <c r="G15" s="338">
        <f>G176</f>
        <v>0</v>
      </c>
    </row>
    <row r="16" spans="1:7" s="339" customFormat="1" ht="16.399999999999999" customHeight="1">
      <c r="A16" s="6"/>
      <c r="B16" s="5" t="s">
        <v>15</v>
      </c>
      <c r="C16" s="6"/>
      <c r="D16" s="7"/>
      <c r="E16" s="7"/>
      <c r="F16" s="7"/>
      <c r="G16" s="338">
        <f>G212</f>
        <v>0</v>
      </c>
    </row>
    <row r="17" spans="1:7" s="339" customFormat="1" ht="16.399999999999999" customHeight="1">
      <c r="A17" s="6"/>
      <c r="B17" s="5" t="s">
        <v>16</v>
      </c>
      <c r="C17" s="6"/>
      <c r="D17" s="7"/>
      <c r="E17" s="7"/>
      <c r="F17" s="7"/>
      <c r="G17" s="338">
        <f>G218</f>
        <v>0</v>
      </c>
    </row>
    <row r="18" spans="1:7" s="339" customFormat="1" ht="16.399999999999999" customHeight="1">
      <c r="A18" s="6"/>
      <c r="B18" s="340"/>
      <c r="C18" s="341"/>
      <c r="D18" s="341"/>
      <c r="E18" s="341"/>
      <c r="F18" s="341"/>
      <c r="G18" s="342"/>
    </row>
    <row r="19" spans="1:7" s="339" customFormat="1" ht="16.399999999999999" customHeight="1" thickBot="1">
      <c r="A19" s="6"/>
      <c r="B19" s="5" t="s">
        <v>17</v>
      </c>
      <c r="C19" s="6"/>
      <c r="D19" s="7"/>
      <c r="E19" s="7"/>
      <c r="F19" s="7"/>
      <c r="G19" s="343">
        <f>SUM(G11:G18)</f>
        <v>0</v>
      </c>
    </row>
    <row r="20" spans="1:7" s="339" customFormat="1" ht="16.399999999999999" customHeight="1" thickTop="1">
      <c r="A20" s="6"/>
      <c r="B20" s="5"/>
      <c r="C20" s="6"/>
      <c r="D20" s="7"/>
      <c r="E20" s="7"/>
      <c r="F20" s="7"/>
      <c r="G20" s="344"/>
    </row>
    <row r="21" spans="1:7" s="339" customFormat="1" ht="16.399999999999999" customHeight="1">
      <c r="A21" s="6"/>
      <c r="B21" s="5"/>
      <c r="C21" s="6"/>
      <c r="D21" s="7"/>
      <c r="E21" s="7"/>
      <c r="F21" s="7"/>
      <c r="G21" s="344"/>
    </row>
    <row r="22" spans="1:7" s="339" customFormat="1" ht="16.399999999999999" customHeight="1">
      <c r="A22" s="6"/>
      <c r="B22" s="5"/>
      <c r="C22" s="6"/>
      <c r="D22" s="7"/>
      <c r="E22" s="7"/>
      <c r="F22" s="7"/>
      <c r="G22" s="344"/>
    </row>
    <row r="23" spans="1:7" s="339" customFormat="1" ht="16.399999999999999" customHeight="1">
      <c r="A23" s="6"/>
      <c r="B23" s="5"/>
      <c r="C23" s="6"/>
      <c r="D23" s="7"/>
      <c r="E23" s="7"/>
      <c r="F23" s="7"/>
      <c r="G23" s="344"/>
    </row>
    <row r="24" spans="1:7" s="339" customFormat="1" ht="16.399999999999999" customHeight="1">
      <c r="A24" s="6"/>
      <c r="B24" s="5"/>
      <c r="C24" s="6"/>
      <c r="D24" s="7"/>
      <c r="E24" s="7"/>
      <c r="F24" s="7"/>
      <c r="G24" s="344"/>
    </row>
    <row r="25" spans="1:7" s="34" customFormat="1" ht="16.399999999999999" customHeight="1">
      <c r="A25" s="41"/>
      <c r="B25" s="5">
        <f>'REKAPITULACIJA SKUPNA'!B46</f>
        <v>0</v>
      </c>
      <c r="C25" s="33"/>
      <c r="E25" s="345"/>
      <c r="F25" s="24"/>
      <c r="G25" s="24"/>
    </row>
    <row r="26" spans="1:7" s="350" customFormat="1" ht="16.399999999999999" customHeight="1">
      <c r="A26" s="346"/>
      <c r="B26" s="347"/>
      <c r="C26" s="346"/>
      <c r="D26" s="348"/>
      <c r="E26" s="348"/>
      <c r="F26" s="348"/>
      <c r="G26" s="349"/>
    </row>
    <row r="27" spans="1:7" s="20" customFormat="1" ht="16.399999999999999" customHeight="1">
      <c r="A27" s="19"/>
      <c r="B27" s="18"/>
      <c r="C27" s="18"/>
      <c r="D27" s="19"/>
      <c r="E27" s="21"/>
      <c r="F27" s="21"/>
      <c r="G27" s="21"/>
    </row>
    <row r="28" spans="1:7" s="38" customFormat="1" ht="13.15" customHeight="1">
      <c r="A28" s="35" t="s">
        <v>18</v>
      </c>
      <c r="B28" s="35" t="s">
        <v>19</v>
      </c>
      <c r="C28" s="35" t="s">
        <v>20</v>
      </c>
      <c r="D28" s="35" t="s">
        <v>21</v>
      </c>
      <c r="E28" s="36" t="s">
        <v>22</v>
      </c>
      <c r="F28" s="36" t="s">
        <v>23</v>
      </c>
      <c r="G28" s="36" t="s">
        <v>24</v>
      </c>
    </row>
    <row r="29" spans="1:7" s="38" customFormat="1" ht="13.15" customHeight="1">
      <c r="A29" s="39"/>
      <c r="B29" s="39"/>
      <c r="C29" s="39"/>
      <c r="D29" s="39"/>
      <c r="E29" s="40"/>
      <c r="F29" s="40"/>
      <c r="G29" s="40"/>
    </row>
    <row r="30" spans="1:7" s="339" customFormat="1" ht="13">
      <c r="A30" s="6"/>
      <c r="B30" s="6" t="s">
        <v>25</v>
      </c>
      <c r="C30" s="5" t="s">
        <v>26</v>
      </c>
      <c r="D30" s="6"/>
      <c r="E30" s="352"/>
      <c r="F30" s="352"/>
      <c r="G30" s="352"/>
    </row>
    <row r="31" spans="1:7" s="339" customFormat="1" ht="13">
      <c r="A31" s="6"/>
      <c r="B31" s="6"/>
      <c r="C31" s="5"/>
      <c r="D31" s="6"/>
      <c r="E31" s="352"/>
      <c r="F31" s="352"/>
      <c r="G31" s="352"/>
    </row>
    <row r="32" spans="1:7" s="339" customFormat="1" ht="13">
      <c r="A32" s="353">
        <v>1</v>
      </c>
      <c r="B32" s="353" t="s">
        <v>27</v>
      </c>
      <c r="C32" s="354" t="s">
        <v>28</v>
      </c>
      <c r="D32" s="353"/>
      <c r="E32" s="355"/>
      <c r="F32" s="356"/>
      <c r="G32" s="356"/>
    </row>
    <row r="33" spans="1:7" s="339" customFormat="1" ht="13">
      <c r="A33" s="353"/>
      <c r="B33" s="353"/>
      <c r="C33" s="354" t="s">
        <v>29</v>
      </c>
      <c r="D33" s="353" t="s">
        <v>30</v>
      </c>
      <c r="E33" s="355">
        <v>0.56100000000000005</v>
      </c>
      <c r="F33" s="356"/>
      <c r="G33" s="356">
        <f>E33*F33</f>
        <v>0</v>
      </c>
    </row>
    <row r="34" spans="1:7" s="339" customFormat="1" ht="13">
      <c r="A34" s="353">
        <v>2</v>
      </c>
      <c r="B34" s="353" t="s">
        <v>31</v>
      </c>
      <c r="C34" s="354" t="s">
        <v>32</v>
      </c>
      <c r="D34" s="353" t="s">
        <v>33</v>
      </c>
      <c r="E34" s="357">
        <v>28</v>
      </c>
      <c r="F34" s="356"/>
      <c r="G34" s="356">
        <f>E34*F34</f>
        <v>0</v>
      </c>
    </row>
    <row r="35" spans="1:7" s="339" customFormat="1" ht="12.65" customHeight="1">
      <c r="A35" s="353">
        <v>3</v>
      </c>
      <c r="B35" s="353" t="s">
        <v>34</v>
      </c>
      <c r="C35" s="358" t="s">
        <v>35</v>
      </c>
      <c r="D35" s="353"/>
      <c r="E35" s="357"/>
      <c r="F35" s="356"/>
      <c r="G35" s="359"/>
    </row>
    <row r="36" spans="1:7" s="339" customFormat="1" ht="12.65" customHeight="1">
      <c r="A36" s="353"/>
      <c r="B36" s="353"/>
      <c r="C36" s="358" t="s">
        <v>36</v>
      </c>
      <c r="D36" s="353"/>
      <c r="E36" s="355"/>
      <c r="F36" s="356"/>
      <c r="G36" s="356"/>
    </row>
    <row r="37" spans="1:7" s="339" customFormat="1" ht="12.65" customHeight="1">
      <c r="A37" s="353"/>
      <c r="B37" s="353"/>
      <c r="C37" s="4" t="s">
        <v>37</v>
      </c>
      <c r="D37" s="353" t="s">
        <v>30</v>
      </c>
      <c r="E37" s="355">
        <v>0.02</v>
      </c>
      <c r="F37" s="356"/>
      <c r="G37" s="356">
        <f>E37*F37</f>
        <v>0</v>
      </c>
    </row>
    <row r="38" spans="1:7" s="339" customFormat="1" ht="12.65" customHeight="1">
      <c r="A38" s="353">
        <v>4</v>
      </c>
      <c r="B38" s="353" t="s">
        <v>43</v>
      </c>
      <c r="C38" s="358" t="s">
        <v>44</v>
      </c>
      <c r="D38" s="353"/>
      <c r="E38" s="357"/>
      <c r="F38" s="356"/>
      <c r="G38" s="359"/>
    </row>
    <row r="39" spans="1:7" s="339" customFormat="1" ht="12.25" customHeight="1">
      <c r="A39" s="353"/>
      <c r="B39" s="353"/>
      <c r="C39" s="1" t="s">
        <v>1785</v>
      </c>
      <c r="D39" s="353" t="s">
        <v>33</v>
      </c>
      <c r="E39" s="357">
        <v>3</v>
      </c>
      <c r="F39" s="356"/>
      <c r="G39" s="356">
        <f>E39*F39</f>
        <v>0</v>
      </c>
    </row>
    <row r="40" spans="1:7" s="339" customFormat="1" ht="13.15" customHeight="1">
      <c r="A40" s="353">
        <v>5</v>
      </c>
      <c r="B40" s="360" t="s">
        <v>45</v>
      </c>
      <c r="C40" s="361" t="s">
        <v>46</v>
      </c>
      <c r="D40" s="353"/>
      <c r="E40" s="357"/>
      <c r="F40" s="356"/>
      <c r="G40" s="356"/>
    </row>
    <row r="41" spans="1:7" s="339" customFormat="1" ht="13.15" customHeight="1">
      <c r="A41" s="353"/>
      <c r="B41" s="362"/>
      <c r="C41" s="354" t="s">
        <v>47</v>
      </c>
      <c r="D41" s="353" t="s">
        <v>48</v>
      </c>
      <c r="E41" s="357">
        <v>120</v>
      </c>
      <c r="F41" s="356"/>
      <c r="G41" s="356">
        <f>E41*F41</f>
        <v>0</v>
      </c>
    </row>
    <row r="42" spans="1:7" s="339" customFormat="1" ht="12.65" customHeight="1">
      <c r="A42" s="353">
        <v>6</v>
      </c>
      <c r="B42" s="353" t="s">
        <v>49</v>
      </c>
      <c r="C42" s="354" t="s">
        <v>50</v>
      </c>
      <c r="D42" s="353"/>
      <c r="E42" s="357"/>
      <c r="F42" s="356"/>
      <c r="G42" s="356"/>
    </row>
    <row r="43" spans="1:7" s="339" customFormat="1" ht="12.65" customHeight="1">
      <c r="A43" s="353"/>
      <c r="B43" s="353"/>
      <c r="C43" s="354" t="s">
        <v>51</v>
      </c>
      <c r="D43" s="353" t="s">
        <v>33</v>
      </c>
      <c r="E43" s="357">
        <v>5</v>
      </c>
      <c r="F43" s="356"/>
      <c r="G43" s="356">
        <f>E43*F43</f>
        <v>0</v>
      </c>
    </row>
    <row r="44" spans="1:7" s="339" customFormat="1" ht="12.65" customHeight="1">
      <c r="A44" s="353">
        <v>7</v>
      </c>
      <c r="B44" s="353" t="s">
        <v>52</v>
      </c>
      <c r="C44" s="354" t="s">
        <v>53</v>
      </c>
      <c r="D44" s="353"/>
      <c r="E44" s="357"/>
      <c r="F44" s="356"/>
      <c r="G44" s="356"/>
    </row>
    <row r="45" spans="1:7" s="339" customFormat="1" ht="12.65" customHeight="1">
      <c r="A45" s="353"/>
      <c r="B45" s="353"/>
      <c r="C45" s="354" t="s">
        <v>51</v>
      </c>
      <c r="D45" s="353" t="s">
        <v>33</v>
      </c>
      <c r="E45" s="357">
        <v>2</v>
      </c>
      <c r="F45" s="356"/>
      <c r="G45" s="356">
        <f>E45*F45</f>
        <v>0</v>
      </c>
    </row>
    <row r="46" spans="1:7" s="339" customFormat="1" ht="12.65" customHeight="1">
      <c r="A46" s="353">
        <v>8</v>
      </c>
      <c r="B46" s="353" t="s">
        <v>54</v>
      </c>
      <c r="C46" s="354" t="s">
        <v>55</v>
      </c>
      <c r="D46" s="353"/>
      <c r="E46" s="357"/>
      <c r="F46" s="356"/>
      <c r="G46" s="356"/>
    </row>
    <row r="47" spans="1:7" s="339" customFormat="1" ht="12.65" customHeight="1">
      <c r="A47" s="353"/>
      <c r="B47" s="353"/>
      <c r="C47" s="354" t="s">
        <v>51</v>
      </c>
      <c r="D47" s="353" t="s">
        <v>33</v>
      </c>
      <c r="E47" s="357">
        <v>1</v>
      </c>
      <c r="F47" s="356"/>
      <c r="G47" s="356">
        <f>E47*F47</f>
        <v>0</v>
      </c>
    </row>
    <row r="48" spans="1:7" s="339" customFormat="1" ht="12.65" customHeight="1">
      <c r="A48" s="353">
        <v>9</v>
      </c>
      <c r="B48" s="353" t="s">
        <v>56</v>
      </c>
      <c r="C48" s="354" t="s">
        <v>57</v>
      </c>
      <c r="D48" s="353"/>
      <c r="E48" s="357"/>
      <c r="F48" s="356"/>
      <c r="G48" s="356"/>
    </row>
    <row r="49" spans="1:7" s="339" customFormat="1" ht="12.65" customHeight="1">
      <c r="A49" s="353"/>
      <c r="B49" s="353"/>
      <c r="C49" s="354" t="s">
        <v>58</v>
      </c>
      <c r="D49" s="353" t="s">
        <v>33</v>
      </c>
      <c r="E49" s="357">
        <v>5</v>
      </c>
      <c r="F49" s="356"/>
      <c r="G49" s="356">
        <f>E49*F49</f>
        <v>0</v>
      </c>
    </row>
    <row r="50" spans="1:7" s="339" customFormat="1" ht="12.65" customHeight="1">
      <c r="A50" s="353">
        <v>10</v>
      </c>
      <c r="B50" s="353" t="s">
        <v>59</v>
      </c>
      <c r="C50" s="354" t="s">
        <v>60</v>
      </c>
      <c r="D50" s="353"/>
      <c r="E50" s="357"/>
      <c r="F50" s="356"/>
      <c r="G50" s="356"/>
    </row>
    <row r="51" spans="1:7" s="339" customFormat="1" ht="12.65" customHeight="1">
      <c r="A51" s="353"/>
      <c r="B51" s="353"/>
      <c r="C51" s="354" t="s">
        <v>58</v>
      </c>
      <c r="D51" s="353" t="s">
        <v>33</v>
      </c>
      <c r="E51" s="357">
        <v>2</v>
      </c>
      <c r="F51" s="356"/>
      <c r="G51" s="356">
        <f>E51*F51</f>
        <v>0</v>
      </c>
    </row>
    <row r="52" spans="1:7" s="339" customFormat="1" ht="12.65" customHeight="1">
      <c r="A52" s="353">
        <v>11</v>
      </c>
      <c r="B52" s="353" t="s">
        <v>61</v>
      </c>
      <c r="C52" s="354" t="s">
        <v>62</v>
      </c>
      <c r="D52" s="353"/>
      <c r="E52" s="357"/>
      <c r="F52" s="356"/>
      <c r="G52" s="356"/>
    </row>
    <row r="53" spans="1:7" s="339" customFormat="1" ht="12.65" customHeight="1">
      <c r="A53" s="353"/>
      <c r="B53" s="353"/>
      <c r="C53" s="354" t="s">
        <v>58</v>
      </c>
      <c r="D53" s="353" t="s">
        <v>33</v>
      </c>
      <c r="E53" s="357">
        <v>1</v>
      </c>
      <c r="F53" s="356"/>
      <c r="G53" s="356">
        <f>E53*F53</f>
        <v>0</v>
      </c>
    </row>
    <row r="54" spans="1:7" s="364" customFormat="1" ht="12.65" customHeight="1">
      <c r="A54" s="353">
        <v>12</v>
      </c>
      <c r="B54" s="363" t="s">
        <v>68</v>
      </c>
      <c r="C54" s="358" t="s">
        <v>69</v>
      </c>
      <c r="D54" s="353"/>
      <c r="E54" s="357"/>
      <c r="F54" s="356"/>
      <c r="G54" s="359"/>
    </row>
    <row r="55" spans="1:7" s="364" customFormat="1" ht="12.65" customHeight="1">
      <c r="A55" s="353"/>
      <c r="B55" s="363"/>
      <c r="C55" s="358" t="s">
        <v>70</v>
      </c>
      <c r="D55" s="353" t="s">
        <v>71</v>
      </c>
      <c r="E55" s="357">
        <v>10</v>
      </c>
      <c r="F55" s="356"/>
      <c r="G55" s="356">
        <f>E55*F55</f>
        <v>0</v>
      </c>
    </row>
    <row r="56" spans="1:7" s="364" customFormat="1" ht="12.65" customHeight="1">
      <c r="A56" s="353">
        <v>13</v>
      </c>
      <c r="B56" s="363" t="s">
        <v>76</v>
      </c>
      <c r="C56" s="1" t="s">
        <v>77</v>
      </c>
      <c r="D56" s="353"/>
      <c r="E56" s="357"/>
      <c r="F56" s="356"/>
      <c r="G56" s="359"/>
    </row>
    <row r="57" spans="1:7" s="364" customFormat="1" ht="12.65" customHeight="1">
      <c r="A57" s="353"/>
      <c r="B57" s="363"/>
      <c r="C57" s="1" t="s">
        <v>78</v>
      </c>
      <c r="D57" s="353"/>
      <c r="E57" s="357"/>
      <c r="F57" s="356"/>
      <c r="G57" s="356"/>
    </row>
    <row r="58" spans="1:7" s="364" customFormat="1" ht="12.65" customHeight="1">
      <c r="A58" s="353"/>
      <c r="B58" s="363"/>
      <c r="C58" s="421" t="s">
        <v>79</v>
      </c>
      <c r="D58" s="353" t="s">
        <v>48</v>
      </c>
      <c r="E58" s="357">
        <v>50</v>
      </c>
      <c r="F58" s="356"/>
      <c r="G58" s="356">
        <f>E58*F58</f>
        <v>0</v>
      </c>
    </row>
    <row r="59" spans="1:7" s="350" customFormat="1" ht="12.65" customHeight="1">
      <c r="A59" s="353">
        <v>14</v>
      </c>
      <c r="B59" s="353" t="s">
        <v>83</v>
      </c>
      <c r="C59" s="354" t="s">
        <v>81</v>
      </c>
      <c r="D59" s="353"/>
      <c r="E59" s="357"/>
      <c r="F59" s="356"/>
      <c r="G59" s="356"/>
    </row>
    <row r="60" spans="1:7" s="339" customFormat="1" ht="12.65" customHeight="1">
      <c r="A60" s="353"/>
      <c r="B60" s="363"/>
      <c r="C60" s="358" t="s">
        <v>84</v>
      </c>
      <c r="D60" s="353" t="s">
        <v>42</v>
      </c>
      <c r="E60" s="357">
        <v>60</v>
      </c>
      <c r="F60" s="356"/>
      <c r="G60" s="356">
        <f>E60*F60</f>
        <v>0</v>
      </c>
    </row>
    <row r="61" spans="1:7" s="364" customFormat="1" ht="12.65" customHeight="1">
      <c r="A61" s="353">
        <v>15</v>
      </c>
      <c r="B61" s="363" t="s">
        <v>89</v>
      </c>
      <c r="C61" s="354" t="s">
        <v>90</v>
      </c>
      <c r="D61" s="353" t="s">
        <v>33</v>
      </c>
      <c r="E61" s="357">
        <v>3</v>
      </c>
      <c r="F61" s="356"/>
      <c r="G61" s="356">
        <f>E61*F61</f>
        <v>0</v>
      </c>
    </row>
    <row r="62" spans="1:7" ht="12.65" customHeight="1">
      <c r="A62" s="353">
        <v>16</v>
      </c>
      <c r="B62" s="353" t="s">
        <v>97</v>
      </c>
      <c r="C62" s="354" t="s">
        <v>98</v>
      </c>
      <c r="D62" s="353"/>
      <c r="E62" s="357"/>
      <c r="F62" s="356"/>
      <c r="G62" s="359"/>
    </row>
    <row r="63" spans="1:7" ht="12.65" customHeight="1">
      <c r="A63" s="353"/>
      <c r="B63" s="353"/>
      <c r="C63" s="354" t="s">
        <v>99</v>
      </c>
      <c r="D63" s="353" t="s">
        <v>42</v>
      </c>
      <c r="E63" s="357">
        <v>10</v>
      </c>
      <c r="F63" s="356"/>
      <c r="G63" s="356">
        <f>E63*F63</f>
        <v>0</v>
      </c>
    </row>
    <row r="64" spans="1:7" s="339" customFormat="1" ht="12.65" customHeight="1">
      <c r="A64" s="353">
        <v>17</v>
      </c>
      <c r="B64" s="363" t="s">
        <v>103</v>
      </c>
      <c r="C64" s="354" t="s">
        <v>104</v>
      </c>
      <c r="D64" s="353"/>
      <c r="E64" s="357"/>
      <c r="F64" s="356"/>
      <c r="G64" s="359"/>
    </row>
    <row r="65" spans="1:7" s="339" customFormat="1" ht="12.65" customHeight="1">
      <c r="A65" s="353"/>
      <c r="B65" s="363"/>
      <c r="C65" s="354" t="s">
        <v>99</v>
      </c>
      <c r="D65" s="353" t="s">
        <v>33</v>
      </c>
      <c r="E65" s="357">
        <v>2</v>
      </c>
      <c r="F65" s="356"/>
      <c r="G65" s="356">
        <f>E65*F65</f>
        <v>0</v>
      </c>
    </row>
    <row r="66" spans="1:7" s="350" customFormat="1" ht="13.15" customHeight="1">
      <c r="A66" s="353">
        <v>18</v>
      </c>
      <c r="B66" s="353" t="s">
        <v>38</v>
      </c>
      <c r="C66" s="354" t="s">
        <v>117</v>
      </c>
      <c r="D66" s="353"/>
      <c r="E66" s="357"/>
      <c r="F66" s="356"/>
      <c r="G66" s="356"/>
    </row>
    <row r="67" spans="1:7" s="350" customFormat="1" ht="13.15" customHeight="1">
      <c r="A67" s="353"/>
      <c r="B67" s="365"/>
      <c r="C67" s="354" t="s">
        <v>118</v>
      </c>
      <c r="D67" s="353" t="s">
        <v>71</v>
      </c>
      <c r="E67" s="357">
        <v>3</v>
      </c>
      <c r="F67" s="356"/>
      <c r="G67" s="356">
        <f>E67*F67</f>
        <v>0</v>
      </c>
    </row>
    <row r="68" spans="1:7" s="350" customFormat="1" ht="13.15" customHeight="1">
      <c r="A68" s="353">
        <v>19</v>
      </c>
      <c r="B68" s="353" t="s">
        <v>38</v>
      </c>
      <c r="C68" s="354" t="s">
        <v>119</v>
      </c>
      <c r="D68" s="353" t="s">
        <v>33</v>
      </c>
      <c r="E68" s="357">
        <v>2</v>
      </c>
      <c r="F68" s="356"/>
      <c r="G68" s="356">
        <f>E68*F68</f>
        <v>0</v>
      </c>
    </row>
    <row r="69" spans="1:7" s="339" customFormat="1" ht="13">
      <c r="A69" s="366"/>
      <c r="B69" s="366"/>
      <c r="C69" s="367" t="s">
        <v>128</v>
      </c>
      <c r="D69" s="368"/>
      <c r="E69" s="369"/>
      <c r="F69" s="370"/>
      <c r="G69" s="371">
        <f>SUM(G32:G68)</f>
        <v>0</v>
      </c>
    </row>
    <row r="70" spans="1:7" s="339" customFormat="1" ht="13">
      <c r="A70" s="41"/>
      <c r="B70" s="41"/>
      <c r="C70" s="22"/>
      <c r="D70" s="42"/>
      <c r="E70" s="43"/>
      <c r="F70" s="44"/>
      <c r="G70" s="45"/>
    </row>
    <row r="71" spans="1:7" s="339" customFormat="1" ht="13">
      <c r="A71" s="6"/>
      <c r="B71" s="6" t="s">
        <v>129</v>
      </c>
      <c r="C71" s="5" t="s">
        <v>130</v>
      </c>
      <c r="D71" s="6"/>
      <c r="E71" s="372"/>
      <c r="F71" s="372"/>
      <c r="G71" s="372"/>
    </row>
    <row r="72" spans="1:7" s="339" customFormat="1" ht="13">
      <c r="A72" s="6"/>
      <c r="B72" s="6"/>
      <c r="C72" s="5"/>
      <c r="D72" s="6"/>
      <c r="E72" s="372"/>
      <c r="F72" s="372"/>
      <c r="G72" s="372"/>
    </row>
    <row r="73" spans="1:7" s="339" customFormat="1" ht="13.15" customHeight="1">
      <c r="A73" s="353">
        <v>20</v>
      </c>
      <c r="B73" s="353" t="s">
        <v>131</v>
      </c>
      <c r="C73" s="365" t="s">
        <v>132</v>
      </c>
      <c r="D73" s="353"/>
      <c r="E73" s="357"/>
      <c r="F73" s="356"/>
      <c r="G73" s="356"/>
    </row>
    <row r="74" spans="1:7" ht="12.65" customHeight="1">
      <c r="A74" s="353"/>
      <c r="B74" s="353"/>
      <c r="C74" s="421" t="s">
        <v>133</v>
      </c>
      <c r="D74" s="353"/>
      <c r="E74" s="357"/>
      <c r="F74" s="356"/>
      <c r="G74" s="359"/>
    </row>
    <row r="75" spans="1:7" ht="12.65" customHeight="1">
      <c r="A75" s="353"/>
      <c r="B75" s="353"/>
      <c r="C75" s="421" t="s">
        <v>134</v>
      </c>
      <c r="D75" s="353" t="s">
        <v>71</v>
      </c>
      <c r="E75" s="357">
        <v>132</v>
      </c>
      <c r="F75" s="356"/>
      <c r="G75" s="356">
        <f>E75*F75</f>
        <v>0</v>
      </c>
    </row>
    <row r="76" spans="1:7" s="339" customFormat="1" ht="13">
      <c r="A76" s="353">
        <v>21</v>
      </c>
      <c r="B76" s="353" t="s">
        <v>135</v>
      </c>
      <c r="C76" s="365" t="s">
        <v>136</v>
      </c>
      <c r="D76" s="353"/>
      <c r="E76" s="373"/>
      <c r="F76" s="356"/>
      <c r="G76" s="356"/>
    </row>
    <row r="77" spans="1:7" s="339" customFormat="1" ht="13">
      <c r="A77" s="353"/>
      <c r="B77" s="353"/>
      <c r="C77" s="365" t="s">
        <v>643</v>
      </c>
      <c r="D77" s="353" t="s">
        <v>71</v>
      </c>
      <c r="E77" s="373">
        <v>820</v>
      </c>
      <c r="F77" s="356"/>
      <c r="G77" s="356">
        <f>E77*F77</f>
        <v>0</v>
      </c>
    </row>
    <row r="78" spans="1:7" s="339" customFormat="1" ht="13.15" customHeight="1">
      <c r="A78" s="353">
        <v>22</v>
      </c>
      <c r="B78" s="353" t="s">
        <v>137</v>
      </c>
      <c r="C78" s="406" t="s">
        <v>138</v>
      </c>
      <c r="D78" s="353"/>
      <c r="E78" s="357"/>
      <c r="F78" s="356"/>
      <c r="G78" s="356"/>
    </row>
    <row r="79" spans="1:7" s="339" customFormat="1" ht="13.15" customHeight="1">
      <c r="A79" s="353"/>
      <c r="B79" s="353"/>
      <c r="C79" s="354" t="s">
        <v>139</v>
      </c>
      <c r="D79" s="353" t="s">
        <v>71</v>
      </c>
      <c r="E79" s="357">
        <v>263</v>
      </c>
      <c r="F79" s="356"/>
      <c r="G79" s="356">
        <f>E79*F79</f>
        <v>0</v>
      </c>
    </row>
    <row r="80" spans="1:7" s="339" customFormat="1" ht="13">
      <c r="A80" s="353">
        <v>23</v>
      </c>
      <c r="B80" s="353" t="s">
        <v>147</v>
      </c>
      <c r="C80" s="1" t="s">
        <v>148</v>
      </c>
      <c r="D80" s="353"/>
      <c r="E80" s="373"/>
      <c r="F80" s="356"/>
      <c r="G80" s="356"/>
    </row>
    <row r="81" spans="1:7" s="339" customFormat="1" ht="13">
      <c r="A81" s="353"/>
      <c r="B81" s="353"/>
      <c r="C81" s="354" t="s">
        <v>149</v>
      </c>
      <c r="D81" s="353"/>
      <c r="E81" s="373"/>
      <c r="F81" s="356"/>
      <c r="G81" s="356"/>
    </row>
    <row r="82" spans="1:7" s="339" customFormat="1" ht="13">
      <c r="A82" s="376"/>
      <c r="B82" s="353"/>
      <c r="C82" s="354" t="s">
        <v>150</v>
      </c>
      <c r="D82" s="377"/>
      <c r="E82" s="378"/>
      <c r="F82" s="379"/>
      <c r="G82" s="377"/>
    </row>
    <row r="83" spans="1:7" s="339" customFormat="1" ht="13">
      <c r="A83" s="376"/>
      <c r="B83" s="353"/>
      <c r="C83" s="354" t="s">
        <v>151</v>
      </c>
      <c r="D83" s="353" t="s">
        <v>71</v>
      </c>
      <c r="E83" s="378">
        <v>25</v>
      </c>
      <c r="F83" s="356"/>
      <c r="G83" s="356">
        <f>E83*F83</f>
        <v>0</v>
      </c>
    </row>
    <row r="84" spans="1:7" s="339" customFormat="1" ht="13">
      <c r="A84" s="376">
        <v>24</v>
      </c>
      <c r="B84" s="353" t="s">
        <v>152</v>
      </c>
      <c r="C84" s="354" t="s">
        <v>153</v>
      </c>
      <c r="D84" s="353"/>
      <c r="E84" s="378"/>
      <c r="F84" s="356"/>
      <c r="G84" s="356"/>
    </row>
    <row r="85" spans="1:7" s="339" customFormat="1" ht="13">
      <c r="A85" s="376"/>
      <c r="B85" s="353"/>
      <c r="C85" s="354" t="s">
        <v>149</v>
      </c>
      <c r="D85" s="353"/>
      <c r="E85" s="378"/>
      <c r="F85" s="356"/>
      <c r="G85" s="356"/>
    </row>
    <row r="86" spans="1:7" s="339" customFormat="1" ht="13">
      <c r="A86" s="376"/>
      <c r="B86" s="353"/>
      <c r="C86" s="354" t="s">
        <v>154</v>
      </c>
      <c r="D86" s="353"/>
      <c r="E86" s="378"/>
      <c r="F86" s="356"/>
      <c r="G86" s="359"/>
    </row>
    <row r="87" spans="1:7" s="339" customFormat="1" ht="13.15" customHeight="1">
      <c r="A87" s="376"/>
      <c r="B87" s="353"/>
      <c r="C87" s="354" t="s">
        <v>155</v>
      </c>
      <c r="D87" s="353" t="s">
        <v>71</v>
      </c>
      <c r="E87" s="378">
        <v>22</v>
      </c>
      <c r="F87" s="356"/>
      <c r="G87" s="356">
        <f>E87*F87</f>
        <v>0</v>
      </c>
    </row>
    <row r="88" spans="1:7" s="339" customFormat="1" ht="13">
      <c r="A88" s="353">
        <v>25</v>
      </c>
      <c r="B88" s="353" t="s">
        <v>161</v>
      </c>
      <c r="C88" s="1" t="s">
        <v>162</v>
      </c>
      <c r="D88" s="377"/>
      <c r="E88" s="381"/>
      <c r="F88" s="379"/>
      <c r="G88" s="377"/>
    </row>
    <row r="89" spans="1:7" s="339" customFormat="1" ht="13">
      <c r="A89" s="353"/>
      <c r="B89" s="353"/>
      <c r="C89" s="1" t="s">
        <v>163</v>
      </c>
      <c r="D89" s="353" t="s">
        <v>48</v>
      </c>
      <c r="E89" s="380">
        <v>2650</v>
      </c>
      <c r="F89" s="356"/>
      <c r="G89" s="356">
        <f>E89*F89</f>
        <v>0</v>
      </c>
    </row>
    <row r="90" spans="1:7" s="339" customFormat="1" ht="13">
      <c r="A90" s="353">
        <v>26</v>
      </c>
      <c r="B90" s="353" t="s">
        <v>164</v>
      </c>
      <c r="C90" s="361" t="s">
        <v>165</v>
      </c>
      <c r="D90" s="353"/>
      <c r="E90" s="357"/>
      <c r="F90" s="356"/>
      <c r="G90" s="359"/>
    </row>
    <row r="91" spans="1:7" s="339" customFormat="1" ht="13">
      <c r="A91" s="376"/>
      <c r="B91" s="353"/>
      <c r="C91" s="361" t="s">
        <v>166</v>
      </c>
      <c r="D91" s="353"/>
      <c r="E91" s="357"/>
      <c r="F91" s="356"/>
      <c r="G91" s="359"/>
    </row>
    <row r="92" spans="1:7" s="339" customFormat="1" ht="13">
      <c r="A92" s="376"/>
      <c r="B92" s="353"/>
      <c r="C92" s="361" t="s">
        <v>167</v>
      </c>
      <c r="D92" s="353"/>
      <c r="E92" s="357"/>
      <c r="F92" s="356"/>
      <c r="G92" s="359"/>
    </row>
    <row r="93" spans="1:7" s="339" customFormat="1" ht="13">
      <c r="A93" s="376"/>
      <c r="B93" s="353"/>
      <c r="C93" s="361" t="s">
        <v>168</v>
      </c>
      <c r="D93" s="353"/>
      <c r="E93" s="357"/>
      <c r="F93" s="356"/>
      <c r="G93" s="359"/>
    </row>
    <row r="94" spans="1:7" s="339" customFormat="1" ht="13">
      <c r="A94" s="376"/>
      <c r="B94" s="353"/>
      <c r="C94" s="361" t="s">
        <v>169</v>
      </c>
      <c r="D94" s="353"/>
      <c r="E94" s="357"/>
      <c r="F94" s="356"/>
      <c r="G94" s="356"/>
    </row>
    <row r="95" spans="1:7" s="339" customFormat="1" ht="13">
      <c r="A95" s="376"/>
      <c r="B95" s="353"/>
      <c r="C95" s="1" t="s">
        <v>170</v>
      </c>
      <c r="D95" s="353"/>
      <c r="E95" s="357"/>
      <c r="F95" s="356"/>
      <c r="G95" s="356"/>
    </row>
    <row r="96" spans="1:7" s="339" customFormat="1" ht="13">
      <c r="A96" s="376"/>
      <c r="B96" s="353"/>
      <c r="C96" s="1" t="s">
        <v>171</v>
      </c>
      <c r="D96" s="353"/>
      <c r="E96" s="357"/>
      <c r="F96" s="356"/>
      <c r="G96" s="356"/>
    </row>
    <row r="97" spans="1:7" s="339" customFormat="1" ht="13">
      <c r="A97" s="376"/>
      <c r="B97" s="353"/>
      <c r="C97" s="1" t="s">
        <v>172</v>
      </c>
      <c r="D97" s="353"/>
      <c r="E97" s="357"/>
      <c r="F97" s="356"/>
      <c r="G97" s="356"/>
    </row>
    <row r="98" spans="1:7" s="339" customFormat="1" ht="13">
      <c r="A98" s="376"/>
      <c r="B98" s="353"/>
      <c r="C98" s="1" t="s">
        <v>173</v>
      </c>
      <c r="D98" s="353"/>
      <c r="E98" s="357"/>
      <c r="F98" s="356"/>
      <c r="G98" s="356"/>
    </row>
    <row r="99" spans="1:7" s="339" customFormat="1" ht="13">
      <c r="A99" s="376"/>
      <c r="B99" s="353"/>
      <c r="C99" s="1" t="s">
        <v>174</v>
      </c>
      <c r="D99" s="353" t="s">
        <v>48</v>
      </c>
      <c r="E99" s="357">
        <v>2650</v>
      </c>
      <c r="F99" s="356"/>
      <c r="G99" s="356">
        <f>E99*F99</f>
        <v>0</v>
      </c>
    </row>
    <row r="100" spans="1:7" s="339" customFormat="1" ht="12.65" customHeight="1">
      <c r="A100" s="353">
        <v>27</v>
      </c>
      <c r="B100" s="360" t="s">
        <v>178</v>
      </c>
      <c r="C100" s="1" t="s">
        <v>179</v>
      </c>
      <c r="D100" s="375"/>
      <c r="E100" s="382"/>
      <c r="F100" s="383"/>
      <c r="G100" s="384"/>
    </row>
    <row r="101" spans="1:7" s="339" customFormat="1" ht="12.65" customHeight="1">
      <c r="A101" s="376"/>
      <c r="B101" s="360"/>
      <c r="C101" s="354" t="s">
        <v>181</v>
      </c>
      <c r="D101" s="375" t="s">
        <v>71</v>
      </c>
      <c r="E101" s="357">
        <v>506</v>
      </c>
      <c r="F101" s="356"/>
      <c r="G101" s="356">
        <f>E101*F101</f>
        <v>0</v>
      </c>
    </row>
    <row r="102" spans="1:7" s="339" customFormat="1" ht="13">
      <c r="A102" s="353">
        <v>28</v>
      </c>
      <c r="B102" s="374" t="s">
        <v>38</v>
      </c>
      <c r="C102" s="354" t="s">
        <v>186</v>
      </c>
      <c r="D102" s="353"/>
      <c r="E102" s="380"/>
      <c r="F102" s="356"/>
      <c r="G102" s="356"/>
    </row>
    <row r="103" spans="1:7" s="339" customFormat="1" ht="13">
      <c r="A103" s="353"/>
      <c r="B103" s="353"/>
      <c r="C103" s="354" t="s">
        <v>187</v>
      </c>
      <c r="D103" s="353"/>
      <c r="E103" s="380"/>
      <c r="F103" s="356"/>
      <c r="G103" s="356"/>
    </row>
    <row r="104" spans="1:7" s="339" customFormat="1" ht="13">
      <c r="A104" s="353"/>
      <c r="B104" s="353"/>
      <c r="C104" s="354" t="s">
        <v>188</v>
      </c>
      <c r="D104" s="353"/>
      <c r="E104" s="380"/>
      <c r="F104" s="356"/>
      <c r="G104" s="385"/>
    </row>
    <row r="105" spans="1:7" s="339" customFormat="1" ht="13">
      <c r="A105" s="353"/>
      <c r="B105" s="353"/>
      <c r="C105" s="354" t="s">
        <v>189</v>
      </c>
      <c r="D105" s="353" t="s">
        <v>71</v>
      </c>
      <c r="E105" s="380">
        <v>10</v>
      </c>
      <c r="F105" s="356"/>
      <c r="G105" s="385">
        <f>E105*F105</f>
        <v>0</v>
      </c>
    </row>
    <row r="106" spans="1:7" s="339" customFormat="1" ht="13">
      <c r="A106" s="353">
        <v>29</v>
      </c>
      <c r="B106" s="374" t="s">
        <v>38</v>
      </c>
      <c r="C106" s="354" t="s">
        <v>190</v>
      </c>
      <c r="D106" s="353"/>
      <c r="E106" s="380"/>
      <c r="F106" s="356"/>
      <c r="G106" s="356"/>
    </row>
    <row r="107" spans="1:7" s="339" customFormat="1" ht="13">
      <c r="A107" s="353"/>
      <c r="B107" s="353"/>
      <c r="C107" s="354" t="s">
        <v>191</v>
      </c>
      <c r="D107" s="353"/>
      <c r="E107" s="380"/>
      <c r="F107" s="356"/>
      <c r="G107" s="356"/>
    </row>
    <row r="108" spans="1:7" s="339" customFormat="1" ht="13">
      <c r="A108" s="353"/>
      <c r="B108" s="353"/>
      <c r="C108" s="354" t="s">
        <v>192</v>
      </c>
      <c r="D108" s="353" t="s">
        <v>71</v>
      </c>
      <c r="E108" s="380">
        <v>5</v>
      </c>
      <c r="F108" s="356"/>
      <c r="G108" s="385">
        <f>E108*F108</f>
        <v>0</v>
      </c>
    </row>
    <row r="109" spans="1:7" s="339" customFormat="1" ht="13">
      <c r="A109" s="353">
        <v>30</v>
      </c>
      <c r="B109" s="374" t="s">
        <v>38</v>
      </c>
      <c r="C109" s="354" t="s">
        <v>1797</v>
      </c>
      <c r="D109" s="353"/>
      <c r="E109" s="380"/>
      <c r="F109" s="356"/>
      <c r="G109" s="356"/>
    </row>
    <row r="110" spans="1:7" s="339" customFormat="1" ht="13">
      <c r="A110" s="353"/>
      <c r="B110" s="353"/>
      <c r="C110" s="354" t="s">
        <v>193</v>
      </c>
      <c r="D110" s="353"/>
      <c r="E110" s="380"/>
      <c r="F110" s="356"/>
      <c r="G110" s="356"/>
    </row>
    <row r="111" spans="1:7" s="339" customFormat="1" ht="13">
      <c r="A111" s="353"/>
      <c r="B111" s="353"/>
      <c r="C111" s="354" t="s">
        <v>1798</v>
      </c>
      <c r="D111" s="353" t="s">
        <v>71</v>
      </c>
      <c r="E111" s="380">
        <v>5</v>
      </c>
      <c r="F111" s="356"/>
      <c r="G111" s="385">
        <f>E111*F111</f>
        <v>0</v>
      </c>
    </row>
    <row r="112" spans="1:7" s="339" customFormat="1" ht="13">
      <c r="A112" s="353">
        <v>31</v>
      </c>
      <c r="B112" s="353" t="s">
        <v>672</v>
      </c>
      <c r="C112" s="354" t="s">
        <v>195</v>
      </c>
      <c r="D112" s="353"/>
      <c r="E112" s="380"/>
      <c r="F112" s="356"/>
      <c r="G112" s="356"/>
    </row>
    <row r="113" spans="1:7" s="339" customFormat="1" ht="13">
      <c r="A113" s="353"/>
      <c r="B113" s="353"/>
      <c r="C113" s="354" t="s">
        <v>673</v>
      </c>
      <c r="D113" s="353" t="s">
        <v>48</v>
      </c>
      <c r="E113" s="380">
        <v>2930</v>
      </c>
      <c r="F113" s="356"/>
      <c r="G113" s="385">
        <f>E113*F113</f>
        <v>0</v>
      </c>
    </row>
    <row r="114" spans="1:7" s="339" customFormat="1" ht="13">
      <c r="A114" s="353">
        <v>32</v>
      </c>
      <c r="B114" s="353" t="s">
        <v>199</v>
      </c>
      <c r="C114" s="354" t="s">
        <v>200</v>
      </c>
      <c r="D114" s="353"/>
      <c r="E114" s="373"/>
      <c r="F114" s="356"/>
      <c r="G114" s="356"/>
    </row>
    <row r="115" spans="1:7" s="339" customFormat="1" ht="13">
      <c r="A115" s="353"/>
      <c r="B115" s="353"/>
      <c r="C115" s="354" t="s">
        <v>201</v>
      </c>
      <c r="D115" s="353" t="s">
        <v>48</v>
      </c>
      <c r="E115" s="373">
        <v>220</v>
      </c>
      <c r="F115" s="356"/>
      <c r="G115" s="356">
        <f>E115*F115</f>
        <v>0</v>
      </c>
    </row>
    <row r="116" spans="1:7" s="339" customFormat="1" ht="13">
      <c r="A116" s="353">
        <v>33</v>
      </c>
      <c r="B116" s="353" t="s">
        <v>202</v>
      </c>
      <c r="C116" s="354" t="s">
        <v>203</v>
      </c>
      <c r="D116" s="353"/>
      <c r="E116" s="373"/>
      <c r="F116" s="356"/>
      <c r="G116" s="356"/>
    </row>
    <row r="117" spans="1:7" s="339" customFormat="1" ht="13">
      <c r="A117" s="353"/>
      <c r="B117" s="353"/>
      <c r="C117" s="354" t="s">
        <v>204</v>
      </c>
      <c r="D117" s="353" t="s">
        <v>48</v>
      </c>
      <c r="E117" s="373">
        <v>660</v>
      </c>
      <c r="F117" s="356"/>
      <c r="G117" s="356">
        <f>E117*F117</f>
        <v>0</v>
      </c>
    </row>
    <row r="118" spans="1:7" s="339" customFormat="1" ht="13.15" customHeight="1">
      <c r="A118" s="353">
        <v>34</v>
      </c>
      <c r="B118" s="353" t="s">
        <v>213</v>
      </c>
      <c r="C118" s="354" t="s">
        <v>214</v>
      </c>
      <c r="D118" s="353" t="s">
        <v>48</v>
      </c>
      <c r="E118" s="357">
        <v>880</v>
      </c>
      <c r="F118" s="356"/>
      <c r="G118" s="385">
        <f>E118*F118</f>
        <v>0</v>
      </c>
    </row>
    <row r="119" spans="1:7" s="339" customFormat="1" ht="13">
      <c r="A119" s="353">
        <v>35</v>
      </c>
      <c r="B119" s="353" t="s">
        <v>220</v>
      </c>
      <c r="C119" s="354" t="s">
        <v>221</v>
      </c>
      <c r="D119" s="353"/>
      <c r="E119" s="357"/>
      <c r="F119" s="356"/>
      <c r="G119" s="359"/>
    </row>
    <row r="120" spans="1:7" s="339" customFormat="1" ht="13">
      <c r="A120" s="353"/>
      <c r="B120" s="353"/>
      <c r="C120" s="354" t="s">
        <v>222</v>
      </c>
      <c r="D120" s="353" t="s">
        <v>223</v>
      </c>
      <c r="E120" s="357">
        <v>1476</v>
      </c>
      <c r="F120" s="356"/>
      <c r="G120" s="356">
        <f>E120*F120</f>
        <v>0</v>
      </c>
    </row>
    <row r="121" spans="1:7" s="339" customFormat="1" ht="13">
      <c r="A121" s="353">
        <v>36</v>
      </c>
      <c r="B121" s="353" t="s">
        <v>224</v>
      </c>
      <c r="C121" s="354" t="s">
        <v>225</v>
      </c>
      <c r="D121" s="353"/>
      <c r="E121" s="357"/>
      <c r="F121" s="356"/>
      <c r="G121" s="359"/>
    </row>
    <row r="122" spans="1:7" s="339" customFormat="1" ht="13">
      <c r="A122" s="353"/>
      <c r="B122" s="353"/>
      <c r="C122" s="354" t="s">
        <v>563</v>
      </c>
      <c r="D122" s="353" t="s">
        <v>223</v>
      </c>
      <c r="E122" s="357">
        <v>610</v>
      </c>
      <c r="F122" s="356"/>
      <c r="G122" s="356">
        <f>E122*F122</f>
        <v>0</v>
      </c>
    </row>
    <row r="123" spans="1:7" s="339" customFormat="1" ht="13">
      <c r="A123" s="353">
        <v>37</v>
      </c>
      <c r="B123" s="353" t="s">
        <v>227</v>
      </c>
      <c r="C123" s="354" t="s">
        <v>228</v>
      </c>
      <c r="D123" s="353"/>
      <c r="E123" s="380"/>
      <c r="F123" s="356"/>
      <c r="G123" s="356"/>
    </row>
    <row r="124" spans="1:7" s="339" customFormat="1" ht="13">
      <c r="A124" s="353"/>
      <c r="B124" s="353"/>
      <c r="C124" s="354" t="s">
        <v>229</v>
      </c>
      <c r="D124" s="353" t="s">
        <v>223</v>
      </c>
      <c r="E124" s="380">
        <v>14</v>
      </c>
      <c r="F124" s="356"/>
      <c r="G124" s="356">
        <f>E124*F124</f>
        <v>0</v>
      </c>
    </row>
    <row r="125" spans="1:7" s="339" customFormat="1" ht="13">
      <c r="A125" s="353">
        <v>38</v>
      </c>
      <c r="B125" s="353" t="s">
        <v>230</v>
      </c>
      <c r="C125" s="354" t="s">
        <v>231</v>
      </c>
      <c r="D125" s="353"/>
      <c r="E125" s="380"/>
      <c r="F125" s="356"/>
      <c r="G125" s="356"/>
    </row>
    <row r="126" spans="1:7" s="339" customFormat="1" ht="13">
      <c r="A126" s="353"/>
      <c r="B126" s="353"/>
      <c r="C126" s="354" t="s">
        <v>232</v>
      </c>
      <c r="D126" s="353" t="s">
        <v>223</v>
      </c>
      <c r="E126" s="380">
        <v>12</v>
      </c>
      <c r="F126" s="356"/>
      <c r="G126" s="356">
        <f>E126*F126</f>
        <v>0</v>
      </c>
    </row>
    <row r="127" spans="1:7" s="339" customFormat="1" ht="13">
      <c r="A127" s="353">
        <v>39</v>
      </c>
      <c r="B127" s="353" t="s">
        <v>233</v>
      </c>
      <c r="C127" s="354" t="s">
        <v>234</v>
      </c>
      <c r="D127" s="353"/>
      <c r="E127" s="357"/>
      <c r="F127" s="356"/>
      <c r="G127" s="356"/>
    </row>
    <row r="128" spans="1:7" s="339" customFormat="1" ht="13">
      <c r="A128" s="353"/>
      <c r="B128" s="353"/>
      <c r="C128" s="354" t="s">
        <v>235</v>
      </c>
      <c r="D128" s="353" t="s">
        <v>223</v>
      </c>
      <c r="E128" s="357">
        <v>3</v>
      </c>
      <c r="F128" s="356"/>
      <c r="G128" s="356">
        <f>E128*F128</f>
        <v>0</v>
      </c>
    </row>
    <row r="129" spans="1:7" ht="13">
      <c r="A129" s="366"/>
      <c r="B129" s="366"/>
      <c r="C129" s="367" t="s">
        <v>128</v>
      </c>
      <c r="D129" s="368"/>
      <c r="E129" s="369"/>
      <c r="F129" s="369"/>
      <c r="G129" s="371">
        <f>SUM(G73:G128)</f>
        <v>0</v>
      </c>
    </row>
    <row r="130" spans="1:7" ht="13">
      <c r="A130" s="41"/>
      <c r="B130" s="41"/>
      <c r="C130" s="22"/>
      <c r="D130" s="42"/>
      <c r="E130" s="43"/>
      <c r="F130" s="43"/>
      <c r="G130" s="45"/>
    </row>
    <row r="131" spans="1:7" s="339" customFormat="1" ht="13">
      <c r="A131" s="6"/>
      <c r="B131" s="6" t="s">
        <v>243</v>
      </c>
      <c r="C131" s="5" t="s">
        <v>244</v>
      </c>
      <c r="D131" s="6"/>
      <c r="E131" s="372"/>
      <c r="F131" s="372"/>
      <c r="G131" s="372"/>
    </row>
    <row r="132" spans="1:7" s="390" customFormat="1" ht="10.5">
      <c r="A132" s="346"/>
      <c r="B132" s="346"/>
      <c r="C132" s="347"/>
      <c r="D132" s="346"/>
      <c r="E132" s="389"/>
      <c r="F132" s="389"/>
      <c r="G132" s="389"/>
    </row>
    <row r="133" spans="1:7" s="390" customFormat="1" ht="12.65" customHeight="1">
      <c r="A133" s="353">
        <v>40</v>
      </c>
      <c r="B133" s="353" t="s">
        <v>564</v>
      </c>
      <c r="C133" s="1" t="s">
        <v>246</v>
      </c>
      <c r="D133" s="353"/>
      <c r="E133" s="357"/>
      <c r="F133" s="357"/>
      <c r="G133" s="357"/>
    </row>
    <row r="134" spans="1:7" s="390" customFormat="1" ht="12.65" customHeight="1">
      <c r="A134" s="353"/>
      <c r="B134" s="353"/>
      <c r="C134" s="354" t="s">
        <v>565</v>
      </c>
      <c r="D134" s="353"/>
      <c r="E134" s="357"/>
      <c r="F134" s="357"/>
      <c r="G134" s="357"/>
    </row>
    <row r="135" spans="1:7" s="390" customFormat="1" ht="12.65" customHeight="1">
      <c r="A135" s="353"/>
      <c r="B135" s="353"/>
      <c r="C135" s="354" t="s">
        <v>566</v>
      </c>
      <c r="D135" s="353" t="s">
        <v>71</v>
      </c>
      <c r="E135" s="426">
        <v>12</v>
      </c>
      <c r="F135" s="356"/>
      <c r="G135" s="356">
        <f>E135*F135</f>
        <v>0</v>
      </c>
    </row>
    <row r="136" spans="1:7" s="392" customFormat="1" ht="10.5">
      <c r="A136" s="353">
        <v>41</v>
      </c>
      <c r="B136" s="360" t="s">
        <v>255</v>
      </c>
      <c r="C136" s="361" t="s">
        <v>256</v>
      </c>
      <c r="D136" s="375"/>
      <c r="E136" s="382"/>
      <c r="F136" s="383"/>
      <c r="G136" s="383"/>
    </row>
    <row r="137" spans="1:7" ht="12.65" customHeight="1">
      <c r="A137" s="375"/>
      <c r="B137" s="360"/>
      <c r="C137" s="361" t="s">
        <v>257</v>
      </c>
      <c r="D137" s="375"/>
      <c r="E137" s="382"/>
      <c r="F137" s="383"/>
      <c r="G137" s="383"/>
    </row>
    <row r="138" spans="1:7" ht="12.65" customHeight="1">
      <c r="A138" s="375"/>
      <c r="B138" s="360"/>
      <c r="C138" s="361" t="s">
        <v>258</v>
      </c>
      <c r="D138" s="375" t="s">
        <v>71</v>
      </c>
      <c r="E138" s="382">
        <v>406</v>
      </c>
      <c r="F138" s="356"/>
      <c r="G138" s="356">
        <f>E138*F138</f>
        <v>0</v>
      </c>
    </row>
    <row r="139" spans="1:7" s="390" customFormat="1" ht="12.65" customHeight="1">
      <c r="A139" s="353">
        <v>42</v>
      </c>
      <c r="B139" s="353" t="s">
        <v>567</v>
      </c>
      <c r="C139" s="354" t="s">
        <v>568</v>
      </c>
      <c r="D139" s="353"/>
      <c r="E139" s="391"/>
      <c r="F139" s="356"/>
      <c r="G139" s="356"/>
    </row>
    <row r="140" spans="1:7" s="390" customFormat="1" ht="12.65" customHeight="1">
      <c r="A140" s="353"/>
      <c r="B140" s="365"/>
      <c r="C140" s="354" t="s">
        <v>569</v>
      </c>
      <c r="D140" s="353"/>
      <c r="E140" s="391"/>
      <c r="F140" s="356"/>
      <c r="G140" s="356"/>
    </row>
    <row r="141" spans="1:7" s="390" customFormat="1" ht="12.65" customHeight="1">
      <c r="A141" s="353"/>
      <c r="B141" s="365"/>
      <c r="C141" s="354" t="s">
        <v>570</v>
      </c>
      <c r="D141" s="353" t="s">
        <v>48</v>
      </c>
      <c r="E141" s="391">
        <v>50</v>
      </c>
      <c r="F141" s="356"/>
      <c r="G141" s="356">
        <f>E141*F141</f>
        <v>0</v>
      </c>
    </row>
    <row r="142" spans="1:7" ht="12.65" customHeight="1">
      <c r="A142" s="353">
        <v>43</v>
      </c>
      <c r="B142" s="363" t="s">
        <v>280</v>
      </c>
      <c r="C142" s="354" t="s">
        <v>281</v>
      </c>
      <c r="D142" s="353"/>
      <c r="E142" s="357"/>
      <c r="F142" s="356"/>
      <c r="G142" s="356"/>
    </row>
    <row r="143" spans="1:7" s="25" customFormat="1" ht="12.65" customHeight="1">
      <c r="A143" s="353"/>
      <c r="B143" s="363"/>
      <c r="C143" s="354" t="s">
        <v>282</v>
      </c>
      <c r="D143" s="353" t="s">
        <v>42</v>
      </c>
      <c r="E143" s="357">
        <v>30</v>
      </c>
      <c r="F143" s="356"/>
      <c r="G143" s="356">
        <f>E143*F143</f>
        <v>0</v>
      </c>
    </row>
    <row r="144" spans="1:7" ht="12.65" customHeight="1">
      <c r="A144" s="353">
        <v>44</v>
      </c>
      <c r="B144" s="363" t="s">
        <v>571</v>
      </c>
      <c r="C144" s="354" t="s">
        <v>572</v>
      </c>
      <c r="D144" s="353" t="s">
        <v>71</v>
      </c>
      <c r="E144" s="357">
        <v>64</v>
      </c>
      <c r="F144" s="356"/>
      <c r="G144" s="356">
        <f>E144*F144</f>
        <v>0</v>
      </c>
    </row>
    <row r="145" spans="1:7" s="25" customFormat="1" ht="12.65" customHeight="1">
      <c r="A145" s="353">
        <v>45</v>
      </c>
      <c r="B145" s="363" t="s">
        <v>694</v>
      </c>
      <c r="C145" s="354" t="s">
        <v>695</v>
      </c>
      <c r="D145" s="353" t="s">
        <v>71</v>
      </c>
      <c r="E145" s="357">
        <v>4</v>
      </c>
      <c r="F145" s="356"/>
      <c r="G145" s="356">
        <f>E145*F145</f>
        <v>0</v>
      </c>
    </row>
    <row r="146" spans="1:7" s="25" customFormat="1" ht="13">
      <c r="A146" s="366"/>
      <c r="B146" s="366"/>
      <c r="C146" s="367" t="s">
        <v>128</v>
      </c>
      <c r="D146" s="368"/>
      <c r="E146" s="369"/>
      <c r="F146" s="369"/>
      <c r="G146" s="371">
        <f>SUM(G133:G145)</f>
        <v>0</v>
      </c>
    </row>
    <row r="147" spans="1:7" s="25" customFormat="1" ht="13">
      <c r="A147" s="41"/>
      <c r="B147" s="41"/>
      <c r="C147" s="22"/>
      <c r="D147" s="42"/>
      <c r="E147" s="43"/>
      <c r="F147" s="43"/>
      <c r="G147" s="45"/>
    </row>
    <row r="148" spans="1:7" s="25" customFormat="1" ht="13">
      <c r="A148" s="2"/>
      <c r="B148" s="6" t="s">
        <v>287</v>
      </c>
      <c r="C148" s="5" t="s">
        <v>288</v>
      </c>
      <c r="D148" s="2"/>
      <c r="E148" s="398"/>
      <c r="F148" s="398"/>
      <c r="G148" s="398"/>
    </row>
    <row r="149" spans="1:7" s="25" customFormat="1" ht="12.5">
      <c r="A149" s="2"/>
      <c r="B149" s="2"/>
      <c r="C149" s="1"/>
      <c r="D149" s="2"/>
      <c r="E149" s="398"/>
      <c r="F149" s="398"/>
      <c r="G149" s="398"/>
    </row>
    <row r="150" spans="1:7" ht="12.65" customHeight="1">
      <c r="A150" s="353">
        <v>46</v>
      </c>
      <c r="B150" s="416" t="s">
        <v>38</v>
      </c>
      <c r="C150" s="406" t="s">
        <v>696</v>
      </c>
      <c r="D150" s="353"/>
      <c r="E150" s="357"/>
      <c r="F150" s="356"/>
      <c r="G150" s="356"/>
    </row>
    <row r="151" spans="1:7" ht="12.65" customHeight="1">
      <c r="A151" s="353"/>
      <c r="B151" s="416"/>
      <c r="C151" s="434" t="s">
        <v>697</v>
      </c>
      <c r="D151" s="353"/>
      <c r="E151" s="357"/>
      <c r="F151" s="356"/>
      <c r="G151" s="356"/>
    </row>
    <row r="152" spans="1:7" ht="12.65" customHeight="1">
      <c r="A152" s="353"/>
      <c r="B152" s="416"/>
      <c r="C152" s="434" t="s">
        <v>698</v>
      </c>
      <c r="D152" s="353"/>
      <c r="E152" s="357"/>
      <c r="F152" s="356"/>
      <c r="G152" s="383"/>
    </row>
    <row r="153" spans="1:7" s="358" customFormat="1" ht="12.65" customHeight="1">
      <c r="A153" s="375"/>
      <c r="B153" s="375"/>
      <c r="C153" s="354" t="s">
        <v>699</v>
      </c>
      <c r="D153" s="353"/>
      <c r="E153" s="357"/>
      <c r="F153" s="356"/>
      <c r="G153" s="383"/>
    </row>
    <row r="154" spans="1:7" s="358" customFormat="1" ht="12.65" customHeight="1">
      <c r="A154" s="375"/>
      <c r="B154" s="375"/>
      <c r="C154" s="354" t="s">
        <v>700</v>
      </c>
      <c r="D154" s="353"/>
      <c r="E154" s="357"/>
      <c r="F154" s="356"/>
      <c r="G154" s="383"/>
    </row>
    <row r="155" spans="1:7" s="358" customFormat="1" ht="12.65" customHeight="1">
      <c r="A155" s="375"/>
      <c r="B155" s="375"/>
      <c r="C155" s="354" t="s">
        <v>701</v>
      </c>
      <c r="D155" s="353" t="s">
        <v>42</v>
      </c>
      <c r="E155" s="357">
        <v>80</v>
      </c>
      <c r="F155" s="356"/>
      <c r="G155" s="383">
        <f>E155*F155</f>
        <v>0</v>
      </c>
    </row>
    <row r="156" spans="1:7" s="25" customFormat="1" ht="12.5">
      <c r="A156" s="353">
        <v>47</v>
      </c>
      <c r="B156" s="353" t="s">
        <v>301</v>
      </c>
      <c r="C156" s="358" t="s">
        <v>302</v>
      </c>
      <c r="D156" s="353"/>
      <c r="E156" s="357"/>
      <c r="F156" s="356"/>
      <c r="G156" s="356"/>
    </row>
    <row r="157" spans="1:7" s="25" customFormat="1" ht="12.5">
      <c r="A157" s="353"/>
      <c r="B157" s="353"/>
      <c r="C157" s="1" t="s">
        <v>303</v>
      </c>
      <c r="D157" s="353"/>
      <c r="E157" s="357"/>
      <c r="F157" s="356"/>
      <c r="G157" s="383"/>
    </row>
    <row r="158" spans="1:7" s="358" customFormat="1" ht="12.65" customHeight="1">
      <c r="A158" s="375"/>
      <c r="B158" s="375"/>
      <c r="C158" s="354" t="s">
        <v>1732</v>
      </c>
      <c r="D158" s="353"/>
      <c r="E158" s="357"/>
      <c r="F158" s="356"/>
      <c r="G158" s="383"/>
    </row>
    <row r="159" spans="1:7" s="358" customFormat="1" ht="12.65" customHeight="1">
      <c r="A159" s="375"/>
      <c r="B159" s="375"/>
      <c r="C159" s="354" t="s">
        <v>1731</v>
      </c>
      <c r="D159" s="353" t="s">
        <v>42</v>
      </c>
      <c r="E159" s="357">
        <v>260</v>
      </c>
      <c r="F159" s="356"/>
      <c r="G159" s="383">
        <f>E159*F159</f>
        <v>0</v>
      </c>
    </row>
    <row r="160" spans="1:7" s="25" customFormat="1" ht="12.65" customHeight="1">
      <c r="A160" s="353">
        <v>48</v>
      </c>
      <c r="B160" s="353" t="s">
        <v>1750</v>
      </c>
      <c r="C160" s="354" t="s">
        <v>305</v>
      </c>
      <c r="D160" s="353"/>
      <c r="E160" s="357"/>
      <c r="F160" s="356"/>
      <c r="G160" s="356"/>
    </row>
    <row r="161" spans="1:7" s="25" customFormat="1" ht="12.65" customHeight="1">
      <c r="A161" s="353"/>
      <c r="B161" s="353"/>
      <c r="C161" s="354" t="s">
        <v>1751</v>
      </c>
      <c r="D161" s="353"/>
      <c r="E161" s="357"/>
      <c r="F161" s="356"/>
      <c r="G161" s="356"/>
    </row>
    <row r="162" spans="1:7" s="25" customFormat="1" ht="12.65" customHeight="1">
      <c r="A162" s="353"/>
      <c r="B162" s="353"/>
      <c r="C162" s="354" t="s">
        <v>307</v>
      </c>
      <c r="D162" s="353" t="s">
        <v>42</v>
      </c>
      <c r="E162" s="357">
        <v>20</v>
      </c>
      <c r="F162" s="356"/>
      <c r="G162" s="383">
        <f>E162*F162</f>
        <v>0</v>
      </c>
    </row>
    <row r="163" spans="1:7" s="25" customFormat="1" ht="12.65" customHeight="1">
      <c r="A163" s="353">
        <v>49</v>
      </c>
      <c r="B163" s="353" t="s">
        <v>332</v>
      </c>
      <c r="C163" s="354" t="s">
        <v>333</v>
      </c>
      <c r="D163" s="353"/>
      <c r="E163" s="357"/>
      <c r="F163" s="356"/>
      <c r="G163" s="356"/>
    </row>
    <row r="164" spans="1:7" s="25" customFormat="1" ht="12.65" customHeight="1">
      <c r="A164" s="353"/>
      <c r="B164" s="353"/>
      <c r="C164" s="354" t="s">
        <v>334</v>
      </c>
      <c r="D164" s="353"/>
      <c r="E164" s="357"/>
      <c r="F164" s="356"/>
      <c r="G164" s="359"/>
    </row>
    <row r="165" spans="1:7" s="358" customFormat="1" ht="12.65" customHeight="1">
      <c r="A165" s="375"/>
      <c r="B165" s="353"/>
      <c r="C165" s="354" t="s">
        <v>335</v>
      </c>
      <c r="D165" s="353" t="s">
        <v>33</v>
      </c>
      <c r="E165" s="357">
        <v>1</v>
      </c>
      <c r="F165" s="356"/>
      <c r="G165" s="383">
        <f>E165*F165</f>
        <v>0</v>
      </c>
    </row>
    <row r="166" spans="1:7" s="25" customFormat="1" ht="12.5">
      <c r="A166" s="353">
        <v>50</v>
      </c>
      <c r="B166" s="353" t="s">
        <v>344</v>
      </c>
      <c r="C166" s="354" t="s">
        <v>702</v>
      </c>
      <c r="D166" s="353"/>
      <c r="E166" s="357"/>
      <c r="F166" s="356"/>
      <c r="G166" s="356"/>
    </row>
    <row r="167" spans="1:7" s="25" customFormat="1" ht="12.5">
      <c r="A167" s="353"/>
      <c r="B167" s="353"/>
      <c r="C167" s="354" t="s">
        <v>346</v>
      </c>
      <c r="D167" s="353"/>
      <c r="E167" s="357"/>
      <c r="F167" s="356"/>
      <c r="G167" s="356"/>
    </row>
    <row r="168" spans="1:7" s="25" customFormat="1" ht="12.5">
      <c r="A168" s="353"/>
      <c r="B168" s="353"/>
      <c r="C168" s="354" t="s">
        <v>347</v>
      </c>
      <c r="D168" s="353" t="s">
        <v>33</v>
      </c>
      <c r="E168" s="357">
        <v>1</v>
      </c>
      <c r="F168" s="356"/>
      <c r="G168" s="383">
        <f>E168*F168</f>
        <v>0</v>
      </c>
    </row>
    <row r="169" spans="1:7" s="25" customFormat="1" ht="13.15" customHeight="1">
      <c r="A169" s="353">
        <v>51</v>
      </c>
      <c r="B169" s="353" t="s">
        <v>366</v>
      </c>
      <c r="C169" s="400" t="s">
        <v>367</v>
      </c>
      <c r="D169" s="353" t="s">
        <v>42</v>
      </c>
      <c r="E169" s="357">
        <v>20</v>
      </c>
      <c r="F169" s="356"/>
      <c r="G169" s="383">
        <f>E169*F169</f>
        <v>0</v>
      </c>
    </row>
    <row r="170" spans="1:7" s="25" customFormat="1" ht="13.15" customHeight="1">
      <c r="A170" s="353">
        <v>52</v>
      </c>
      <c r="B170" s="363" t="s">
        <v>38</v>
      </c>
      <c r="C170" s="400" t="s">
        <v>1729</v>
      </c>
      <c r="D170" s="353" t="s">
        <v>33</v>
      </c>
      <c r="E170" s="357">
        <v>1</v>
      </c>
      <c r="F170" s="356"/>
      <c r="G170" s="383">
        <f>E170*F170</f>
        <v>0</v>
      </c>
    </row>
    <row r="171" spans="1:7" s="358" customFormat="1" ht="13.15" customHeight="1">
      <c r="A171" s="401">
        <v>53</v>
      </c>
      <c r="B171" s="375" t="s">
        <v>372</v>
      </c>
      <c r="C171" s="361" t="s">
        <v>573</v>
      </c>
      <c r="D171" s="375" t="s">
        <v>42</v>
      </c>
      <c r="E171" s="382">
        <v>22</v>
      </c>
      <c r="F171" s="383"/>
      <c r="G171" s="383">
        <f>E171*F171</f>
        <v>0</v>
      </c>
    </row>
    <row r="172" spans="1:7" s="25" customFormat="1" ht="13">
      <c r="A172" s="366"/>
      <c r="B172" s="366"/>
      <c r="C172" s="367" t="s">
        <v>128</v>
      </c>
      <c r="D172" s="368"/>
      <c r="E172" s="369"/>
      <c r="F172" s="370"/>
      <c r="G172" s="371">
        <f>SUM(G150:G171)</f>
        <v>0</v>
      </c>
    </row>
    <row r="173" spans="1:7" s="25" customFormat="1" ht="13.15" customHeight="1">
      <c r="A173" s="41"/>
      <c r="B173" s="41"/>
      <c r="C173" s="22"/>
      <c r="D173" s="42"/>
      <c r="E173" s="43"/>
      <c r="F173" s="44"/>
      <c r="G173" s="402"/>
    </row>
    <row r="174" spans="1:7" s="339" customFormat="1" ht="13.15" customHeight="1">
      <c r="A174" s="6"/>
      <c r="B174" s="6" t="s">
        <v>373</v>
      </c>
      <c r="C174" s="5" t="s">
        <v>374</v>
      </c>
      <c r="D174" s="6"/>
      <c r="E174" s="372"/>
      <c r="F174" s="372"/>
      <c r="G174" s="372"/>
    </row>
    <row r="175" spans="1:7" s="339" customFormat="1" ht="13.15" customHeight="1">
      <c r="A175" s="6"/>
      <c r="B175" s="6"/>
      <c r="C175" s="5"/>
      <c r="D175" s="6"/>
      <c r="E175" s="372"/>
      <c r="F175" s="372"/>
      <c r="G175" s="372"/>
    </row>
    <row r="176" spans="1:7" s="25" customFormat="1" ht="13">
      <c r="A176" s="366"/>
      <c r="B176" s="366"/>
      <c r="C176" s="367" t="s">
        <v>128</v>
      </c>
      <c r="D176" s="368"/>
      <c r="E176" s="369"/>
      <c r="F176" s="370"/>
      <c r="G176" s="371">
        <v>0</v>
      </c>
    </row>
    <row r="177" spans="1:7" s="25" customFormat="1" ht="13">
      <c r="A177" s="41"/>
      <c r="B177" s="41"/>
      <c r="C177" s="22"/>
      <c r="D177" s="42"/>
      <c r="E177" s="43"/>
      <c r="F177" s="43"/>
      <c r="G177" s="45"/>
    </row>
    <row r="178" spans="1:7" s="339" customFormat="1" ht="12.25" customHeight="1">
      <c r="A178" s="6"/>
      <c r="B178" s="6" t="s">
        <v>384</v>
      </c>
      <c r="C178" s="5" t="s">
        <v>385</v>
      </c>
      <c r="D178" s="6"/>
      <c r="E178" s="372"/>
      <c r="F178" s="372"/>
      <c r="G178" s="372"/>
    </row>
    <row r="179" spans="1:7" s="339" customFormat="1" ht="12.25" customHeight="1">
      <c r="A179" s="6"/>
      <c r="B179" s="6"/>
      <c r="C179" s="5"/>
      <c r="D179" s="6"/>
      <c r="E179" s="372"/>
      <c r="F179" s="372"/>
      <c r="G179" s="372"/>
    </row>
    <row r="180" spans="1:7" s="339" customFormat="1" ht="13.15" customHeight="1">
      <c r="A180" s="353">
        <v>54</v>
      </c>
      <c r="B180" s="353" t="s">
        <v>386</v>
      </c>
      <c r="C180" s="354" t="s">
        <v>387</v>
      </c>
      <c r="D180" s="353"/>
      <c r="E180" s="357"/>
      <c r="F180" s="357"/>
      <c r="G180" s="403"/>
    </row>
    <row r="181" spans="1:7" s="339" customFormat="1" ht="13.15" customHeight="1">
      <c r="A181" s="428"/>
      <c r="B181" s="353"/>
      <c r="C181" s="354" t="s">
        <v>388</v>
      </c>
      <c r="D181" s="353" t="s">
        <v>33</v>
      </c>
      <c r="E181" s="357">
        <v>2</v>
      </c>
      <c r="F181" s="356"/>
      <c r="G181" s="356">
        <f>E181*F181</f>
        <v>0</v>
      </c>
    </row>
    <row r="182" spans="1:7" s="339" customFormat="1" ht="13.15" customHeight="1">
      <c r="A182" s="353">
        <v>55</v>
      </c>
      <c r="B182" s="353" t="s">
        <v>38</v>
      </c>
      <c r="C182" s="354" t="s">
        <v>390</v>
      </c>
      <c r="D182" s="353"/>
      <c r="E182" s="357"/>
      <c r="F182" s="356"/>
      <c r="G182" s="356"/>
    </row>
    <row r="183" spans="1:7" s="339" customFormat="1" ht="13.15" customHeight="1">
      <c r="A183" s="429"/>
      <c r="B183" s="353"/>
      <c r="C183" s="354" t="s">
        <v>391</v>
      </c>
      <c r="D183" s="353"/>
      <c r="E183" s="357"/>
      <c r="F183" s="356"/>
      <c r="G183" s="356"/>
    </row>
    <row r="184" spans="1:7" s="339" customFormat="1" ht="13.15" customHeight="1">
      <c r="A184" s="429"/>
      <c r="B184" s="353"/>
      <c r="C184" s="354" t="s">
        <v>392</v>
      </c>
      <c r="D184" s="353" t="s">
        <v>42</v>
      </c>
      <c r="E184" s="357">
        <v>9</v>
      </c>
      <c r="F184" s="356"/>
      <c r="G184" s="356">
        <f>E184*F184</f>
        <v>0</v>
      </c>
    </row>
    <row r="185" spans="1:7" s="339" customFormat="1" ht="12.65" customHeight="1">
      <c r="A185" s="353">
        <v>56</v>
      </c>
      <c r="B185" s="353" t="s">
        <v>426</v>
      </c>
      <c r="C185" s="354" t="s">
        <v>424</v>
      </c>
      <c r="D185" s="353"/>
      <c r="E185" s="357"/>
      <c r="F185" s="356"/>
      <c r="G185" s="356"/>
    </row>
    <row r="186" spans="1:7" s="339" customFormat="1" ht="12.65" customHeight="1">
      <c r="A186" s="353"/>
      <c r="B186" s="353"/>
      <c r="C186" s="354" t="s">
        <v>421</v>
      </c>
      <c r="D186" s="353"/>
      <c r="E186" s="357"/>
      <c r="F186" s="356"/>
      <c r="G186" s="356"/>
    </row>
    <row r="187" spans="1:7" s="339" customFormat="1" ht="12.65" customHeight="1">
      <c r="A187" s="353"/>
      <c r="B187" s="353"/>
      <c r="C187" s="354" t="s">
        <v>427</v>
      </c>
      <c r="D187" s="353" t="s">
        <v>33</v>
      </c>
      <c r="E187" s="357">
        <v>1</v>
      </c>
      <c r="F187" s="383"/>
      <c r="G187" s="356">
        <f>E187*F187</f>
        <v>0</v>
      </c>
    </row>
    <row r="188" spans="1:7" s="339" customFormat="1" ht="13.15" customHeight="1">
      <c r="A188" s="353">
        <v>57</v>
      </c>
      <c r="B188" s="353" t="s">
        <v>428</v>
      </c>
      <c r="C188" s="354" t="s">
        <v>420</v>
      </c>
      <c r="D188" s="353"/>
      <c r="E188" s="357"/>
      <c r="F188" s="356"/>
      <c r="G188" s="356"/>
    </row>
    <row r="189" spans="1:7" s="339" customFormat="1" ht="13.15" customHeight="1">
      <c r="A189" s="353"/>
      <c r="B189" s="353"/>
      <c r="C189" s="354" t="s">
        <v>421</v>
      </c>
      <c r="D189" s="353"/>
      <c r="E189" s="357"/>
      <c r="F189" s="356"/>
      <c r="G189" s="356"/>
    </row>
    <row r="190" spans="1:7" s="339" customFormat="1" ht="13.15" customHeight="1">
      <c r="A190" s="353"/>
      <c r="B190" s="353"/>
      <c r="C190" s="354" t="s">
        <v>429</v>
      </c>
      <c r="D190" s="353" t="s">
        <v>33</v>
      </c>
      <c r="E190" s="357">
        <v>1</v>
      </c>
      <c r="F190" s="356"/>
      <c r="G190" s="356">
        <f>E190*F190</f>
        <v>0</v>
      </c>
    </row>
    <row r="191" spans="1:7" s="339" customFormat="1" ht="12.65" customHeight="1">
      <c r="A191" s="353">
        <v>58</v>
      </c>
      <c r="B191" s="353" t="s">
        <v>436</v>
      </c>
      <c r="C191" s="354" t="s">
        <v>434</v>
      </c>
      <c r="D191" s="353"/>
      <c r="E191" s="357"/>
      <c r="F191" s="356"/>
      <c r="G191" s="356"/>
    </row>
    <row r="192" spans="1:7" s="339" customFormat="1" ht="12.65" customHeight="1">
      <c r="A192" s="353"/>
      <c r="B192" s="353"/>
      <c r="C192" s="354" t="s">
        <v>421</v>
      </c>
      <c r="D192" s="353"/>
      <c r="E192" s="357"/>
      <c r="F192" s="356"/>
      <c r="G192" s="356"/>
    </row>
    <row r="193" spans="1:7" s="339" customFormat="1" ht="12.65" customHeight="1">
      <c r="A193" s="353"/>
      <c r="B193" s="353"/>
      <c r="C193" s="354" t="s">
        <v>437</v>
      </c>
      <c r="D193" s="353" t="s">
        <v>33</v>
      </c>
      <c r="E193" s="357">
        <v>1</v>
      </c>
      <c r="F193" s="356"/>
      <c r="G193" s="356">
        <f>E193*F193</f>
        <v>0</v>
      </c>
    </row>
    <row r="194" spans="1:7" ht="12.65" customHeight="1">
      <c r="A194" s="353">
        <v>59</v>
      </c>
      <c r="B194" s="353" t="s">
        <v>38</v>
      </c>
      <c r="C194" s="406" t="s">
        <v>609</v>
      </c>
      <c r="D194" s="353" t="s">
        <v>33</v>
      </c>
      <c r="E194" s="357">
        <v>1</v>
      </c>
      <c r="F194" s="356"/>
      <c r="G194" s="356">
        <f>E194*F194</f>
        <v>0</v>
      </c>
    </row>
    <row r="195" spans="1:7" s="339" customFormat="1" ht="13.15" customHeight="1">
      <c r="A195" s="353">
        <v>60</v>
      </c>
      <c r="B195" s="353" t="s">
        <v>585</v>
      </c>
      <c r="C195" s="361" t="s">
        <v>586</v>
      </c>
      <c r="D195" s="353"/>
      <c r="E195" s="357"/>
      <c r="F195" s="356"/>
      <c r="G195" s="356"/>
    </row>
    <row r="196" spans="1:7" s="339" customFormat="1" ht="13.15" customHeight="1">
      <c r="A196" s="353"/>
      <c r="B196" s="365"/>
      <c r="C196" s="361" t="s">
        <v>587</v>
      </c>
      <c r="D196" s="353"/>
      <c r="E196" s="357"/>
      <c r="F196" s="356"/>
      <c r="G196" s="356"/>
    </row>
    <row r="197" spans="1:7" s="339" customFormat="1" ht="13.15" customHeight="1">
      <c r="A197" s="353"/>
      <c r="B197" s="365"/>
      <c r="C197" s="361" t="s">
        <v>588</v>
      </c>
      <c r="D197" s="353"/>
      <c r="E197" s="357"/>
      <c r="F197" s="356"/>
      <c r="G197" s="356"/>
    </row>
    <row r="198" spans="1:7" s="339" customFormat="1" ht="13.15" customHeight="1">
      <c r="A198" s="353"/>
      <c r="B198" s="365"/>
      <c r="C198" s="361" t="s">
        <v>589</v>
      </c>
      <c r="D198" s="353" t="s">
        <v>42</v>
      </c>
      <c r="E198" s="357">
        <v>20</v>
      </c>
      <c r="F198" s="356"/>
      <c r="G198" s="356">
        <f>E198*F198</f>
        <v>0</v>
      </c>
    </row>
    <row r="199" spans="1:7" s="358" customFormat="1" ht="13.15" customHeight="1">
      <c r="A199" s="375">
        <v>61</v>
      </c>
      <c r="B199" s="375" t="s">
        <v>590</v>
      </c>
      <c r="C199" s="358" t="s">
        <v>591</v>
      </c>
      <c r="D199" s="375"/>
      <c r="E199" s="382"/>
      <c r="F199" s="383"/>
      <c r="G199" s="383"/>
    </row>
    <row r="200" spans="1:7" s="358" customFormat="1" ht="13.15" customHeight="1">
      <c r="A200" s="375"/>
      <c r="B200" s="375"/>
      <c r="C200" s="361" t="s">
        <v>587</v>
      </c>
      <c r="D200" s="375"/>
      <c r="E200" s="382"/>
      <c r="F200" s="383"/>
      <c r="G200" s="383"/>
    </row>
    <row r="201" spans="1:7" s="358" customFormat="1" ht="13.15" customHeight="1">
      <c r="A201" s="375"/>
      <c r="B201" s="375"/>
      <c r="C201" s="361" t="s">
        <v>460</v>
      </c>
      <c r="D201" s="375"/>
      <c r="E201" s="382"/>
      <c r="F201" s="383"/>
      <c r="G201" s="383"/>
    </row>
    <row r="202" spans="1:7" s="358" customFormat="1" ht="13.15" customHeight="1">
      <c r="A202" s="375"/>
      <c r="B202" s="375"/>
      <c r="C202" s="361" t="s">
        <v>461</v>
      </c>
      <c r="D202" s="375" t="s">
        <v>42</v>
      </c>
      <c r="E202" s="382">
        <v>3</v>
      </c>
      <c r="F202" s="383"/>
      <c r="G202" s="383">
        <f>E202*F202</f>
        <v>0</v>
      </c>
    </row>
    <row r="203" spans="1:7" s="1" customFormat="1" ht="13.15" customHeight="1">
      <c r="A203" s="353">
        <v>62</v>
      </c>
      <c r="B203" s="353" t="s">
        <v>579</v>
      </c>
      <c r="C203" s="354" t="s">
        <v>580</v>
      </c>
      <c r="D203" s="353"/>
      <c r="E203" s="357"/>
      <c r="F203" s="356"/>
      <c r="G203" s="356"/>
    </row>
    <row r="204" spans="1:7" s="1" customFormat="1" ht="13.15" customHeight="1">
      <c r="A204" s="353"/>
      <c r="B204" s="353"/>
      <c r="C204" s="354" t="s">
        <v>581</v>
      </c>
      <c r="D204" s="353"/>
      <c r="E204" s="357"/>
      <c r="F204" s="356"/>
      <c r="G204" s="356"/>
    </row>
    <row r="205" spans="1:7" s="1" customFormat="1" ht="13.15" customHeight="1">
      <c r="A205" s="353"/>
      <c r="B205" s="353"/>
      <c r="C205" s="354" t="s">
        <v>582</v>
      </c>
      <c r="D205" s="353"/>
      <c r="E205" s="357"/>
      <c r="F205" s="356"/>
      <c r="G205" s="356"/>
    </row>
    <row r="206" spans="1:7" s="1" customFormat="1" ht="13.15" customHeight="1">
      <c r="A206" s="353"/>
      <c r="B206" s="353"/>
      <c r="C206" s="354" t="s">
        <v>583</v>
      </c>
      <c r="D206" s="353"/>
      <c r="E206" s="357"/>
      <c r="F206" s="356"/>
      <c r="G206" s="356"/>
    </row>
    <row r="207" spans="1:7" s="1" customFormat="1" ht="13.15" customHeight="1">
      <c r="A207" s="353"/>
      <c r="B207" s="353"/>
      <c r="C207" s="354" t="s">
        <v>584</v>
      </c>
      <c r="D207" s="353" t="s">
        <v>48</v>
      </c>
      <c r="E207" s="357">
        <v>4</v>
      </c>
      <c r="F207" s="356"/>
      <c r="G207" s="356">
        <f>E207*F207</f>
        <v>0</v>
      </c>
    </row>
    <row r="208" spans="1:7" s="410" customFormat="1" ht="12.65" customHeight="1">
      <c r="A208" s="430">
        <v>63</v>
      </c>
      <c r="B208" s="427" t="s">
        <v>592</v>
      </c>
      <c r="C208" s="361" t="s">
        <v>593</v>
      </c>
      <c r="D208" s="375"/>
      <c r="E208" s="408"/>
      <c r="F208" s="409"/>
      <c r="G208" s="383"/>
    </row>
    <row r="209" spans="1:7" s="410" customFormat="1" ht="12.65" customHeight="1">
      <c r="A209" s="430"/>
      <c r="B209" s="427"/>
      <c r="C209" s="361" t="s">
        <v>490</v>
      </c>
      <c r="D209" s="375" t="s">
        <v>42</v>
      </c>
      <c r="E209" s="408">
        <v>20</v>
      </c>
      <c r="F209" s="409"/>
      <c r="G209" s="356">
        <f>E209*F209</f>
        <v>0</v>
      </c>
    </row>
    <row r="210" spans="1:7" s="358" customFormat="1" ht="12.65" customHeight="1">
      <c r="A210" s="375">
        <v>64</v>
      </c>
      <c r="B210" s="375" t="s">
        <v>488</v>
      </c>
      <c r="C210" s="361" t="s">
        <v>489</v>
      </c>
      <c r="D210" s="375"/>
      <c r="E210" s="382"/>
      <c r="F210" s="383"/>
      <c r="G210" s="383"/>
    </row>
    <row r="211" spans="1:7" s="358" customFormat="1" ht="12.65" customHeight="1">
      <c r="A211" s="375"/>
      <c r="B211" s="361"/>
      <c r="C211" s="361" t="s">
        <v>490</v>
      </c>
      <c r="D211" s="375" t="s">
        <v>42</v>
      </c>
      <c r="E211" s="382">
        <v>20</v>
      </c>
      <c r="F211" s="383"/>
      <c r="G211" s="383">
        <f>E211*F211</f>
        <v>0</v>
      </c>
    </row>
    <row r="212" spans="1:7" s="25" customFormat="1" ht="13">
      <c r="A212" s="366"/>
      <c r="B212" s="366"/>
      <c r="C212" s="367" t="s">
        <v>128</v>
      </c>
      <c r="D212" s="368"/>
      <c r="E212" s="369"/>
      <c r="F212" s="370"/>
      <c r="G212" s="371">
        <f>SUM(G180:G211)</f>
        <v>0</v>
      </c>
    </row>
    <row r="213" spans="1:7">
      <c r="A213" s="2"/>
      <c r="B213" s="2"/>
      <c r="C213" s="1"/>
      <c r="D213" s="49"/>
      <c r="E213" s="398"/>
      <c r="F213" s="398"/>
      <c r="G213" s="398"/>
    </row>
    <row r="214" spans="1:7" ht="13">
      <c r="A214" s="2"/>
      <c r="B214" s="6" t="s">
        <v>531</v>
      </c>
      <c r="C214" s="5" t="s">
        <v>532</v>
      </c>
      <c r="D214" s="2"/>
      <c r="E214" s="398"/>
      <c r="F214" s="398"/>
      <c r="G214" s="398"/>
    </row>
    <row r="215" spans="1:7">
      <c r="A215" s="2"/>
      <c r="B215" s="2"/>
      <c r="C215" s="1"/>
      <c r="D215" s="2"/>
      <c r="E215" s="398"/>
      <c r="F215" s="398"/>
      <c r="G215" s="398"/>
    </row>
    <row r="216" spans="1:7" ht="12.65" customHeight="1">
      <c r="A216" s="353">
        <v>65</v>
      </c>
      <c r="B216" s="353" t="s">
        <v>38</v>
      </c>
      <c r="C216" s="354" t="s">
        <v>533</v>
      </c>
      <c r="D216" s="353"/>
      <c r="E216" s="357"/>
      <c r="F216" s="356"/>
      <c r="G216" s="359"/>
    </row>
    <row r="217" spans="1:7" ht="12.65" customHeight="1">
      <c r="A217" s="353"/>
      <c r="B217" s="353"/>
      <c r="C217" s="354" t="s">
        <v>534</v>
      </c>
      <c r="D217" s="353" t="s">
        <v>42</v>
      </c>
      <c r="E217" s="357">
        <v>120</v>
      </c>
      <c r="F217" s="356"/>
      <c r="G217" s="356">
        <f>E217*F217</f>
        <v>0</v>
      </c>
    </row>
    <row r="218" spans="1:7" ht="13">
      <c r="A218" s="366"/>
      <c r="B218" s="366"/>
      <c r="C218" s="367" t="s">
        <v>128</v>
      </c>
      <c r="D218" s="368"/>
      <c r="E218" s="369"/>
      <c r="F218" s="370"/>
      <c r="G218" s="371">
        <f>SUM(G216:G217)</f>
        <v>0</v>
      </c>
    </row>
    <row r="219" spans="1:7">
      <c r="A219" s="2"/>
      <c r="B219" s="2"/>
      <c r="C219" s="1"/>
      <c r="D219" s="2"/>
      <c r="E219" s="398"/>
      <c r="F219" s="398"/>
      <c r="G219" s="398"/>
    </row>
    <row r="221" spans="1:7">
      <c r="A221" s="2"/>
      <c r="B221" s="49"/>
      <c r="C221" s="1"/>
      <c r="D221" s="2"/>
      <c r="E221" s="3"/>
      <c r="F221" s="3"/>
      <c r="G221" s="3"/>
    </row>
  </sheetData>
  <printOptions gridLines="1" gridLinesSet="0"/>
  <pageMargins left="1.1811023622047245" right="0.39370078740157483" top="0.98425196850393704" bottom="0.98425196850393704" header="0.51181102362204722" footer="0.51181102362204722"/>
  <pageSetup paperSize="9" scale="96" firstPageNumber="8" fitToHeight="0" orientation="portrait" r:id="rId1"/>
  <headerFooter alignWithMargins="0"/>
  <rowBreaks count="1" manualBreakCount="1">
    <brk id="2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99"/>
    <pageSetUpPr fitToPage="1"/>
  </sheetPr>
  <dimension ref="A1:G255"/>
  <sheetViews>
    <sheetView tabSelected="1" topLeftCell="A85" zoomScale="115" zoomScaleNormal="115" workbookViewId="0">
      <selection activeCell="E100" sqref="E100"/>
    </sheetView>
  </sheetViews>
  <sheetFormatPr defaultColWidth="8.75" defaultRowHeight="10"/>
  <cols>
    <col min="1" max="1" width="2.75" style="30" customWidth="1"/>
    <col min="2" max="2" width="6" style="30" customWidth="1"/>
    <col min="3" max="3" width="35.75" style="4" customWidth="1"/>
    <col min="4" max="4" width="4.5" style="30" customWidth="1"/>
    <col min="5" max="5" width="8.25" style="23" customWidth="1"/>
    <col min="6" max="6" width="11.25" style="23" customWidth="1"/>
    <col min="7" max="7" width="13.5" style="23" customWidth="1"/>
    <col min="8" max="246" width="8.75" style="4"/>
    <col min="247" max="247" width="2.25" style="4" customWidth="1"/>
    <col min="248" max="248" width="6" style="4" customWidth="1"/>
    <col min="249" max="249" width="35.75" style="4" customWidth="1"/>
    <col min="250" max="250" width="4.5" style="4" customWidth="1"/>
    <col min="251" max="251" width="8.25" style="4" customWidth="1"/>
    <col min="252" max="252" width="11.25" style="4" customWidth="1"/>
    <col min="253" max="253" width="13.5" style="4" customWidth="1"/>
    <col min="254" max="254" width="8.58203125" style="4" customWidth="1"/>
    <col min="255" max="256" width="0" style="4" hidden="1" customWidth="1"/>
    <col min="257" max="502" width="8.75" style="4"/>
    <col min="503" max="503" width="2.25" style="4" customWidth="1"/>
    <col min="504" max="504" width="6" style="4" customWidth="1"/>
    <col min="505" max="505" width="35.75" style="4" customWidth="1"/>
    <col min="506" max="506" width="4.5" style="4" customWidth="1"/>
    <col min="507" max="507" width="8.25" style="4" customWidth="1"/>
    <col min="508" max="508" width="11.25" style="4" customWidth="1"/>
    <col min="509" max="509" width="13.5" style="4" customWidth="1"/>
    <col min="510" max="510" width="8.58203125" style="4" customWidth="1"/>
    <col min="511" max="512" width="0" style="4" hidden="1" customWidth="1"/>
    <col min="513" max="758" width="8.75" style="4"/>
    <col min="759" max="759" width="2.25" style="4" customWidth="1"/>
    <col min="760" max="760" width="6" style="4" customWidth="1"/>
    <col min="761" max="761" width="35.75" style="4" customWidth="1"/>
    <col min="762" max="762" width="4.5" style="4" customWidth="1"/>
    <col min="763" max="763" width="8.25" style="4" customWidth="1"/>
    <col min="764" max="764" width="11.25" style="4" customWidth="1"/>
    <col min="765" max="765" width="13.5" style="4" customWidth="1"/>
    <col min="766" max="766" width="8.58203125" style="4" customWidth="1"/>
    <col min="767" max="768" width="0" style="4" hidden="1" customWidth="1"/>
    <col min="769" max="1014" width="8.75" style="4"/>
    <col min="1015" max="1015" width="2.25" style="4" customWidth="1"/>
    <col min="1016" max="1016" width="6" style="4" customWidth="1"/>
    <col min="1017" max="1017" width="35.75" style="4" customWidth="1"/>
    <col min="1018" max="1018" width="4.5" style="4" customWidth="1"/>
    <col min="1019" max="1019" width="8.25" style="4" customWidth="1"/>
    <col min="1020" max="1020" width="11.25" style="4" customWidth="1"/>
    <col min="1021" max="1021" width="13.5" style="4" customWidth="1"/>
    <col min="1022" max="1022" width="8.58203125" style="4" customWidth="1"/>
    <col min="1023" max="1024" width="0" style="4" hidden="1" customWidth="1"/>
    <col min="1025" max="1270" width="8.75" style="4"/>
    <col min="1271" max="1271" width="2.25" style="4" customWidth="1"/>
    <col min="1272" max="1272" width="6" style="4" customWidth="1"/>
    <col min="1273" max="1273" width="35.75" style="4" customWidth="1"/>
    <col min="1274" max="1274" width="4.5" style="4" customWidth="1"/>
    <col min="1275" max="1275" width="8.25" style="4" customWidth="1"/>
    <col min="1276" max="1276" width="11.25" style="4" customWidth="1"/>
    <col min="1277" max="1277" width="13.5" style="4" customWidth="1"/>
    <col min="1278" max="1278" width="8.58203125" style="4" customWidth="1"/>
    <col min="1279" max="1280" width="0" style="4" hidden="1" customWidth="1"/>
    <col min="1281" max="1526" width="8.75" style="4"/>
    <col min="1527" max="1527" width="2.25" style="4" customWidth="1"/>
    <col min="1528" max="1528" width="6" style="4" customWidth="1"/>
    <col min="1529" max="1529" width="35.75" style="4" customWidth="1"/>
    <col min="1530" max="1530" width="4.5" style="4" customWidth="1"/>
    <col min="1531" max="1531" width="8.25" style="4" customWidth="1"/>
    <col min="1532" max="1532" width="11.25" style="4" customWidth="1"/>
    <col min="1533" max="1533" width="13.5" style="4" customWidth="1"/>
    <col min="1534" max="1534" width="8.58203125" style="4" customWidth="1"/>
    <col min="1535" max="1536" width="0" style="4" hidden="1" customWidth="1"/>
    <col min="1537" max="1782" width="8.75" style="4"/>
    <col min="1783" max="1783" width="2.25" style="4" customWidth="1"/>
    <col min="1784" max="1784" width="6" style="4" customWidth="1"/>
    <col min="1785" max="1785" width="35.75" style="4" customWidth="1"/>
    <col min="1786" max="1786" width="4.5" style="4" customWidth="1"/>
    <col min="1787" max="1787" width="8.25" style="4" customWidth="1"/>
    <col min="1788" max="1788" width="11.25" style="4" customWidth="1"/>
    <col min="1789" max="1789" width="13.5" style="4" customWidth="1"/>
    <col min="1790" max="1790" width="8.58203125" style="4" customWidth="1"/>
    <col min="1791" max="1792" width="0" style="4" hidden="1" customWidth="1"/>
    <col min="1793" max="2038" width="8.75" style="4"/>
    <col min="2039" max="2039" width="2.25" style="4" customWidth="1"/>
    <col min="2040" max="2040" width="6" style="4" customWidth="1"/>
    <col min="2041" max="2041" width="35.75" style="4" customWidth="1"/>
    <col min="2042" max="2042" width="4.5" style="4" customWidth="1"/>
    <col min="2043" max="2043" width="8.25" style="4" customWidth="1"/>
    <col min="2044" max="2044" width="11.25" style="4" customWidth="1"/>
    <col min="2045" max="2045" width="13.5" style="4" customWidth="1"/>
    <col min="2046" max="2046" width="8.58203125" style="4" customWidth="1"/>
    <col min="2047" max="2048" width="0" style="4" hidden="1" customWidth="1"/>
    <col min="2049" max="2294" width="8.75" style="4"/>
    <col min="2295" max="2295" width="2.25" style="4" customWidth="1"/>
    <col min="2296" max="2296" width="6" style="4" customWidth="1"/>
    <col min="2297" max="2297" width="35.75" style="4" customWidth="1"/>
    <col min="2298" max="2298" width="4.5" style="4" customWidth="1"/>
    <col min="2299" max="2299" width="8.25" style="4" customWidth="1"/>
    <col min="2300" max="2300" width="11.25" style="4" customWidth="1"/>
    <col min="2301" max="2301" width="13.5" style="4" customWidth="1"/>
    <col min="2302" max="2302" width="8.58203125" style="4" customWidth="1"/>
    <col min="2303" max="2304" width="0" style="4" hidden="1" customWidth="1"/>
    <col min="2305" max="2550" width="8.75" style="4"/>
    <col min="2551" max="2551" width="2.25" style="4" customWidth="1"/>
    <col min="2552" max="2552" width="6" style="4" customWidth="1"/>
    <col min="2553" max="2553" width="35.75" style="4" customWidth="1"/>
    <col min="2554" max="2554" width="4.5" style="4" customWidth="1"/>
    <col min="2555" max="2555" width="8.25" style="4" customWidth="1"/>
    <col min="2556" max="2556" width="11.25" style="4" customWidth="1"/>
    <col min="2557" max="2557" width="13.5" style="4" customWidth="1"/>
    <col min="2558" max="2558" width="8.58203125" style="4" customWidth="1"/>
    <col min="2559" max="2560" width="0" style="4" hidden="1" customWidth="1"/>
    <col min="2561" max="2806" width="8.75" style="4"/>
    <col min="2807" max="2807" width="2.25" style="4" customWidth="1"/>
    <col min="2808" max="2808" width="6" style="4" customWidth="1"/>
    <col min="2809" max="2809" width="35.75" style="4" customWidth="1"/>
    <col min="2810" max="2810" width="4.5" style="4" customWidth="1"/>
    <col min="2811" max="2811" width="8.25" style="4" customWidth="1"/>
    <col min="2812" max="2812" width="11.25" style="4" customWidth="1"/>
    <col min="2813" max="2813" width="13.5" style="4" customWidth="1"/>
    <col min="2814" max="2814" width="8.58203125" style="4" customWidth="1"/>
    <col min="2815" max="2816" width="0" style="4" hidden="1" customWidth="1"/>
    <col min="2817" max="3062" width="8.75" style="4"/>
    <col min="3063" max="3063" width="2.25" style="4" customWidth="1"/>
    <col min="3064" max="3064" width="6" style="4" customWidth="1"/>
    <col min="3065" max="3065" width="35.75" style="4" customWidth="1"/>
    <col min="3066" max="3066" width="4.5" style="4" customWidth="1"/>
    <col min="3067" max="3067" width="8.25" style="4" customWidth="1"/>
    <col min="3068" max="3068" width="11.25" style="4" customWidth="1"/>
    <col min="3069" max="3069" width="13.5" style="4" customWidth="1"/>
    <col min="3070" max="3070" width="8.58203125" style="4" customWidth="1"/>
    <col min="3071" max="3072" width="0" style="4" hidden="1" customWidth="1"/>
    <col min="3073" max="3318" width="8.75" style="4"/>
    <col min="3319" max="3319" width="2.25" style="4" customWidth="1"/>
    <col min="3320" max="3320" width="6" style="4" customWidth="1"/>
    <col min="3321" max="3321" width="35.75" style="4" customWidth="1"/>
    <col min="3322" max="3322" width="4.5" style="4" customWidth="1"/>
    <col min="3323" max="3323" width="8.25" style="4" customWidth="1"/>
    <col min="3324" max="3324" width="11.25" style="4" customWidth="1"/>
    <col min="3325" max="3325" width="13.5" style="4" customWidth="1"/>
    <col min="3326" max="3326" width="8.58203125" style="4" customWidth="1"/>
    <col min="3327" max="3328" width="0" style="4" hidden="1" customWidth="1"/>
    <col min="3329" max="3574" width="8.75" style="4"/>
    <col min="3575" max="3575" width="2.25" style="4" customWidth="1"/>
    <col min="3576" max="3576" width="6" style="4" customWidth="1"/>
    <col min="3577" max="3577" width="35.75" style="4" customWidth="1"/>
    <col min="3578" max="3578" width="4.5" style="4" customWidth="1"/>
    <col min="3579" max="3579" width="8.25" style="4" customWidth="1"/>
    <col min="3580" max="3580" width="11.25" style="4" customWidth="1"/>
    <col min="3581" max="3581" width="13.5" style="4" customWidth="1"/>
    <col min="3582" max="3582" width="8.58203125" style="4" customWidth="1"/>
    <col min="3583" max="3584" width="0" style="4" hidden="1" customWidth="1"/>
    <col min="3585" max="3830" width="8.75" style="4"/>
    <col min="3831" max="3831" width="2.25" style="4" customWidth="1"/>
    <col min="3832" max="3832" width="6" style="4" customWidth="1"/>
    <col min="3833" max="3833" width="35.75" style="4" customWidth="1"/>
    <col min="3834" max="3834" width="4.5" style="4" customWidth="1"/>
    <col min="3835" max="3835" width="8.25" style="4" customWidth="1"/>
    <col min="3836" max="3836" width="11.25" style="4" customWidth="1"/>
    <col min="3837" max="3837" width="13.5" style="4" customWidth="1"/>
    <col min="3838" max="3838" width="8.58203125" style="4" customWidth="1"/>
    <col min="3839" max="3840" width="0" style="4" hidden="1" customWidth="1"/>
    <col min="3841" max="4086" width="8.75" style="4"/>
    <col min="4087" max="4087" width="2.25" style="4" customWidth="1"/>
    <col min="4088" max="4088" width="6" style="4" customWidth="1"/>
    <col min="4089" max="4089" width="35.75" style="4" customWidth="1"/>
    <col min="4090" max="4090" width="4.5" style="4" customWidth="1"/>
    <col min="4091" max="4091" width="8.25" style="4" customWidth="1"/>
    <col min="4092" max="4092" width="11.25" style="4" customWidth="1"/>
    <col min="4093" max="4093" width="13.5" style="4" customWidth="1"/>
    <col min="4094" max="4094" width="8.58203125" style="4" customWidth="1"/>
    <col min="4095" max="4096" width="0" style="4" hidden="1" customWidth="1"/>
    <col min="4097" max="4342" width="8.75" style="4"/>
    <col min="4343" max="4343" width="2.25" style="4" customWidth="1"/>
    <col min="4344" max="4344" width="6" style="4" customWidth="1"/>
    <col min="4345" max="4345" width="35.75" style="4" customWidth="1"/>
    <col min="4346" max="4346" width="4.5" style="4" customWidth="1"/>
    <col min="4347" max="4347" width="8.25" style="4" customWidth="1"/>
    <col min="4348" max="4348" width="11.25" style="4" customWidth="1"/>
    <col min="4349" max="4349" width="13.5" style="4" customWidth="1"/>
    <col min="4350" max="4350" width="8.58203125" style="4" customWidth="1"/>
    <col min="4351" max="4352" width="0" style="4" hidden="1" customWidth="1"/>
    <col min="4353" max="4598" width="8.75" style="4"/>
    <col min="4599" max="4599" width="2.25" style="4" customWidth="1"/>
    <col min="4600" max="4600" width="6" style="4" customWidth="1"/>
    <col min="4601" max="4601" width="35.75" style="4" customWidth="1"/>
    <col min="4602" max="4602" width="4.5" style="4" customWidth="1"/>
    <col min="4603" max="4603" width="8.25" style="4" customWidth="1"/>
    <col min="4604" max="4604" width="11.25" style="4" customWidth="1"/>
    <col min="4605" max="4605" width="13.5" style="4" customWidth="1"/>
    <col min="4606" max="4606" width="8.58203125" style="4" customWidth="1"/>
    <col min="4607" max="4608" width="0" style="4" hidden="1" customWidth="1"/>
    <col min="4609" max="4854" width="8.75" style="4"/>
    <col min="4855" max="4855" width="2.25" style="4" customWidth="1"/>
    <col min="4856" max="4856" width="6" style="4" customWidth="1"/>
    <col min="4857" max="4857" width="35.75" style="4" customWidth="1"/>
    <col min="4858" max="4858" width="4.5" style="4" customWidth="1"/>
    <col min="4859" max="4859" width="8.25" style="4" customWidth="1"/>
    <col min="4860" max="4860" width="11.25" style="4" customWidth="1"/>
    <col min="4861" max="4861" width="13.5" style="4" customWidth="1"/>
    <col min="4862" max="4862" width="8.58203125" style="4" customWidth="1"/>
    <col min="4863" max="4864" width="0" style="4" hidden="1" customWidth="1"/>
    <col min="4865" max="5110" width="8.75" style="4"/>
    <col min="5111" max="5111" width="2.25" style="4" customWidth="1"/>
    <col min="5112" max="5112" width="6" style="4" customWidth="1"/>
    <col min="5113" max="5113" width="35.75" style="4" customWidth="1"/>
    <col min="5114" max="5114" width="4.5" style="4" customWidth="1"/>
    <col min="5115" max="5115" width="8.25" style="4" customWidth="1"/>
    <col min="5116" max="5116" width="11.25" style="4" customWidth="1"/>
    <col min="5117" max="5117" width="13.5" style="4" customWidth="1"/>
    <col min="5118" max="5118" width="8.58203125" style="4" customWidth="1"/>
    <col min="5119" max="5120" width="0" style="4" hidden="1" customWidth="1"/>
    <col min="5121" max="5366" width="8.75" style="4"/>
    <col min="5367" max="5367" width="2.25" style="4" customWidth="1"/>
    <col min="5368" max="5368" width="6" style="4" customWidth="1"/>
    <col min="5369" max="5369" width="35.75" style="4" customWidth="1"/>
    <col min="5370" max="5370" width="4.5" style="4" customWidth="1"/>
    <col min="5371" max="5371" width="8.25" style="4" customWidth="1"/>
    <col min="5372" max="5372" width="11.25" style="4" customWidth="1"/>
    <col min="5373" max="5373" width="13.5" style="4" customWidth="1"/>
    <col min="5374" max="5374" width="8.58203125" style="4" customWidth="1"/>
    <col min="5375" max="5376" width="0" style="4" hidden="1" customWidth="1"/>
    <col min="5377" max="5622" width="8.75" style="4"/>
    <col min="5623" max="5623" width="2.25" style="4" customWidth="1"/>
    <col min="5624" max="5624" width="6" style="4" customWidth="1"/>
    <col min="5625" max="5625" width="35.75" style="4" customWidth="1"/>
    <col min="5626" max="5626" width="4.5" style="4" customWidth="1"/>
    <col min="5627" max="5627" width="8.25" style="4" customWidth="1"/>
    <col min="5628" max="5628" width="11.25" style="4" customWidth="1"/>
    <col min="5629" max="5629" width="13.5" style="4" customWidth="1"/>
    <col min="5630" max="5630" width="8.58203125" style="4" customWidth="1"/>
    <col min="5631" max="5632" width="0" style="4" hidden="1" customWidth="1"/>
    <col min="5633" max="5878" width="8.75" style="4"/>
    <col min="5879" max="5879" width="2.25" style="4" customWidth="1"/>
    <col min="5880" max="5880" width="6" style="4" customWidth="1"/>
    <col min="5881" max="5881" width="35.75" style="4" customWidth="1"/>
    <col min="5882" max="5882" width="4.5" style="4" customWidth="1"/>
    <col min="5883" max="5883" width="8.25" style="4" customWidth="1"/>
    <col min="5884" max="5884" width="11.25" style="4" customWidth="1"/>
    <col min="5885" max="5885" width="13.5" style="4" customWidth="1"/>
    <col min="5886" max="5886" width="8.58203125" style="4" customWidth="1"/>
    <col min="5887" max="5888" width="0" style="4" hidden="1" customWidth="1"/>
    <col min="5889" max="6134" width="8.75" style="4"/>
    <col min="6135" max="6135" width="2.25" style="4" customWidth="1"/>
    <col min="6136" max="6136" width="6" style="4" customWidth="1"/>
    <col min="6137" max="6137" width="35.75" style="4" customWidth="1"/>
    <col min="6138" max="6138" width="4.5" style="4" customWidth="1"/>
    <col min="6139" max="6139" width="8.25" style="4" customWidth="1"/>
    <col min="6140" max="6140" width="11.25" style="4" customWidth="1"/>
    <col min="6141" max="6141" width="13.5" style="4" customWidth="1"/>
    <col min="6142" max="6142" width="8.58203125" style="4" customWidth="1"/>
    <col min="6143" max="6144" width="0" style="4" hidden="1" customWidth="1"/>
    <col min="6145" max="6390" width="8.75" style="4"/>
    <col min="6391" max="6391" width="2.25" style="4" customWidth="1"/>
    <col min="6392" max="6392" width="6" style="4" customWidth="1"/>
    <col min="6393" max="6393" width="35.75" style="4" customWidth="1"/>
    <col min="6394" max="6394" width="4.5" style="4" customWidth="1"/>
    <col min="6395" max="6395" width="8.25" style="4" customWidth="1"/>
    <col min="6396" max="6396" width="11.25" style="4" customWidth="1"/>
    <col min="6397" max="6397" width="13.5" style="4" customWidth="1"/>
    <col min="6398" max="6398" width="8.58203125" style="4" customWidth="1"/>
    <col min="6399" max="6400" width="0" style="4" hidden="1" customWidth="1"/>
    <col min="6401" max="6646" width="8.75" style="4"/>
    <col min="6647" max="6647" width="2.25" style="4" customWidth="1"/>
    <col min="6648" max="6648" width="6" style="4" customWidth="1"/>
    <col min="6649" max="6649" width="35.75" style="4" customWidth="1"/>
    <col min="6650" max="6650" width="4.5" style="4" customWidth="1"/>
    <col min="6651" max="6651" width="8.25" style="4" customWidth="1"/>
    <col min="6652" max="6652" width="11.25" style="4" customWidth="1"/>
    <col min="6653" max="6653" width="13.5" style="4" customWidth="1"/>
    <col min="6654" max="6654" width="8.58203125" style="4" customWidth="1"/>
    <col min="6655" max="6656" width="0" style="4" hidden="1" customWidth="1"/>
    <col min="6657" max="6902" width="8.75" style="4"/>
    <col min="6903" max="6903" width="2.25" style="4" customWidth="1"/>
    <col min="6904" max="6904" width="6" style="4" customWidth="1"/>
    <col min="6905" max="6905" width="35.75" style="4" customWidth="1"/>
    <col min="6906" max="6906" width="4.5" style="4" customWidth="1"/>
    <col min="6907" max="6907" width="8.25" style="4" customWidth="1"/>
    <col min="6908" max="6908" width="11.25" style="4" customWidth="1"/>
    <col min="6909" max="6909" width="13.5" style="4" customWidth="1"/>
    <col min="6910" max="6910" width="8.58203125" style="4" customWidth="1"/>
    <col min="6911" max="6912" width="0" style="4" hidden="1" customWidth="1"/>
    <col min="6913" max="7158" width="8.75" style="4"/>
    <col min="7159" max="7159" width="2.25" style="4" customWidth="1"/>
    <col min="7160" max="7160" width="6" style="4" customWidth="1"/>
    <col min="7161" max="7161" width="35.75" style="4" customWidth="1"/>
    <col min="7162" max="7162" width="4.5" style="4" customWidth="1"/>
    <col min="7163" max="7163" width="8.25" style="4" customWidth="1"/>
    <col min="7164" max="7164" width="11.25" style="4" customWidth="1"/>
    <col min="7165" max="7165" width="13.5" style="4" customWidth="1"/>
    <col min="7166" max="7166" width="8.58203125" style="4" customWidth="1"/>
    <col min="7167" max="7168" width="0" style="4" hidden="1" customWidth="1"/>
    <col min="7169" max="7414" width="8.75" style="4"/>
    <col min="7415" max="7415" width="2.25" style="4" customWidth="1"/>
    <col min="7416" max="7416" width="6" style="4" customWidth="1"/>
    <col min="7417" max="7417" width="35.75" style="4" customWidth="1"/>
    <col min="7418" max="7418" width="4.5" style="4" customWidth="1"/>
    <col min="7419" max="7419" width="8.25" style="4" customWidth="1"/>
    <col min="7420" max="7420" width="11.25" style="4" customWidth="1"/>
    <col min="7421" max="7421" width="13.5" style="4" customWidth="1"/>
    <col min="7422" max="7422" width="8.58203125" style="4" customWidth="1"/>
    <col min="7423" max="7424" width="0" style="4" hidden="1" customWidth="1"/>
    <col min="7425" max="7670" width="8.75" style="4"/>
    <col min="7671" max="7671" width="2.25" style="4" customWidth="1"/>
    <col min="7672" max="7672" width="6" style="4" customWidth="1"/>
    <col min="7673" max="7673" width="35.75" style="4" customWidth="1"/>
    <col min="7674" max="7674" width="4.5" style="4" customWidth="1"/>
    <col min="7675" max="7675" width="8.25" style="4" customWidth="1"/>
    <col min="7676" max="7676" width="11.25" style="4" customWidth="1"/>
    <col min="7677" max="7677" width="13.5" style="4" customWidth="1"/>
    <col min="7678" max="7678" width="8.58203125" style="4" customWidth="1"/>
    <col min="7679" max="7680" width="0" style="4" hidden="1" customWidth="1"/>
    <col min="7681" max="7926" width="8.75" style="4"/>
    <col min="7927" max="7927" width="2.25" style="4" customWidth="1"/>
    <col min="7928" max="7928" width="6" style="4" customWidth="1"/>
    <col min="7929" max="7929" width="35.75" style="4" customWidth="1"/>
    <col min="7930" max="7930" width="4.5" style="4" customWidth="1"/>
    <col min="7931" max="7931" width="8.25" style="4" customWidth="1"/>
    <col min="7932" max="7932" width="11.25" style="4" customWidth="1"/>
    <col min="7933" max="7933" width="13.5" style="4" customWidth="1"/>
    <col min="7934" max="7934" width="8.58203125" style="4" customWidth="1"/>
    <col min="7935" max="7936" width="0" style="4" hidden="1" customWidth="1"/>
    <col min="7937" max="8182" width="8.75" style="4"/>
    <col min="8183" max="8183" width="2.25" style="4" customWidth="1"/>
    <col min="8184" max="8184" width="6" style="4" customWidth="1"/>
    <col min="8185" max="8185" width="35.75" style="4" customWidth="1"/>
    <col min="8186" max="8186" width="4.5" style="4" customWidth="1"/>
    <col min="8187" max="8187" width="8.25" style="4" customWidth="1"/>
    <col min="8188" max="8188" width="11.25" style="4" customWidth="1"/>
    <col min="8189" max="8189" width="13.5" style="4" customWidth="1"/>
    <col min="8190" max="8190" width="8.58203125" style="4" customWidth="1"/>
    <col min="8191" max="8192" width="0" style="4" hidden="1" customWidth="1"/>
    <col min="8193" max="8438" width="8.75" style="4"/>
    <col min="8439" max="8439" width="2.25" style="4" customWidth="1"/>
    <col min="8440" max="8440" width="6" style="4" customWidth="1"/>
    <col min="8441" max="8441" width="35.75" style="4" customWidth="1"/>
    <col min="8442" max="8442" width="4.5" style="4" customWidth="1"/>
    <col min="8443" max="8443" width="8.25" style="4" customWidth="1"/>
    <col min="8444" max="8444" width="11.25" style="4" customWidth="1"/>
    <col min="8445" max="8445" width="13.5" style="4" customWidth="1"/>
    <col min="8446" max="8446" width="8.58203125" style="4" customWidth="1"/>
    <col min="8447" max="8448" width="0" style="4" hidden="1" customWidth="1"/>
    <col min="8449" max="8694" width="8.75" style="4"/>
    <col min="8695" max="8695" width="2.25" style="4" customWidth="1"/>
    <col min="8696" max="8696" width="6" style="4" customWidth="1"/>
    <col min="8697" max="8697" width="35.75" style="4" customWidth="1"/>
    <col min="8698" max="8698" width="4.5" style="4" customWidth="1"/>
    <col min="8699" max="8699" width="8.25" style="4" customWidth="1"/>
    <col min="8700" max="8700" width="11.25" style="4" customWidth="1"/>
    <col min="8701" max="8701" width="13.5" style="4" customWidth="1"/>
    <col min="8702" max="8702" width="8.58203125" style="4" customWidth="1"/>
    <col min="8703" max="8704" width="0" style="4" hidden="1" customWidth="1"/>
    <col min="8705" max="8950" width="8.75" style="4"/>
    <col min="8951" max="8951" width="2.25" style="4" customWidth="1"/>
    <col min="8952" max="8952" width="6" style="4" customWidth="1"/>
    <col min="8953" max="8953" width="35.75" style="4" customWidth="1"/>
    <col min="8954" max="8954" width="4.5" style="4" customWidth="1"/>
    <col min="8955" max="8955" width="8.25" style="4" customWidth="1"/>
    <col min="8956" max="8956" width="11.25" style="4" customWidth="1"/>
    <col min="8957" max="8957" width="13.5" style="4" customWidth="1"/>
    <col min="8958" max="8958" width="8.58203125" style="4" customWidth="1"/>
    <col min="8959" max="8960" width="0" style="4" hidden="1" customWidth="1"/>
    <col min="8961" max="9206" width="8.75" style="4"/>
    <col min="9207" max="9207" width="2.25" style="4" customWidth="1"/>
    <col min="9208" max="9208" width="6" style="4" customWidth="1"/>
    <col min="9209" max="9209" width="35.75" style="4" customWidth="1"/>
    <col min="9210" max="9210" width="4.5" style="4" customWidth="1"/>
    <col min="9211" max="9211" width="8.25" style="4" customWidth="1"/>
    <col min="9212" max="9212" width="11.25" style="4" customWidth="1"/>
    <col min="9213" max="9213" width="13.5" style="4" customWidth="1"/>
    <col min="9214" max="9214" width="8.58203125" style="4" customWidth="1"/>
    <col min="9215" max="9216" width="0" style="4" hidden="1" customWidth="1"/>
    <col min="9217" max="9462" width="8.75" style="4"/>
    <col min="9463" max="9463" width="2.25" style="4" customWidth="1"/>
    <col min="9464" max="9464" width="6" style="4" customWidth="1"/>
    <col min="9465" max="9465" width="35.75" style="4" customWidth="1"/>
    <col min="9466" max="9466" width="4.5" style="4" customWidth="1"/>
    <col min="9467" max="9467" width="8.25" style="4" customWidth="1"/>
    <col min="9468" max="9468" width="11.25" style="4" customWidth="1"/>
    <col min="9469" max="9469" width="13.5" style="4" customWidth="1"/>
    <col min="9470" max="9470" width="8.58203125" style="4" customWidth="1"/>
    <col min="9471" max="9472" width="0" style="4" hidden="1" customWidth="1"/>
    <col min="9473" max="9718" width="8.75" style="4"/>
    <col min="9719" max="9719" width="2.25" style="4" customWidth="1"/>
    <col min="9720" max="9720" width="6" style="4" customWidth="1"/>
    <col min="9721" max="9721" width="35.75" style="4" customWidth="1"/>
    <col min="9722" max="9722" width="4.5" style="4" customWidth="1"/>
    <col min="9723" max="9723" width="8.25" style="4" customWidth="1"/>
    <col min="9724" max="9724" width="11.25" style="4" customWidth="1"/>
    <col min="9725" max="9725" width="13.5" style="4" customWidth="1"/>
    <col min="9726" max="9726" width="8.58203125" style="4" customWidth="1"/>
    <col min="9727" max="9728" width="0" style="4" hidden="1" customWidth="1"/>
    <col min="9729" max="9974" width="8.75" style="4"/>
    <col min="9975" max="9975" width="2.25" style="4" customWidth="1"/>
    <col min="9976" max="9976" width="6" style="4" customWidth="1"/>
    <col min="9977" max="9977" width="35.75" style="4" customWidth="1"/>
    <col min="9978" max="9978" width="4.5" style="4" customWidth="1"/>
    <col min="9979" max="9979" width="8.25" style="4" customWidth="1"/>
    <col min="9980" max="9980" width="11.25" style="4" customWidth="1"/>
    <col min="9981" max="9981" width="13.5" style="4" customWidth="1"/>
    <col min="9982" max="9982" width="8.58203125" style="4" customWidth="1"/>
    <col min="9983" max="9984" width="0" style="4" hidden="1" customWidth="1"/>
    <col min="9985" max="10230" width="8.75" style="4"/>
    <col min="10231" max="10231" width="2.25" style="4" customWidth="1"/>
    <col min="10232" max="10232" width="6" style="4" customWidth="1"/>
    <col min="10233" max="10233" width="35.75" style="4" customWidth="1"/>
    <col min="10234" max="10234" width="4.5" style="4" customWidth="1"/>
    <col min="10235" max="10235" width="8.25" style="4" customWidth="1"/>
    <col min="10236" max="10236" width="11.25" style="4" customWidth="1"/>
    <col min="10237" max="10237" width="13.5" style="4" customWidth="1"/>
    <col min="10238" max="10238" width="8.58203125" style="4" customWidth="1"/>
    <col min="10239" max="10240" width="0" style="4" hidden="1" customWidth="1"/>
    <col min="10241" max="10486" width="8.75" style="4"/>
    <col min="10487" max="10487" width="2.25" style="4" customWidth="1"/>
    <col min="10488" max="10488" width="6" style="4" customWidth="1"/>
    <col min="10489" max="10489" width="35.75" style="4" customWidth="1"/>
    <col min="10490" max="10490" width="4.5" style="4" customWidth="1"/>
    <col min="10491" max="10491" width="8.25" style="4" customWidth="1"/>
    <col min="10492" max="10492" width="11.25" style="4" customWidth="1"/>
    <col min="10493" max="10493" width="13.5" style="4" customWidth="1"/>
    <col min="10494" max="10494" width="8.58203125" style="4" customWidth="1"/>
    <col min="10495" max="10496" width="0" style="4" hidden="1" customWidth="1"/>
    <col min="10497" max="10742" width="8.75" style="4"/>
    <col min="10743" max="10743" width="2.25" style="4" customWidth="1"/>
    <col min="10744" max="10744" width="6" style="4" customWidth="1"/>
    <col min="10745" max="10745" width="35.75" style="4" customWidth="1"/>
    <col min="10746" max="10746" width="4.5" style="4" customWidth="1"/>
    <col min="10747" max="10747" width="8.25" style="4" customWidth="1"/>
    <col min="10748" max="10748" width="11.25" style="4" customWidth="1"/>
    <col min="10749" max="10749" width="13.5" style="4" customWidth="1"/>
    <col min="10750" max="10750" width="8.58203125" style="4" customWidth="1"/>
    <col min="10751" max="10752" width="0" style="4" hidden="1" customWidth="1"/>
    <col min="10753" max="10998" width="8.75" style="4"/>
    <col min="10999" max="10999" width="2.25" style="4" customWidth="1"/>
    <col min="11000" max="11000" width="6" style="4" customWidth="1"/>
    <col min="11001" max="11001" width="35.75" style="4" customWidth="1"/>
    <col min="11002" max="11002" width="4.5" style="4" customWidth="1"/>
    <col min="11003" max="11003" width="8.25" style="4" customWidth="1"/>
    <col min="11004" max="11004" width="11.25" style="4" customWidth="1"/>
    <col min="11005" max="11005" width="13.5" style="4" customWidth="1"/>
    <col min="11006" max="11006" width="8.58203125" style="4" customWidth="1"/>
    <col min="11007" max="11008" width="0" style="4" hidden="1" customWidth="1"/>
    <col min="11009" max="11254" width="8.75" style="4"/>
    <col min="11255" max="11255" width="2.25" style="4" customWidth="1"/>
    <col min="11256" max="11256" width="6" style="4" customWidth="1"/>
    <col min="11257" max="11257" width="35.75" style="4" customWidth="1"/>
    <col min="11258" max="11258" width="4.5" style="4" customWidth="1"/>
    <col min="11259" max="11259" width="8.25" style="4" customWidth="1"/>
    <col min="11260" max="11260" width="11.25" style="4" customWidth="1"/>
    <col min="11261" max="11261" width="13.5" style="4" customWidth="1"/>
    <col min="11262" max="11262" width="8.58203125" style="4" customWidth="1"/>
    <col min="11263" max="11264" width="0" style="4" hidden="1" customWidth="1"/>
    <col min="11265" max="11510" width="8.75" style="4"/>
    <col min="11511" max="11511" width="2.25" style="4" customWidth="1"/>
    <col min="11512" max="11512" width="6" style="4" customWidth="1"/>
    <col min="11513" max="11513" width="35.75" style="4" customWidth="1"/>
    <col min="11514" max="11514" width="4.5" style="4" customWidth="1"/>
    <col min="11515" max="11515" width="8.25" style="4" customWidth="1"/>
    <col min="11516" max="11516" width="11.25" style="4" customWidth="1"/>
    <col min="11517" max="11517" width="13.5" style="4" customWidth="1"/>
    <col min="11518" max="11518" width="8.58203125" style="4" customWidth="1"/>
    <col min="11519" max="11520" width="0" style="4" hidden="1" customWidth="1"/>
    <col min="11521" max="11766" width="8.75" style="4"/>
    <col min="11767" max="11767" width="2.25" style="4" customWidth="1"/>
    <col min="11768" max="11768" width="6" style="4" customWidth="1"/>
    <col min="11769" max="11769" width="35.75" style="4" customWidth="1"/>
    <col min="11770" max="11770" width="4.5" style="4" customWidth="1"/>
    <col min="11771" max="11771" width="8.25" style="4" customWidth="1"/>
    <col min="11772" max="11772" width="11.25" style="4" customWidth="1"/>
    <col min="11773" max="11773" width="13.5" style="4" customWidth="1"/>
    <col min="11774" max="11774" width="8.58203125" style="4" customWidth="1"/>
    <col min="11775" max="11776" width="0" style="4" hidden="1" customWidth="1"/>
    <col min="11777" max="12022" width="8.75" style="4"/>
    <col min="12023" max="12023" width="2.25" style="4" customWidth="1"/>
    <col min="12024" max="12024" width="6" style="4" customWidth="1"/>
    <col min="12025" max="12025" width="35.75" style="4" customWidth="1"/>
    <col min="12026" max="12026" width="4.5" style="4" customWidth="1"/>
    <col min="12027" max="12027" width="8.25" style="4" customWidth="1"/>
    <col min="12028" max="12028" width="11.25" style="4" customWidth="1"/>
    <col min="12029" max="12029" width="13.5" style="4" customWidth="1"/>
    <col min="12030" max="12030" width="8.58203125" style="4" customWidth="1"/>
    <col min="12031" max="12032" width="0" style="4" hidden="1" customWidth="1"/>
    <col min="12033" max="12278" width="8.75" style="4"/>
    <col min="12279" max="12279" width="2.25" style="4" customWidth="1"/>
    <col min="12280" max="12280" width="6" style="4" customWidth="1"/>
    <col min="12281" max="12281" width="35.75" style="4" customWidth="1"/>
    <col min="12282" max="12282" width="4.5" style="4" customWidth="1"/>
    <col min="12283" max="12283" width="8.25" style="4" customWidth="1"/>
    <col min="12284" max="12284" width="11.25" style="4" customWidth="1"/>
    <col min="12285" max="12285" width="13.5" style="4" customWidth="1"/>
    <col min="12286" max="12286" width="8.58203125" style="4" customWidth="1"/>
    <col min="12287" max="12288" width="0" style="4" hidden="1" customWidth="1"/>
    <col min="12289" max="12534" width="8.75" style="4"/>
    <col min="12535" max="12535" width="2.25" style="4" customWidth="1"/>
    <col min="12536" max="12536" width="6" style="4" customWidth="1"/>
    <col min="12537" max="12537" width="35.75" style="4" customWidth="1"/>
    <col min="12538" max="12538" width="4.5" style="4" customWidth="1"/>
    <col min="12539" max="12539" width="8.25" style="4" customWidth="1"/>
    <col min="12540" max="12540" width="11.25" style="4" customWidth="1"/>
    <col min="12541" max="12541" width="13.5" style="4" customWidth="1"/>
    <col min="12542" max="12542" width="8.58203125" style="4" customWidth="1"/>
    <col min="12543" max="12544" width="0" style="4" hidden="1" customWidth="1"/>
    <col min="12545" max="12790" width="8.75" style="4"/>
    <col min="12791" max="12791" width="2.25" style="4" customWidth="1"/>
    <col min="12792" max="12792" width="6" style="4" customWidth="1"/>
    <col min="12793" max="12793" width="35.75" style="4" customWidth="1"/>
    <col min="12794" max="12794" width="4.5" style="4" customWidth="1"/>
    <col min="12795" max="12795" width="8.25" style="4" customWidth="1"/>
    <col min="12796" max="12796" width="11.25" style="4" customWidth="1"/>
    <col min="12797" max="12797" width="13.5" style="4" customWidth="1"/>
    <col min="12798" max="12798" width="8.58203125" style="4" customWidth="1"/>
    <col min="12799" max="12800" width="0" style="4" hidden="1" customWidth="1"/>
    <col min="12801" max="13046" width="8.75" style="4"/>
    <col min="13047" max="13047" width="2.25" style="4" customWidth="1"/>
    <col min="13048" max="13048" width="6" style="4" customWidth="1"/>
    <col min="13049" max="13049" width="35.75" style="4" customWidth="1"/>
    <col min="13050" max="13050" width="4.5" style="4" customWidth="1"/>
    <col min="13051" max="13051" width="8.25" style="4" customWidth="1"/>
    <col min="13052" max="13052" width="11.25" style="4" customWidth="1"/>
    <col min="13053" max="13053" width="13.5" style="4" customWidth="1"/>
    <col min="13054" max="13054" width="8.58203125" style="4" customWidth="1"/>
    <col min="13055" max="13056" width="0" style="4" hidden="1" customWidth="1"/>
    <col min="13057" max="13302" width="8.75" style="4"/>
    <col min="13303" max="13303" width="2.25" style="4" customWidth="1"/>
    <col min="13304" max="13304" width="6" style="4" customWidth="1"/>
    <col min="13305" max="13305" width="35.75" style="4" customWidth="1"/>
    <col min="13306" max="13306" width="4.5" style="4" customWidth="1"/>
    <col min="13307" max="13307" width="8.25" style="4" customWidth="1"/>
    <col min="13308" max="13308" width="11.25" style="4" customWidth="1"/>
    <col min="13309" max="13309" width="13.5" style="4" customWidth="1"/>
    <col min="13310" max="13310" width="8.58203125" style="4" customWidth="1"/>
    <col min="13311" max="13312" width="0" style="4" hidden="1" customWidth="1"/>
    <col min="13313" max="13558" width="8.75" style="4"/>
    <col min="13559" max="13559" width="2.25" style="4" customWidth="1"/>
    <col min="13560" max="13560" width="6" style="4" customWidth="1"/>
    <col min="13561" max="13561" width="35.75" style="4" customWidth="1"/>
    <col min="13562" max="13562" width="4.5" style="4" customWidth="1"/>
    <col min="13563" max="13563" width="8.25" style="4" customWidth="1"/>
    <col min="13564" max="13564" width="11.25" style="4" customWidth="1"/>
    <col min="13565" max="13565" width="13.5" style="4" customWidth="1"/>
    <col min="13566" max="13566" width="8.58203125" style="4" customWidth="1"/>
    <col min="13567" max="13568" width="0" style="4" hidden="1" customWidth="1"/>
    <col min="13569" max="13814" width="8.75" style="4"/>
    <col min="13815" max="13815" width="2.25" style="4" customWidth="1"/>
    <col min="13816" max="13816" width="6" style="4" customWidth="1"/>
    <col min="13817" max="13817" width="35.75" style="4" customWidth="1"/>
    <col min="13818" max="13818" width="4.5" style="4" customWidth="1"/>
    <col min="13819" max="13819" width="8.25" style="4" customWidth="1"/>
    <col min="13820" max="13820" width="11.25" style="4" customWidth="1"/>
    <col min="13821" max="13821" width="13.5" style="4" customWidth="1"/>
    <col min="13822" max="13822" width="8.58203125" style="4" customWidth="1"/>
    <col min="13823" max="13824" width="0" style="4" hidden="1" customWidth="1"/>
    <col min="13825" max="14070" width="8.75" style="4"/>
    <col min="14071" max="14071" width="2.25" style="4" customWidth="1"/>
    <col min="14072" max="14072" width="6" style="4" customWidth="1"/>
    <col min="14073" max="14073" width="35.75" style="4" customWidth="1"/>
    <col min="14074" max="14074" width="4.5" style="4" customWidth="1"/>
    <col min="14075" max="14075" width="8.25" style="4" customWidth="1"/>
    <col min="14076" max="14076" width="11.25" style="4" customWidth="1"/>
    <col min="14077" max="14077" width="13.5" style="4" customWidth="1"/>
    <col min="14078" max="14078" width="8.58203125" style="4" customWidth="1"/>
    <col min="14079" max="14080" width="0" style="4" hidden="1" customWidth="1"/>
    <col min="14081" max="14326" width="8.75" style="4"/>
    <col min="14327" max="14327" width="2.25" style="4" customWidth="1"/>
    <col min="14328" max="14328" width="6" style="4" customWidth="1"/>
    <col min="14329" max="14329" width="35.75" style="4" customWidth="1"/>
    <col min="14330" max="14330" width="4.5" style="4" customWidth="1"/>
    <col min="14331" max="14331" width="8.25" style="4" customWidth="1"/>
    <col min="14332" max="14332" width="11.25" style="4" customWidth="1"/>
    <col min="14333" max="14333" width="13.5" style="4" customWidth="1"/>
    <col min="14334" max="14334" width="8.58203125" style="4" customWidth="1"/>
    <col min="14335" max="14336" width="0" style="4" hidden="1" customWidth="1"/>
    <col min="14337" max="14582" width="8.75" style="4"/>
    <col min="14583" max="14583" width="2.25" style="4" customWidth="1"/>
    <col min="14584" max="14584" width="6" style="4" customWidth="1"/>
    <col min="14585" max="14585" width="35.75" style="4" customWidth="1"/>
    <col min="14586" max="14586" width="4.5" style="4" customWidth="1"/>
    <col min="14587" max="14587" width="8.25" style="4" customWidth="1"/>
    <col min="14588" max="14588" width="11.25" style="4" customWidth="1"/>
    <col min="14589" max="14589" width="13.5" style="4" customWidth="1"/>
    <col min="14590" max="14590" width="8.58203125" style="4" customWidth="1"/>
    <col min="14591" max="14592" width="0" style="4" hidden="1" customWidth="1"/>
    <col min="14593" max="14838" width="8.75" style="4"/>
    <col min="14839" max="14839" width="2.25" style="4" customWidth="1"/>
    <col min="14840" max="14840" width="6" style="4" customWidth="1"/>
    <col min="14841" max="14841" width="35.75" style="4" customWidth="1"/>
    <col min="14842" max="14842" width="4.5" style="4" customWidth="1"/>
    <col min="14843" max="14843" width="8.25" style="4" customWidth="1"/>
    <col min="14844" max="14844" width="11.25" style="4" customWidth="1"/>
    <col min="14845" max="14845" width="13.5" style="4" customWidth="1"/>
    <col min="14846" max="14846" width="8.58203125" style="4" customWidth="1"/>
    <col min="14847" max="14848" width="0" style="4" hidden="1" customWidth="1"/>
    <col min="14849" max="15094" width="8.75" style="4"/>
    <col min="15095" max="15095" width="2.25" style="4" customWidth="1"/>
    <col min="15096" max="15096" width="6" style="4" customWidth="1"/>
    <col min="15097" max="15097" width="35.75" style="4" customWidth="1"/>
    <col min="15098" max="15098" width="4.5" style="4" customWidth="1"/>
    <col min="15099" max="15099" width="8.25" style="4" customWidth="1"/>
    <col min="15100" max="15100" width="11.25" style="4" customWidth="1"/>
    <col min="15101" max="15101" width="13.5" style="4" customWidth="1"/>
    <col min="15102" max="15102" width="8.58203125" style="4" customWidth="1"/>
    <col min="15103" max="15104" width="0" style="4" hidden="1" customWidth="1"/>
    <col min="15105" max="15350" width="8.75" style="4"/>
    <col min="15351" max="15351" width="2.25" style="4" customWidth="1"/>
    <col min="15352" max="15352" width="6" style="4" customWidth="1"/>
    <col min="15353" max="15353" width="35.75" style="4" customWidth="1"/>
    <col min="15354" max="15354" width="4.5" style="4" customWidth="1"/>
    <col min="15355" max="15355" width="8.25" style="4" customWidth="1"/>
    <col min="15356" max="15356" width="11.25" style="4" customWidth="1"/>
    <col min="15357" max="15357" width="13.5" style="4" customWidth="1"/>
    <col min="15358" max="15358" width="8.58203125" style="4" customWidth="1"/>
    <col min="15359" max="15360" width="0" style="4" hidden="1" customWidth="1"/>
    <col min="15361" max="15606" width="8.75" style="4"/>
    <col min="15607" max="15607" width="2.25" style="4" customWidth="1"/>
    <col min="15608" max="15608" width="6" style="4" customWidth="1"/>
    <col min="15609" max="15609" width="35.75" style="4" customWidth="1"/>
    <col min="15610" max="15610" width="4.5" style="4" customWidth="1"/>
    <col min="15611" max="15611" width="8.25" style="4" customWidth="1"/>
    <col min="15612" max="15612" width="11.25" style="4" customWidth="1"/>
    <col min="15613" max="15613" width="13.5" style="4" customWidth="1"/>
    <col min="15614" max="15614" width="8.58203125" style="4" customWidth="1"/>
    <col min="15615" max="15616" width="0" style="4" hidden="1" customWidth="1"/>
    <col min="15617" max="15862" width="8.75" style="4"/>
    <col min="15863" max="15863" width="2.25" style="4" customWidth="1"/>
    <col min="15864" max="15864" width="6" style="4" customWidth="1"/>
    <col min="15865" max="15865" width="35.75" style="4" customWidth="1"/>
    <col min="15866" max="15866" width="4.5" style="4" customWidth="1"/>
    <col min="15867" max="15867" width="8.25" style="4" customWidth="1"/>
    <col min="15868" max="15868" width="11.25" style="4" customWidth="1"/>
    <col min="15869" max="15869" width="13.5" style="4" customWidth="1"/>
    <col min="15870" max="15870" width="8.58203125" style="4" customWidth="1"/>
    <col min="15871" max="15872" width="0" style="4" hidden="1" customWidth="1"/>
    <col min="15873" max="16118" width="8.75" style="4"/>
    <col min="16119" max="16119" width="2.25" style="4" customWidth="1"/>
    <col min="16120" max="16120" width="6" style="4" customWidth="1"/>
    <col min="16121" max="16121" width="35.75" style="4" customWidth="1"/>
    <col min="16122" max="16122" width="4.5" style="4" customWidth="1"/>
    <col min="16123" max="16123" width="8.25" style="4" customWidth="1"/>
    <col min="16124" max="16124" width="11.25" style="4" customWidth="1"/>
    <col min="16125" max="16125" width="13.5" style="4" customWidth="1"/>
    <col min="16126" max="16126" width="8.58203125" style="4" customWidth="1"/>
    <col min="16127" max="16128" width="0" style="4" hidden="1" customWidth="1"/>
    <col min="16129" max="16384" width="8.75" style="4"/>
  </cols>
  <sheetData>
    <row r="1" spans="1:7" ht="16.399999999999999" customHeight="1"/>
    <row r="2" spans="1:7" ht="16.399999999999999" customHeight="1"/>
    <row r="3" spans="1:7" ht="16.399999999999999" customHeight="1"/>
    <row r="4" spans="1:7" s="17" customFormat="1" ht="16.399999999999999" customHeight="1">
      <c r="A4" s="15"/>
      <c r="B4" s="14" t="s">
        <v>7</v>
      </c>
      <c r="C4" s="15"/>
      <c r="D4" s="16"/>
      <c r="E4" s="16"/>
      <c r="F4" s="16"/>
      <c r="G4" s="14"/>
    </row>
    <row r="5" spans="1:7" s="17" customFormat="1" ht="16.399999999999999" customHeight="1">
      <c r="A5" s="15"/>
      <c r="B5" s="14"/>
      <c r="C5" s="15"/>
      <c r="D5" s="16"/>
      <c r="E5" s="16"/>
      <c r="F5" s="16"/>
      <c r="G5" s="14"/>
    </row>
    <row r="6" spans="1:7" s="17" customFormat="1" ht="16.399999999999999" customHeight="1">
      <c r="A6" s="15"/>
      <c r="B6" s="16" t="s">
        <v>703</v>
      </c>
      <c r="C6" s="15"/>
      <c r="D6" s="16"/>
      <c r="E6" s="16"/>
      <c r="F6" s="16"/>
      <c r="G6" s="14"/>
    </row>
    <row r="7" spans="1:7" s="17" customFormat="1" ht="16.399999999999999" customHeight="1">
      <c r="A7" s="15"/>
      <c r="B7" s="16" t="s">
        <v>704</v>
      </c>
      <c r="C7" s="15"/>
      <c r="D7" s="16"/>
      <c r="E7" s="16"/>
      <c r="F7" s="16"/>
      <c r="G7" s="14"/>
    </row>
    <row r="8" spans="1:7" s="17" customFormat="1" ht="16.399999999999999" customHeight="1">
      <c r="A8" s="15"/>
      <c r="B8" s="16" t="s">
        <v>705</v>
      </c>
      <c r="C8" s="15"/>
      <c r="D8" s="16"/>
      <c r="E8" s="16"/>
      <c r="F8" s="16"/>
      <c r="G8" s="14"/>
    </row>
    <row r="9" spans="1:7" s="17" customFormat="1" ht="16.399999999999999" customHeight="1">
      <c r="A9" s="15"/>
      <c r="B9" s="16"/>
      <c r="C9" s="15"/>
      <c r="D9" s="16"/>
      <c r="E9" s="16"/>
      <c r="F9" s="16"/>
      <c r="G9" s="14"/>
    </row>
    <row r="10" spans="1:7" s="17" customFormat="1" ht="16.399999999999999" customHeight="1">
      <c r="A10" s="15"/>
      <c r="B10" s="14"/>
      <c r="C10" s="15"/>
      <c r="D10" s="16"/>
      <c r="E10" s="16"/>
      <c r="F10" s="16"/>
      <c r="G10" s="14"/>
    </row>
    <row r="11" spans="1:7" s="17" customFormat="1" ht="16.399999999999999" customHeight="1">
      <c r="A11" s="15"/>
      <c r="B11" s="14"/>
      <c r="C11" s="15"/>
      <c r="D11" s="16"/>
      <c r="E11" s="16"/>
      <c r="F11" s="16"/>
      <c r="G11" s="14"/>
    </row>
    <row r="12" spans="1:7" s="339" customFormat="1" ht="16.399999999999999" customHeight="1">
      <c r="A12" s="6"/>
      <c r="B12" s="5" t="s">
        <v>10</v>
      </c>
      <c r="C12" s="6"/>
      <c r="D12" s="7"/>
      <c r="E12" s="7"/>
      <c r="F12" s="7"/>
      <c r="G12" s="338">
        <f>G65</f>
        <v>0</v>
      </c>
    </row>
    <row r="13" spans="1:7" s="339" customFormat="1" ht="16.399999999999999" customHeight="1">
      <c r="A13" s="6"/>
      <c r="B13" s="5" t="s">
        <v>11</v>
      </c>
      <c r="C13" s="6"/>
      <c r="D13" s="7"/>
      <c r="E13" s="7"/>
      <c r="F13" s="7"/>
      <c r="G13" s="338">
        <f>G139</f>
        <v>0</v>
      </c>
    </row>
    <row r="14" spans="1:7" s="339" customFormat="1" ht="16.399999999999999" customHeight="1">
      <c r="A14" s="6"/>
      <c r="B14" s="5" t="s">
        <v>12</v>
      </c>
      <c r="C14" s="6"/>
      <c r="D14" s="7"/>
      <c r="E14" s="7"/>
      <c r="F14" s="7"/>
      <c r="G14" s="338">
        <f>G161</f>
        <v>0</v>
      </c>
    </row>
    <row r="15" spans="1:7" s="339" customFormat="1" ht="16.399999999999999" customHeight="1">
      <c r="A15" s="6"/>
      <c r="B15" s="5" t="s">
        <v>13</v>
      </c>
      <c r="C15" s="6"/>
      <c r="D15" s="7"/>
      <c r="E15" s="7"/>
      <c r="F15" s="7"/>
      <c r="G15" s="338">
        <f>G191</f>
        <v>0</v>
      </c>
    </row>
    <row r="16" spans="1:7" s="339" customFormat="1" ht="16.399999999999999" customHeight="1">
      <c r="A16" s="6"/>
      <c r="B16" s="5" t="s">
        <v>14</v>
      </c>
      <c r="C16" s="6"/>
      <c r="D16" s="7"/>
      <c r="E16" s="7"/>
      <c r="F16" s="7"/>
      <c r="G16" s="338">
        <f>G209</f>
        <v>0</v>
      </c>
    </row>
    <row r="17" spans="1:7" s="339" customFormat="1" ht="16.399999999999999" customHeight="1">
      <c r="A17" s="6"/>
      <c r="B17" s="5" t="s">
        <v>15</v>
      </c>
      <c r="C17" s="6"/>
      <c r="D17" s="7"/>
      <c r="E17" s="7"/>
      <c r="F17" s="7"/>
      <c r="G17" s="338">
        <f>G241</f>
        <v>0</v>
      </c>
    </row>
    <row r="18" spans="1:7" s="339" customFormat="1" ht="16.399999999999999" customHeight="1">
      <c r="A18" s="6"/>
      <c r="B18" s="5" t="s">
        <v>16</v>
      </c>
      <c r="C18" s="6"/>
      <c r="D18" s="7"/>
      <c r="E18" s="7"/>
      <c r="F18" s="7"/>
      <c r="G18" s="338">
        <f>G252</f>
        <v>0</v>
      </c>
    </row>
    <row r="19" spans="1:7" s="339" customFormat="1" ht="16.399999999999999" customHeight="1">
      <c r="A19" s="6"/>
      <c r="B19" s="340"/>
      <c r="C19" s="341"/>
      <c r="D19" s="341"/>
      <c r="E19" s="341"/>
      <c r="F19" s="341"/>
      <c r="G19" s="342"/>
    </row>
    <row r="20" spans="1:7" s="339" customFormat="1" ht="16.399999999999999" customHeight="1" thickBot="1">
      <c r="A20" s="6"/>
      <c r="B20" s="5" t="s">
        <v>17</v>
      </c>
      <c r="C20" s="6"/>
      <c r="D20" s="7"/>
      <c r="E20" s="7"/>
      <c r="F20" s="7"/>
      <c r="G20" s="343">
        <f>SUM(G12:G19)</f>
        <v>0</v>
      </c>
    </row>
    <row r="21" spans="1:7" s="339" customFormat="1" ht="16.399999999999999" customHeight="1" thickTop="1">
      <c r="A21" s="6"/>
      <c r="B21" s="5"/>
      <c r="C21" s="6"/>
      <c r="D21" s="7"/>
      <c r="E21" s="7"/>
      <c r="F21" s="7"/>
      <c r="G21" s="344"/>
    </row>
    <row r="22" spans="1:7" s="339" customFormat="1" ht="16.399999999999999" customHeight="1">
      <c r="A22" s="6"/>
      <c r="B22" s="5"/>
      <c r="C22" s="6"/>
      <c r="D22" s="7"/>
      <c r="E22" s="7"/>
      <c r="F22" s="7"/>
      <c r="G22" s="344"/>
    </row>
    <row r="23" spans="1:7" s="339" customFormat="1" ht="16.399999999999999" customHeight="1">
      <c r="A23" s="6"/>
      <c r="B23" s="5"/>
      <c r="C23" s="6"/>
      <c r="D23" s="7"/>
      <c r="E23" s="7"/>
      <c r="F23" s="7"/>
      <c r="G23" s="344"/>
    </row>
    <row r="24" spans="1:7" s="339" customFormat="1" ht="16.399999999999999" customHeight="1">
      <c r="A24" s="6"/>
      <c r="B24" s="5"/>
      <c r="C24" s="6"/>
      <c r="D24" s="7"/>
      <c r="E24" s="7"/>
      <c r="F24" s="7"/>
      <c r="G24" s="344"/>
    </row>
    <row r="25" spans="1:7" s="339" customFormat="1" ht="16.399999999999999" customHeight="1">
      <c r="A25" s="6"/>
      <c r="B25" s="5"/>
      <c r="C25" s="6"/>
      <c r="D25" s="7"/>
      <c r="E25" s="7"/>
      <c r="F25" s="7"/>
      <c r="G25" s="344"/>
    </row>
    <row r="26" spans="1:7" s="34" customFormat="1" ht="16.399999999999999" customHeight="1">
      <c r="A26" s="41"/>
      <c r="B26" s="5">
        <f>'REKAPITULACIJA SKUPNA'!B46</f>
        <v>0</v>
      </c>
      <c r="C26" s="33"/>
      <c r="E26" s="345"/>
      <c r="F26" s="24"/>
      <c r="G26" s="24"/>
    </row>
    <row r="27" spans="1:7" s="350" customFormat="1" ht="16.399999999999999" customHeight="1">
      <c r="A27" s="346"/>
      <c r="B27" s="347"/>
      <c r="C27" s="346"/>
      <c r="D27" s="348"/>
      <c r="E27" s="348"/>
      <c r="F27" s="348"/>
      <c r="G27" s="349"/>
    </row>
    <row r="28" spans="1:7" s="20" customFormat="1" ht="16.399999999999999" customHeight="1">
      <c r="A28" s="19"/>
      <c r="B28" s="18"/>
      <c r="C28" s="18"/>
      <c r="D28" s="19"/>
      <c r="E28" s="21"/>
      <c r="F28" s="21"/>
      <c r="G28" s="21"/>
    </row>
    <row r="29" spans="1:7" s="38" customFormat="1" ht="13.15" customHeight="1">
      <c r="A29" s="35" t="s">
        <v>18</v>
      </c>
      <c r="B29" s="35" t="s">
        <v>19</v>
      </c>
      <c r="C29" s="35" t="s">
        <v>20</v>
      </c>
      <c r="D29" s="35" t="s">
        <v>21</v>
      </c>
      <c r="E29" s="36" t="s">
        <v>22</v>
      </c>
      <c r="F29" s="36" t="s">
        <v>23</v>
      </c>
      <c r="G29" s="36" t="s">
        <v>24</v>
      </c>
    </row>
    <row r="30" spans="1:7" s="38" customFormat="1" ht="13.15" customHeight="1">
      <c r="A30" s="39"/>
      <c r="B30" s="39"/>
      <c r="C30" s="39"/>
      <c r="D30" s="39"/>
      <c r="E30" s="40"/>
      <c r="F30" s="40"/>
      <c r="G30" s="40"/>
    </row>
    <row r="31" spans="1:7" s="339" customFormat="1" ht="13">
      <c r="A31" s="6"/>
      <c r="B31" s="6" t="s">
        <v>25</v>
      </c>
      <c r="C31" s="5" t="s">
        <v>26</v>
      </c>
      <c r="D31" s="6"/>
      <c r="E31" s="352"/>
      <c r="F31" s="352"/>
      <c r="G31" s="352"/>
    </row>
    <row r="32" spans="1:7" s="339" customFormat="1" ht="13">
      <c r="A32" s="6"/>
      <c r="B32" s="6"/>
      <c r="C32" s="5"/>
      <c r="D32" s="6"/>
      <c r="E32" s="352"/>
      <c r="F32" s="352"/>
      <c r="G32" s="352"/>
    </row>
    <row r="33" spans="1:7" s="339" customFormat="1" ht="13">
      <c r="A33" s="353">
        <v>1</v>
      </c>
      <c r="B33" s="353" t="s">
        <v>27</v>
      </c>
      <c r="C33" s="354" t="s">
        <v>28</v>
      </c>
      <c r="D33" s="353"/>
      <c r="E33" s="355"/>
      <c r="F33" s="356"/>
      <c r="G33" s="356"/>
    </row>
    <row r="34" spans="1:7" s="339" customFormat="1" ht="13">
      <c r="A34" s="353"/>
      <c r="B34" s="353"/>
      <c r="C34" s="354" t="s">
        <v>29</v>
      </c>
      <c r="D34" s="353" t="s">
        <v>30</v>
      </c>
      <c r="E34" s="355">
        <v>1.1379999999999999</v>
      </c>
      <c r="F34" s="356"/>
      <c r="G34" s="356">
        <f>E34*F34</f>
        <v>0</v>
      </c>
    </row>
    <row r="35" spans="1:7" s="339" customFormat="1" ht="13">
      <c r="A35" s="353">
        <v>2</v>
      </c>
      <c r="B35" s="353" t="s">
        <v>31</v>
      </c>
      <c r="C35" s="354" t="s">
        <v>32</v>
      </c>
      <c r="D35" s="353" t="s">
        <v>33</v>
      </c>
      <c r="E35" s="357">
        <v>57</v>
      </c>
      <c r="F35" s="356"/>
      <c r="G35" s="356">
        <f>E35*F35</f>
        <v>0</v>
      </c>
    </row>
    <row r="36" spans="1:7" s="339" customFormat="1" ht="13.15" customHeight="1">
      <c r="A36" s="353">
        <v>3</v>
      </c>
      <c r="B36" s="360" t="s">
        <v>45</v>
      </c>
      <c r="C36" s="361" t="s">
        <v>46</v>
      </c>
      <c r="D36" s="353"/>
      <c r="E36" s="357"/>
      <c r="F36" s="356"/>
      <c r="G36" s="356"/>
    </row>
    <row r="37" spans="1:7" s="339" customFormat="1" ht="13.15" customHeight="1">
      <c r="A37" s="353"/>
      <c r="B37" s="362"/>
      <c r="C37" s="354" t="s">
        <v>47</v>
      </c>
      <c r="D37" s="353" t="s">
        <v>48</v>
      </c>
      <c r="E37" s="357">
        <v>60</v>
      </c>
      <c r="F37" s="356"/>
      <c r="G37" s="356">
        <f>E37*F37</f>
        <v>0</v>
      </c>
    </row>
    <row r="38" spans="1:7" s="339" customFormat="1" ht="12.65" customHeight="1">
      <c r="A38" s="353">
        <v>4</v>
      </c>
      <c r="B38" s="353" t="s">
        <v>49</v>
      </c>
      <c r="C38" s="354" t="s">
        <v>50</v>
      </c>
      <c r="D38" s="353"/>
      <c r="E38" s="357"/>
      <c r="F38" s="356"/>
      <c r="G38" s="356"/>
    </row>
    <row r="39" spans="1:7" s="339" customFormat="1" ht="12.65" customHeight="1">
      <c r="A39" s="353"/>
      <c r="B39" s="353"/>
      <c r="C39" s="354" t="s">
        <v>51</v>
      </c>
      <c r="D39" s="353" t="s">
        <v>33</v>
      </c>
      <c r="E39" s="357">
        <v>5</v>
      </c>
      <c r="F39" s="356"/>
      <c r="G39" s="356">
        <f>E39*F39</f>
        <v>0</v>
      </c>
    </row>
    <row r="40" spans="1:7" s="339" customFormat="1" ht="12.65" customHeight="1">
      <c r="A40" s="353">
        <v>5</v>
      </c>
      <c r="B40" s="353" t="s">
        <v>52</v>
      </c>
      <c r="C40" s="354" t="s">
        <v>53</v>
      </c>
      <c r="D40" s="353"/>
      <c r="E40" s="357"/>
      <c r="F40" s="356"/>
      <c r="G40" s="356"/>
    </row>
    <row r="41" spans="1:7" s="339" customFormat="1" ht="12.65" customHeight="1">
      <c r="A41" s="353"/>
      <c r="B41" s="353"/>
      <c r="C41" s="354" t="s">
        <v>51</v>
      </c>
      <c r="D41" s="353" t="s">
        <v>33</v>
      </c>
      <c r="E41" s="357">
        <v>2</v>
      </c>
      <c r="F41" s="356"/>
      <c r="G41" s="356">
        <f>E41*F41</f>
        <v>0</v>
      </c>
    </row>
    <row r="42" spans="1:7" s="339" customFormat="1" ht="12.65" customHeight="1">
      <c r="A42" s="353">
        <v>6</v>
      </c>
      <c r="B42" s="353" t="s">
        <v>56</v>
      </c>
      <c r="C42" s="354" t="s">
        <v>57</v>
      </c>
      <c r="D42" s="353"/>
      <c r="E42" s="357"/>
      <c r="F42" s="356"/>
      <c r="G42" s="356"/>
    </row>
    <row r="43" spans="1:7" s="339" customFormat="1" ht="12.65" customHeight="1">
      <c r="A43" s="353"/>
      <c r="B43" s="353"/>
      <c r="C43" s="354" t="s">
        <v>58</v>
      </c>
      <c r="D43" s="353" t="s">
        <v>33</v>
      </c>
      <c r="E43" s="357">
        <v>5</v>
      </c>
      <c r="F43" s="356"/>
      <c r="G43" s="356">
        <f>E43*F43</f>
        <v>0</v>
      </c>
    </row>
    <row r="44" spans="1:7" s="339" customFormat="1" ht="12.65" customHeight="1">
      <c r="A44" s="353">
        <v>7</v>
      </c>
      <c r="B44" s="353" t="s">
        <v>59</v>
      </c>
      <c r="C44" s="354" t="s">
        <v>60</v>
      </c>
      <c r="D44" s="353"/>
      <c r="E44" s="357"/>
      <c r="F44" s="356"/>
      <c r="G44" s="356"/>
    </row>
    <row r="45" spans="1:7" s="339" customFormat="1" ht="12.65" customHeight="1">
      <c r="A45" s="353"/>
      <c r="B45" s="353"/>
      <c r="C45" s="354" t="s">
        <v>58</v>
      </c>
      <c r="D45" s="353" t="s">
        <v>33</v>
      </c>
      <c r="E45" s="357">
        <v>2</v>
      </c>
      <c r="F45" s="356"/>
      <c r="G45" s="356">
        <f>E45*F45</f>
        <v>0</v>
      </c>
    </row>
    <row r="46" spans="1:7" s="364" customFormat="1" ht="12.65" customHeight="1">
      <c r="A46" s="353">
        <v>8</v>
      </c>
      <c r="B46" s="363" t="s">
        <v>68</v>
      </c>
      <c r="C46" s="1" t="s">
        <v>69</v>
      </c>
      <c r="D46" s="353"/>
      <c r="E46" s="357"/>
      <c r="F46" s="356"/>
      <c r="G46" s="359"/>
    </row>
    <row r="47" spans="1:7" s="364" customFormat="1" ht="12.65" customHeight="1">
      <c r="A47" s="353"/>
      <c r="B47" s="363"/>
      <c r="C47" s="1" t="s">
        <v>70</v>
      </c>
      <c r="D47" s="353" t="s">
        <v>71</v>
      </c>
      <c r="E47" s="357">
        <v>5</v>
      </c>
      <c r="F47" s="356"/>
      <c r="G47" s="356">
        <f>E47*F47</f>
        <v>0</v>
      </c>
    </row>
    <row r="48" spans="1:7" s="364" customFormat="1" ht="12.65" customHeight="1">
      <c r="A48" s="353">
        <v>9</v>
      </c>
      <c r="B48" s="363" t="s">
        <v>706</v>
      </c>
      <c r="C48" s="1" t="s">
        <v>707</v>
      </c>
      <c r="D48" s="353"/>
      <c r="E48" s="357"/>
      <c r="F48" s="356"/>
      <c r="G48" s="359"/>
    </row>
    <row r="49" spans="1:7" s="364" customFormat="1" ht="12.65" customHeight="1">
      <c r="A49" s="353"/>
      <c r="B49" s="363"/>
      <c r="C49" s="1" t="s">
        <v>708</v>
      </c>
      <c r="D49" s="353"/>
      <c r="E49" s="357"/>
      <c r="F49" s="356"/>
      <c r="G49" s="356"/>
    </row>
    <row r="50" spans="1:7" s="364" customFormat="1" ht="12.65" customHeight="1">
      <c r="A50" s="353"/>
      <c r="B50" s="363"/>
      <c r="C50" s="421" t="s">
        <v>709</v>
      </c>
      <c r="D50" s="353" t="s">
        <v>48</v>
      </c>
      <c r="E50" s="357">
        <v>135</v>
      </c>
      <c r="F50" s="356"/>
      <c r="G50" s="356">
        <f>E50*F50</f>
        <v>0</v>
      </c>
    </row>
    <row r="51" spans="1:7" s="364" customFormat="1" ht="12.65" customHeight="1">
      <c r="A51" s="353">
        <v>10</v>
      </c>
      <c r="B51" s="363" t="s">
        <v>72</v>
      </c>
      <c r="C51" s="358" t="s">
        <v>73</v>
      </c>
      <c r="D51" s="353"/>
      <c r="E51" s="357"/>
      <c r="F51" s="356"/>
      <c r="G51" s="359"/>
    </row>
    <row r="52" spans="1:7" s="364" customFormat="1" ht="12.65" customHeight="1">
      <c r="A52" s="353"/>
      <c r="B52" s="363"/>
      <c r="C52" s="358" t="s">
        <v>74</v>
      </c>
      <c r="D52" s="353"/>
      <c r="E52" s="357"/>
      <c r="F52" s="356"/>
      <c r="G52" s="356"/>
    </row>
    <row r="53" spans="1:7" s="364" customFormat="1" ht="12.65" customHeight="1">
      <c r="A53" s="353"/>
      <c r="B53" s="363"/>
      <c r="C53" s="421" t="s">
        <v>710</v>
      </c>
      <c r="D53" s="353" t="s">
        <v>48</v>
      </c>
      <c r="E53" s="357">
        <v>10</v>
      </c>
      <c r="F53" s="356"/>
      <c r="G53" s="356">
        <f>E53*F53</f>
        <v>0</v>
      </c>
    </row>
    <row r="54" spans="1:7" s="350" customFormat="1" ht="12.65" customHeight="1">
      <c r="A54" s="353">
        <v>11</v>
      </c>
      <c r="B54" s="353" t="s">
        <v>711</v>
      </c>
      <c r="C54" s="354" t="s">
        <v>81</v>
      </c>
      <c r="D54" s="353"/>
      <c r="E54" s="357"/>
      <c r="F54" s="356"/>
      <c r="G54" s="356"/>
    </row>
    <row r="55" spans="1:7" s="339" customFormat="1" ht="12.65" customHeight="1">
      <c r="A55" s="353"/>
      <c r="B55" s="363"/>
      <c r="C55" s="358" t="s">
        <v>712</v>
      </c>
      <c r="D55" s="353" t="s">
        <v>42</v>
      </c>
      <c r="E55" s="357">
        <v>40</v>
      </c>
      <c r="F55" s="356"/>
      <c r="G55" s="356">
        <f>E55*F55</f>
        <v>0</v>
      </c>
    </row>
    <row r="56" spans="1:7" s="339" customFormat="1" ht="13.15" customHeight="1">
      <c r="A56" s="353">
        <v>12</v>
      </c>
      <c r="B56" s="363" t="s">
        <v>85</v>
      </c>
      <c r="C56" s="1" t="s">
        <v>86</v>
      </c>
      <c r="D56" s="353" t="s">
        <v>42</v>
      </c>
      <c r="E56" s="357">
        <v>20</v>
      </c>
      <c r="F56" s="356"/>
      <c r="G56" s="356">
        <f>E56*F56</f>
        <v>0</v>
      </c>
    </row>
    <row r="57" spans="1:7" s="364" customFormat="1" ht="12.65" customHeight="1">
      <c r="A57" s="353">
        <v>13</v>
      </c>
      <c r="B57" s="363" t="s">
        <v>89</v>
      </c>
      <c r="C57" s="354" t="s">
        <v>90</v>
      </c>
      <c r="D57" s="353" t="s">
        <v>33</v>
      </c>
      <c r="E57" s="357">
        <v>8</v>
      </c>
      <c r="F57" s="356"/>
      <c r="G57" s="356">
        <f>E57*F57</f>
        <v>0</v>
      </c>
    </row>
    <row r="58" spans="1:7" s="364" customFormat="1" ht="12.65" customHeight="1">
      <c r="A58" s="353">
        <v>14</v>
      </c>
      <c r="B58" s="363" t="s">
        <v>91</v>
      </c>
      <c r="C58" s="354" t="s">
        <v>92</v>
      </c>
      <c r="D58" s="353" t="s">
        <v>33</v>
      </c>
      <c r="E58" s="357">
        <v>2</v>
      </c>
      <c r="F58" s="356"/>
      <c r="G58" s="356">
        <f>E58*F58</f>
        <v>0</v>
      </c>
    </row>
    <row r="59" spans="1:7" ht="12.65" customHeight="1">
      <c r="A59" s="2">
        <v>15</v>
      </c>
      <c r="B59" s="353" t="s">
        <v>713</v>
      </c>
      <c r="C59" s="435" t="s">
        <v>714</v>
      </c>
      <c r="D59" s="353"/>
      <c r="E59" s="357"/>
      <c r="F59" s="356"/>
      <c r="G59" s="359"/>
    </row>
    <row r="60" spans="1:7" ht="12.65" customHeight="1">
      <c r="A60" s="2"/>
      <c r="B60" s="353"/>
      <c r="C60" s="421" t="s">
        <v>715</v>
      </c>
      <c r="D60" s="353"/>
      <c r="E60" s="357"/>
      <c r="F60" s="356"/>
      <c r="G60" s="359"/>
    </row>
    <row r="61" spans="1:7" ht="12.65" customHeight="1">
      <c r="A61" s="2"/>
      <c r="B61" s="353"/>
      <c r="C61" s="421" t="s">
        <v>716</v>
      </c>
      <c r="D61" s="353" t="s">
        <v>42</v>
      </c>
      <c r="E61" s="357">
        <v>465</v>
      </c>
      <c r="F61" s="356"/>
      <c r="G61" s="356">
        <f>E61*F61</f>
        <v>0</v>
      </c>
    </row>
    <row r="62" spans="1:7" s="350" customFormat="1" ht="13.15" customHeight="1">
      <c r="A62" s="353">
        <v>16</v>
      </c>
      <c r="B62" s="353" t="s">
        <v>38</v>
      </c>
      <c r="C62" s="354" t="s">
        <v>117</v>
      </c>
      <c r="D62" s="353"/>
      <c r="E62" s="357"/>
      <c r="F62" s="356"/>
      <c r="G62" s="356"/>
    </row>
    <row r="63" spans="1:7" s="350" customFormat="1" ht="13.15" customHeight="1">
      <c r="A63" s="353"/>
      <c r="B63" s="365"/>
      <c r="C63" s="354" t="s">
        <v>118</v>
      </c>
      <c r="D63" s="353" t="s">
        <v>71</v>
      </c>
      <c r="E63" s="357">
        <v>5</v>
      </c>
      <c r="F63" s="356"/>
      <c r="G63" s="356">
        <f>E63*F63</f>
        <v>0</v>
      </c>
    </row>
    <row r="64" spans="1:7" s="350" customFormat="1" ht="13.15" customHeight="1">
      <c r="A64" s="353">
        <v>17</v>
      </c>
      <c r="B64" s="353" t="s">
        <v>38</v>
      </c>
      <c r="C64" s="354" t="s">
        <v>119</v>
      </c>
      <c r="D64" s="353" t="s">
        <v>33</v>
      </c>
      <c r="E64" s="357">
        <v>8</v>
      </c>
      <c r="F64" s="356"/>
      <c r="G64" s="356">
        <f>E64*F64</f>
        <v>0</v>
      </c>
    </row>
    <row r="65" spans="1:7" s="339" customFormat="1" ht="13">
      <c r="A65" s="366"/>
      <c r="B65" s="366"/>
      <c r="C65" s="367" t="s">
        <v>128</v>
      </c>
      <c r="D65" s="368"/>
      <c r="E65" s="369"/>
      <c r="F65" s="370"/>
      <c r="G65" s="371">
        <f>SUM(G33:G64)</f>
        <v>0</v>
      </c>
    </row>
    <row r="66" spans="1:7" s="339" customFormat="1" ht="13">
      <c r="A66" s="41"/>
      <c r="B66" s="41"/>
      <c r="C66" s="22"/>
      <c r="D66" s="42"/>
      <c r="E66" s="43"/>
      <c r="F66" s="44"/>
      <c r="G66" s="45"/>
    </row>
    <row r="67" spans="1:7" s="339" customFormat="1" ht="13">
      <c r="A67" s="6"/>
      <c r="B67" s="6" t="s">
        <v>129</v>
      </c>
      <c r="C67" s="5" t="s">
        <v>130</v>
      </c>
      <c r="D67" s="6"/>
      <c r="E67" s="372"/>
      <c r="F67" s="372"/>
      <c r="G67" s="372"/>
    </row>
    <row r="68" spans="1:7" s="339" customFormat="1" ht="13">
      <c r="A68" s="6"/>
      <c r="B68" s="6"/>
      <c r="C68" s="5"/>
      <c r="D68" s="6"/>
      <c r="E68" s="372"/>
      <c r="F68" s="372"/>
      <c r="G68" s="372"/>
    </row>
    <row r="69" spans="1:7" s="339" customFormat="1" ht="13.15" customHeight="1">
      <c r="A69" s="353">
        <v>18</v>
      </c>
      <c r="B69" s="353" t="s">
        <v>131</v>
      </c>
      <c r="C69" s="365" t="s">
        <v>132</v>
      </c>
      <c r="D69" s="353"/>
      <c r="E69" s="357"/>
      <c r="F69" s="356"/>
      <c r="G69" s="356"/>
    </row>
    <row r="70" spans="1:7" ht="12.65" customHeight="1">
      <c r="A70" s="353"/>
      <c r="B70" s="353"/>
      <c r="C70" s="421" t="s">
        <v>133</v>
      </c>
      <c r="D70" s="353"/>
      <c r="E70" s="357"/>
      <c r="F70" s="356"/>
      <c r="G70" s="359"/>
    </row>
    <row r="71" spans="1:7" ht="12.65" customHeight="1">
      <c r="A71" s="353"/>
      <c r="B71" s="353"/>
      <c r="C71" s="421" t="s">
        <v>134</v>
      </c>
      <c r="D71" s="353" t="s">
        <v>71</v>
      </c>
      <c r="E71" s="357">
        <v>400</v>
      </c>
      <c r="F71" s="356"/>
      <c r="G71" s="356">
        <f>E71*F71</f>
        <v>0</v>
      </c>
    </row>
    <row r="72" spans="1:7" s="339" customFormat="1" ht="13">
      <c r="A72" s="353">
        <v>19</v>
      </c>
      <c r="B72" s="353" t="s">
        <v>135</v>
      </c>
      <c r="C72" s="365" t="s">
        <v>136</v>
      </c>
      <c r="D72" s="353"/>
      <c r="E72" s="373"/>
      <c r="F72" s="356"/>
      <c r="G72" s="356"/>
    </row>
    <row r="73" spans="1:7" s="339" customFormat="1" ht="13">
      <c r="A73" s="353"/>
      <c r="B73" s="353"/>
      <c r="C73" s="365" t="s">
        <v>643</v>
      </c>
      <c r="D73" s="353" t="s">
        <v>71</v>
      </c>
      <c r="E73" s="373">
        <v>1480</v>
      </c>
      <c r="F73" s="356"/>
      <c r="G73" s="356">
        <f>E73*F73</f>
        <v>0</v>
      </c>
    </row>
    <row r="74" spans="1:7" s="339" customFormat="1" ht="12.65" customHeight="1">
      <c r="A74" s="353">
        <v>20</v>
      </c>
      <c r="B74" s="353" t="s">
        <v>137</v>
      </c>
      <c r="C74" s="406" t="s">
        <v>138</v>
      </c>
      <c r="D74" s="353"/>
      <c r="E74" s="357"/>
      <c r="F74" s="356"/>
      <c r="G74" s="356"/>
    </row>
    <row r="75" spans="1:7" s="339" customFormat="1" ht="12.65" customHeight="1">
      <c r="A75" s="353"/>
      <c r="B75" s="353"/>
      <c r="C75" s="354" t="s">
        <v>139</v>
      </c>
      <c r="D75" s="353" t="s">
        <v>71</v>
      </c>
      <c r="E75" s="357">
        <v>1305</v>
      </c>
      <c r="F75" s="356"/>
      <c r="G75" s="356">
        <f>E75*F75</f>
        <v>0</v>
      </c>
    </row>
    <row r="76" spans="1:7" s="339" customFormat="1" ht="13">
      <c r="A76" s="353">
        <v>21</v>
      </c>
      <c r="B76" s="353" t="s">
        <v>147</v>
      </c>
      <c r="C76" s="1" t="s">
        <v>148</v>
      </c>
      <c r="D76" s="353"/>
      <c r="E76" s="373"/>
      <c r="F76" s="356"/>
      <c r="G76" s="356"/>
    </row>
    <row r="77" spans="1:7" s="339" customFormat="1" ht="13">
      <c r="A77" s="353"/>
      <c r="B77" s="353"/>
      <c r="C77" s="354" t="s">
        <v>149</v>
      </c>
      <c r="D77" s="353"/>
      <c r="E77" s="373"/>
      <c r="F77" s="356"/>
      <c r="G77" s="356"/>
    </row>
    <row r="78" spans="1:7" s="339" customFormat="1" ht="13">
      <c r="A78" s="376"/>
      <c r="B78" s="353"/>
      <c r="C78" s="354" t="s">
        <v>150</v>
      </c>
      <c r="D78" s="377"/>
      <c r="E78" s="378"/>
      <c r="F78" s="379"/>
      <c r="G78" s="377"/>
    </row>
    <row r="79" spans="1:7" s="339" customFormat="1" ht="13">
      <c r="A79" s="376"/>
      <c r="B79" s="353"/>
      <c r="C79" s="354" t="s">
        <v>151</v>
      </c>
      <c r="D79" s="353" t="s">
        <v>71</v>
      </c>
      <c r="E79" s="378">
        <v>275</v>
      </c>
      <c r="F79" s="356"/>
      <c r="G79" s="356">
        <f>E79*F79</f>
        <v>0</v>
      </c>
    </row>
    <row r="80" spans="1:7" s="339" customFormat="1" ht="13">
      <c r="A80" s="376">
        <v>22</v>
      </c>
      <c r="B80" s="353" t="s">
        <v>152</v>
      </c>
      <c r="C80" s="354" t="s">
        <v>153</v>
      </c>
      <c r="D80" s="353"/>
      <c r="E80" s="378"/>
      <c r="F80" s="356"/>
      <c r="G80" s="356"/>
    </row>
    <row r="81" spans="1:7" s="339" customFormat="1" ht="13">
      <c r="A81" s="376"/>
      <c r="B81" s="353"/>
      <c r="C81" s="354" t="s">
        <v>149</v>
      </c>
      <c r="D81" s="353"/>
      <c r="E81" s="378"/>
      <c r="F81" s="356"/>
      <c r="G81" s="356"/>
    </row>
    <row r="82" spans="1:7" s="339" customFormat="1" ht="13">
      <c r="A82" s="376"/>
      <c r="B82" s="353"/>
      <c r="C82" s="354" t="s">
        <v>154</v>
      </c>
      <c r="D82" s="353"/>
      <c r="E82" s="378"/>
      <c r="F82" s="356"/>
      <c r="G82" s="359"/>
    </row>
    <row r="83" spans="1:7" s="339" customFormat="1" ht="13.15" customHeight="1">
      <c r="A83" s="376"/>
      <c r="B83" s="353"/>
      <c r="C83" s="354" t="s">
        <v>155</v>
      </c>
      <c r="D83" s="353" t="s">
        <v>71</v>
      </c>
      <c r="E83" s="378">
        <v>44</v>
      </c>
      <c r="F83" s="356"/>
      <c r="G83" s="356">
        <f>E83*F83</f>
        <v>0</v>
      </c>
    </row>
    <row r="84" spans="1:7" s="339" customFormat="1" ht="13">
      <c r="A84" s="353">
        <v>23</v>
      </c>
      <c r="B84" s="353" t="s">
        <v>156</v>
      </c>
      <c r="C84" s="354" t="s">
        <v>153</v>
      </c>
      <c r="D84" s="353"/>
      <c r="E84" s="373"/>
      <c r="F84" s="356"/>
      <c r="G84" s="356"/>
    </row>
    <row r="85" spans="1:7" s="339" customFormat="1" ht="13">
      <c r="A85" s="353"/>
      <c r="B85" s="353"/>
      <c r="C85" s="354" t="s">
        <v>157</v>
      </c>
      <c r="D85" s="353"/>
      <c r="E85" s="373"/>
      <c r="F85" s="356"/>
      <c r="G85" s="356"/>
    </row>
    <row r="86" spans="1:7" s="339" customFormat="1" ht="13">
      <c r="A86" s="353"/>
      <c r="B86" s="353"/>
      <c r="C86" s="354" t="s">
        <v>158</v>
      </c>
      <c r="D86" s="353"/>
      <c r="E86" s="373"/>
      <c r="F86" s="356"/>
      <c r="G86" s="359"/>
    </row>
    <row r="87" spans="1:7" s="339" customFormat="1" ht="13">
      <c r="A87" s="353"/>
      <c r="B87" s="353"/>
      <c r="C87" s="354" t="s">
        <v>155</v>
      </c>
      <c r="D87" s="353" t="s">
        <v>71</v>
      </c>
      <c r="E87" s="373">
        <v>36</v>
      </c>
      <c r="F87" s="356"/>
      <c r="G87" s="356">
        <f>E87*F87</f>
        <v>0</v>
      </c>
    </row>
    <row r="88" spans="1:7" s="339" customFormat="1" ht="13">
      <c r="A88" s="353">
        <v>24</v>
      </c>
      <c r="B88" s="353" t="s">
        <v>161</v>
      </c>
      <c r="C88" s="1" t="s">
        <v>162</v>
      </c>
      <c r="D88" s="377"/>
      <c r="E88" s="381"/>
      <c r="F88" s="379"/>
      <c r="G88" s="377"/>
    </row>
    <row r="89" spans="1:7" s="339" customFormat="1" ht="13">
      <c r="A89" s="353"/>
      <c r="B89" s="353"/>
      <c r="C89" s="1" t="s">
        <v>163</v>
      </c>
      <c r="D89" s="353" t="s">
        <v>48</v>
      </c>
      <c r="E89" s="380">
        <v>4620</v>
      </c>
      <c r="F89" s="356"/>
      <c r="G89" s="356">
        <f>E89*F89</f>
        <v>0</v>
      </c>
    </row>
    <row r="90" spans="1:7" s="339" customFormat="1" ht="13">
      <c r="A90" s="353">
        <v>25</v>
      </c>
      <c r="B90" s="353" t="s">
        <v>164</v>
      </c>
      <c r="C90" s="361" t="s">
        <v>165</v>
      </c>
      <c r="D90" s="353"/>
      <c r="E90" s="357"/>
      <c r="F90" s="356"/>
      <c r="G90" s="359"/>
    </row>
    <row r="91" spans="1:7" s="339" customFormat="1" ht="13">
      <c r="A91" s="376"/>
      <c r="B91" s="353"/>
      <c r="C91" s="361" t="s">
        <v>166</v>
      </c>
      <c r="D91" s="353"/>
      <c r="E91" s="357"/>
      <c r="F91" s="356"/>
      <c r="G91" s="359"/>
    </row>
    <row r="92" spans="1:7" s="339" customFormat="1" ht="13">
      <c r="A92" s="376"/>
      <c r="B92" s="353"/>
      <c r="C92" s="361" t="s">
        <v>167</v>
      </c>
      <c r="D92" s="353"/>
      <c r="E92" s="357"/>
      <c r="F92" s="356"/>
      <c r="G92" s="359"/>
    </row>
    <row r="93" spans="1:7" s="339" customFormat="1" ht="13">
      <c r="A93" s="376"/>
      <c r="B93" s="353"/>
      <c r="C93" s="361" t="s">
        <v>168</v>
      </c>
      <c r="D93" s="353"/>
      <c r="E93" s="357"/>
      <c r="F93" s="356"/>
      <c r="G93" s="359"/>
    </row>
    <row r="94" spans="1:7" s="339" customFormat="1" ht="13">
      <c r="A94" s="376"/>
      <c r="B94" s="353"/>
      <c r="C94" s="361" t="s">
        <v>169</v>
      </c>
      <c r="D94" s="353"/>
      <c r="E94" s="357"/>
      <c r="F94" s="356"/>
      <c r="G94" s="356"/>
    </row>
    <row r="95" spans="1:7" s="339" customFormat="1" ht="13">
      <c r="A95" s="376"/>
      <c r="B95" s="353"/>
      <c r="C95" s="1" t="s">
        <v>170</v>
      </c>
      <c r="D95" s="353"/>
      <c r="E95" s="357"/>
      <c r="F95" s="356"/>
      <c r="G95" s="356"/>
    </row>
    <row r="96" spans="1:7" s="339" customFormat="1" ht="13">
      <c r="A96" s="376"/>
      <c r="B96" s="353"/>
      <c r="C96" s="1" t="s">
        <v>171</v>
      </c>
      <c r="D96" s="353"/>
      <c r="E96" s="357"/>
      <c r="F96" s="356"/>
      <c r="G96" s="356"/>
    </row>
    <row r="97" spans="1:7" s="339" customFormat="1" ht="13">
      <c r="A97" s="376"/>
      <c r="B97" s="353"/>
      <c r="C97" s="1" t="s">
        <v>172</v>
      </c>
      <c r="D97" s="353"/>
      <c r="E97" s="357"/>
      <c r="F97" s="356"/>
      <c r="G97" s="356"/>
    </row>
    <row r="98" spans="1:7" s="339" customFormat="1" ht="13">
      <c r="A98" s="376"/>
      <c r="B98" s="353"/>
      <c r="C98" s="1" t="s">
        <v>173</v>
      </c>
      <c r="D98" s="353"/>
      <c r="E98" s="357"/>
      <c r="F98" s="356"/>
      <c r="G98" s="356"/>
    </row>
    <row r="99" spans="1:7" s="339" customFormat="1" ht="13">
      <c r="A99" s="376"/>
      <c r="B99" s="353"/>
      <c r="C99" s="1" t="s">
        <v>174</v>
      </c>
      <c r="D99" s="353" t="s">
        <v>48</v>
      </c>
      <c r="E99" s="357">
        <v>4620</v>
      </c>
      <c r="F99" s="356"/>
      <c r="G99" s="356">
        <f>E99*F99</f>
        <v>0</v>
      </c>
    </row>
    <row r="100" spans="1:7" s="339" customFormat="1" ht="12.65" customHeight="1">
      <c r="A100" s="353">
        <v>26</v>
      </c>
      <c r="B100" s="360" t="s">
        <v>178</v>
      </c>
      <c r="C100" s="1" t="s">
        <v>179</v>
      </c>
      <c r="D100" s="375"/>
      <c r="E100" s="382"/>
      <c r="F100" s="383"/>
      <c r="G100" s="384"/>
    </row>
    <row r="101" spans="1:7" s="339" customFormat="1" ht="12.65" customHeight="1">
      <c r="A101" s="376"/>
      <c r="B101" s="360"/>
      <c r="C101" s="354" t="s">
        <v>181</v>
      </c>
      <c r="D101" s="375" t="s">
        <v>71</v>
      </c>
      <c r="E101" s="357">
        <v>678</v>
      </c>
      <c r="F101" s="356"/>
      <c r="G101" s="356">
        <f>E101*F101</f>
        <v>0</v>
      </c>
    </row>
    <row r="102" spans="1:7" s="339" customFormat="1" ht="13">
      <c r="A102" s="353">
        <v>27</v>
      </c>
      <c r="B102" s="374" t="s">
        <v>38</v>
      </c>
      <c r="C102" s="354" t="s">
        <v>186</v>
      </c>
      <c r="D102" s="353"/>
      <c r="E102" s="380"/>
      <c r="F102" s="356"/>
      <c r="G102" s="356"/>
    </row>
    <row r="103" spans="1:7" s="339" customFormat="1" ht="13">
      <c r="A103" s="353"/>
      <c r="B103" s="353"/>
      <c r="C103" s="354" t="s">
        <v>187</v>
      </c>
      <c r="D103" s="353"/>
      <c r="E103" s="380"/>
      <c r="F103" s="356"/>
      <c r="G103" s="356"/>
    </row>
    <row r="104" spans="1:7" s="339" customFormat="1" ht="13">
      <c r="A104" s="353"/>
      <c r="B104" s="353"/>
      <c r="C104" s="354" t="s">
        <v>188</v>
      </c>
      <c r="D104" s="353"/>
      <c r="E104" s="380"/>
      <c r="F104" s="356"/>
      <c r="G104" s="385"/>
    </row>
    <row r="105" spans="1:7" s="339" customFormat="1" ht="13">
      <c r="A105" s="353"/>
      <c r="B105" s="353"/>
      <c r="C105" s="354" t="s">
        <v>189</v>
      </c>
      <c r="D105" s="353" t="s">
        <v>71</v>
      </c>
      <c r="E105" s="380">
        <v>125</v>
      </c>
      <c r="F105" s="356"/>
      <c r="G105" s="385">
        <f>E105*F105</f>
        <v>0</v>
      </c>
    </row>
    <row r="106" spans="1:7" s="339" customFormat="1" ht="13">
      <c r="A106" s="353">
        <v>28</v>
      </c>
      <c r="B106" s="374" t="s">
        <v>38</v>
      </c>
      <c r="C106" s="354" t="s">
        <v>190</v>
      </c>
      <c r="D106" s="353"/>
      <c r="E106" s="380"/>
      <c r="F106" s="356"/>
      <c r="G106" s="356"/>
    </row>
    <row r="107" spans="1:7" s="339" customFormat="1" ht="13">
      <c r="A107" s="353"/>
      <c r="B107" s="353"/>
      <c r="C107" s="354" t="s">
        <v>191</v>
      </c>
      <c r="D107" s="353"/>
      <c r="E107" s="380"/>
      <c r="F107" s="356"/>
      <c r="G107" s="356"/>
    </row>
    <row r="108" spans="1:7" s="339" customFormat="1" ht="13">
      <c r="A108" s="353"/>
      <c r="B108" s="353"/>
      <c r="C108" s="354" t="s">
        <v>192</v>
      </c>
      <c r="D108" s="353" t="s">
        <v>71</v>
      </c>
      <c r="E108" s="380">
        <v>60</v>
      </c>
      <c r="F108" s="356"/>
      <c r="G108" s="385">
        <f>E108*F108</f>
        <v>0</v>
      </c>
    </row>
    <row r="109" spans="1:7" s="339" customFormat="1" ht="13">
      <c r="A109" s="353">
        <v>29</v>
      </c>
      <c r="B109" s="374" t="s">
        <v>38</v>
      </c>
      <c r="C109" s="354" t="s">
        <v>1797</v>
      </c>
      <c r="D109" s="353"/>
      <c r="E109" s="380"/>
      <c r="F109" s="356"/>
      <c r="G109" s="356"/>
    </row>
    <row r="110" spans="1:7" s="339" customFormat="1" ht="13">
      <c r="A110" s="353"/>
      <c r="B110" s="353"/>
      <c r="C110" s="354" t="s">
        <v>193</v>
      </c>
      <c r="D110" s="353"/>
      <c r="E110" s="380"/>
      <c r="F110" s="356"/>
      <c r="G110" s="356"/>
    </row>
    <row r="111" spans="1:7" s="339" customFormat="1" ht="13">
      <c r="A111" s="353"/>
      <c r="B111" s="353"/>
      <c r="C111" s="354" t="s">
        <v>1798</v>
      </c>
      <c r="D111" s="353" t="s">
        <v>71</v>
      </c>
      <c r="E111" s="380">
        <v>65</v>
      </c>
      <c r="F111" s="356"/>
      <c r="G111" s="385">
        <f>E111*F111</f>
        <v>0</v>
      </c>
    </row>
    <row r="112" spans="1:7" s="339" customFormat="1" ht="13">
      <c r="A112" s="353">
        <v>30</v>
      </c>
      <c r="B112" s="353" t="s">
        <v>672</v>
      </c>
      <c r="C112" s="354" t="s">
        <v>195</v>
      </c>
      <c r="D112" s="353"/>
      <c r="E112" s="380"/>
      <c r="F112" s="356"/>
      <c r="G112" s="356"/>
    </row>
    <row r="113" spans="1:7" s="339" customFormat="1" ht="13">
      <c r="A113" s="353"/>
      <c r="B113" s="353"/>
      <c r="C113" s="354" t="s">
        <v>673</v>
      </c>
      <c r="D113" s="353" t="s">
        <v>48</v>
      </c>
      <c r="E113" s="380">
        <v>5580</v>
      </c>
      <c r="F113" s="356"/>
      <c r="G113" s="385">
        <f>E113*F113</f>
        <v>0</v>
      </c>
    </row>
    <row r="114" spans="1:7" s="339" customFormat="1" ht="13">
      <c r="A114" s="353">
        <v>31</v>
      </c>
      <c r="B114" s="353" t="s">
        <v>197</v>
      </c>
      <c r="C114" s="354" t="s">
        <v>195</v>
      </c>
      <c r="D114" s="353"/>
      <c r="E114" s="380"/>
      <c r="F114" s="356"/>
      <c r="G114" s="356"/>
    </row>
    <row r="115" spans="1:7" s="339" customFormat="1" ht="13">
      <c r="A115" s="353"/>
      <c r="B115" s="353"/>
      <c r="C115" s="354" t="s">
        <v>198</v>
      </c>
      <c r="D115" s="353" t="s">
        <v>48</v>
      </c>
      <c r="E115" s="357">
        <v>5320</v>
      </c>
      <c r="F115" s="356"/>
      <c r="G115" s="385">
        <f>E115*F115</f>
        <v>0</v>
      </c>
    </row>
    <row r="116" spans="1:7" s="339" customFormat="1" ht="13">
      <c r="A116" s="353">
        <v>32</v>
      </c>
      <c r="B116" s="353" t="s">
        <v>199</v>
      </c>
      <c r="C116" s="354" t="s">
        <v>200</v>
      </c>
      <c r="D116" s="353"/>
      <c r="E116" s="373"/>
      <c r="F116" s="356"/>
      <c r="G116" s="356"/>
    </row>
    <row r="117" spans="1:7" s="339" customFormat="1" ht="13">
      <c r="A117" s="353"/>
      <c r="B117" s="353"/>
      <c r="C117" s="354" t="s">
        <v>201</v>
      </c>
      <c r="D117" s="353" t="s">
        <v>48</v>
      </c>
      <c r="E117" s="373">
        <v>415</v>
      </c>
      <c r="F117" s="356"/>
      <c r="G117" s="356">
        <f>E117*F117</f>
        <v>0</v>
      </c>
    </row>
    <row r="118" spans="1:7" s="339" customFormat="1" ht="13">
      <c r="A118" s="353">
        <v>33</v>
      </c>
      <c r="B118" s="353" t="s">
        <v>202</v>
      </c>
      <c r="C118" s="354" t="s">
        <v>203</v>
      </c>
      <c r="D118" s="353"/>
      <c r="E118" s="373"/>
      <c r="F118" s="356"/>
      <c r="G118" s="356"/>
    </row>
    <row r="119" spans="1:7" s="339" customFormat="1" ht="13">
      <c r="A119" s="353"/>
      <c r="B119" s="353"/>
      <c r="C119" s="354" t="s">
        <v>204</v>
      </c>
      <c r="D119" s="353" t="s">
        <v>48</v>
      </c>
      <c r="E119" s="373">
        <v>1245</v>
      </c>
      <c r="F119" s="356"/>
      <c r="G119" s="356">
        <f>E119*F119</f>
        <v>0</v>
      </c>
    </row>
    <row r="120" spans="1:7" s="339" customFormat="1" ht="13">
      <c r="A120" s="353">
        <v>34</v>
      </c>
      <c r="B120" s="353" t="s">
        <v>205</v>
      </c>
      <c r="C120" s="354" t="s">
        <v>206</v>
      </c>
      <c r="D120" s="377"/>
      <c r="E120" s="381"/>
      <c r="F120" s="377"/>
      <c r="G120" s="377"/>
    </row>
    <row r="121" spans="1:7" s="339" customFormat="1" ht="13">
      <c r="A121" s="353"/>
      <c r="B121" s="353"/>
      <c r="C121" s="386" t="s">
        <v>207</v>
      </c>
      <c r="D121" s="353" t="s">
        <v>48</v>
      </c>
      <c r="E121" s="380">
        <v>560</v>
      </c>
      <c r="F121" s="356"/>
      <c r="G121" s="356">
        <f>E121*F121</f>
        <v>0</v>
      </c>
    </row>
    <row r="122" spans="1:7" s="339" customFormat="1" ht="13">
      <c r="A122" s="353">
        <v>35</v>
      </c>
      <c r="B122" s="353" t="s">
        <v>208</v>
      </c>
      <c r="C122" s="354" t="s">
        <v>206</v>
      </c>
      <c r="D122" s="377"/>
      <c r="E122" s="381"/>
      <c r="F122" s="377"/>
      <c r="G122" s="359"/>
    </row>
    <row r="123" spans="1:7" s="339" customFormat="1" ht="13">
      <c r="A123" s="353"/>
      <c r="B123" s="353"/>
      <c r="C123" s="386" t="s">
        <v>209</v>
      </c>
      <c r="D123" s="353" t="s">
        <v>48</v>
      </c>
      <c r="E123" s="380">
        <v>186</v>
      </c>
      <c r="F123" s="356"/>
      <c r="G123" s="356">
        <f>E123*F123</f>
        <v>0</v>
      </c>
    </row>
    <row r="124" spans="1:7" s="339" customFormat="1" ht="13.15" customHeight="1">
      <c r="A124" s="353">
        <v>36</v>
      </c>
      <c r="B124" s="353" t="s">
        <v>213</v>
      </c>
      <c r="C124" s="354" t="s">
        <v>214</v>
      </c>
      <c r="D124" s="353" t="s">
        <v>48</v>
      </c>
      <c r="E124" s="357">
        <v>2114</v>
      </c>
      <c r="F124" s="356"/>
      <c r="G124" s="385">
        <f>E124*F124</f>
        <v>0</v>
      </c>
    </row>
    <row r="125" spans="1:7" s="339" customFormat="1" ht="13">
      <c r="A125" s="353">
        <v>37</v>
      </c>
      <c r="B125" s="353" t="s">
        <v>220</v>
      </c>
      <c r="C125" s="354" t="s">
        <v>221</v>
      </c>
      <c r="D125" s="353"/>
      <c r="E125" s="357"/>
      <c r="F125" s="356"/>
      <c r="G125" s="359"/>
    </row>
    <row r="126" spans="1:7" s="339" customFormat="1" ht="13">
      <c r="A126" s="353"/>
      <c r="B126" s="353"/>
      <c r="C126" s="354" t="s">
        <v>222</v>
      </c>
      <c r="D126" s="353" t="s">
        <v>223</v>
      </c>
      <c r="E126" s="357">
        <v>2664</v>
      </c>
      <c r="F126" s="356"/>
      <c r="G126" s="356">
        <f>E126*F126</f>
        <v>0</v>
      </c>
    </row>
    <row r="127" spans="1:7" s="339" customFormat="1" ht="13">
      <c r="A127" s="353">
        <v>38</v>
      </c>
      <c r="B127" s="353" t="s">
        <v>224</v>
      </c>
      <c r="C127" s="354" t="s">
        <v>225</v>
      </c>
      <c r="D127" s="353"/>
      <c r="E127" s="357"/>
      <c r="F127" s="356"/>
      <c r="G127" s="359"/>
    </row>
    <row r="128" spans="1:7" s="339" customFormat="1" ht="13">
      <c r="A128" s="353"/>
      <c r="B128" s="353"/>
      <c r="C128" s="354" t="s">
        <v>563</v>
      </c>
      <c r="D128" s="353" t="s">
        <v>223</v>
      </c>
      <c r="E128" s="357">
        <v>3320</v>
      </c>
      <c r="F128" s="356"/>
      <c r="G128" s="356">
        <f>E128*F128</f>
        <v>0</v>
      </c>
    </row>
    <row r="129" spans="1:7" s="339" customFormat="1" ht="13">
      <c r="A129" s="353">
        <v>39</v>
      </c>
      <c r="B129" s="353" t="s">
        <v>227</v>
      </c>
      <c r="C129" s="354" t="s">
        <v>228</v>
      </c>
      <c r="D129" s="353"/>
      <c r="E129" s="380"/>
      <c r="F129" s="356"/>
      <c r="G129" s="356"/>
    </row>
    <row r="130" spans="1:7" s="339" customFormat="1" ht="13">
      <c r="A130" s="353"/>
      <c r="B130" s="353"/>
      <c r="C130" s="354" t="s">
        <v>229</v>
      </c>
      <c r="D130" s="353" t="s">
        <v>223</v>
      </c>
      <c r="E130" s="380">
        <v>20</v>
      </c>
      <c r="F130" s="356"/>
      <c r="G130" s="356">
        <f>E130*F130</f>
        <v>0</v>
      </c>
    </row>
    <row r="131" spans="1:7" s="339" customFormat="1" ht="13">
      <c r="A131" s="353">
        <v>40</v>
      </c>
      <c r="B131" s="353" t="s">
        <v>230</v>
      </c>
      <c r="C131" s="354" t="s">
        <v>231</v>
      </c>
      <c r="D131" s="353"/>
      <c r="E131" s="380"/>
      <c r="F131" s="356"/>
      <c r="G131" s="356"/>
    </row>
    <row r="132" spans="1:7" s="339" customFormat="1" ht="13">
      <c r="A132" s="353"/>
      <c r="B132" s="353"/>
      <c r="C132" s="354" t="s">
        <v>232</v>
      </c>
      <c r="D132" s="353" t="s">
        <v>223</v>
      </c>
      <c r="E132" s="380">
        <v>20</v>
      </c>
      <c r="F132" s="356"/>
      <c r="G132" s="356">
        <f>E132*F132</f>
        <v>0</v>
      </c>
    </row>
    <row r="133" spans="1:7" s="339" customFormat="1" ht="13">
      <c r="A133" s="353">
        <v>41</v>
      </c>
      <c r="B133" s="353" t="s">
        <v>233</v>
      </c>
      <c r="C133" s="354" t="s">
        <v>234</v>
      </c>
      <c r="D133" s="353"/>
      <c r="E133" s="357"/>
      <c r="F133" s="356"/>
      <c r="G133" s="356"/>
    </row>
    <row r="134" spans="1:7" s="339" customFormat="1" ht="13">
      <c r="A134" s="353"/>
      <c r="B134" s="353"/>
      <c r="C134" s="354" t="s">
        <v>235</v>
      </c>
      <c r="D134" s="353" t="s">
        <v>223</v>
      </c>
      <c r="E134" s="357">
        <v>3</v>
      </c>
      <c r="F134" s="356"/>
      <c r="G134" s="356">
        <f>E134*F134</f>
        <v>0</v>
      </c>
    </row>
    <row r="135" spans="1:7" s="339" customFormat="1" ht="13">
      <c r="A135" s="353">
        <v>42</v>
      </c>
      <c r="B135" s="353" t="s">
        <v>38</v>
      </c>
      <c r="C135" s="354" t="s">
        <v>239</v>
      </c>
      <c r="D135" s="353"/>
      <c r="E135" s="357"/>
      <c r="F135" s="356"/>
      <c r="G135" s="359"/>
    </row>
    <row r="136" spans="1:7" s="339" customFormat="1" ht="13">
      <c r="A136" s="353"/>
      <c r="B136" s="353"/>
      <c r="C136" s="354" t="s">
        <v>240</v>
      </c>
      <c r="D136" s="353" t="s">
        <v>223</v>
      </c>
      <c r="E136" s="357">
        <v>1</v>
      </c>
      <c r="F136" s="356"/>
      <c r="G136" s="356">
        <f>E136*F136</f>
        <v>0</v>
      </c>
    </row>
    <row r="137" spans="1:7" s="339" customFormat="1" ht="13">
      <c r="A137" s="353">
        <v>43</v>
      </c>
      <c r="B137" s="353" t="s">
        <v>38</v>
      </c>
      <c r="C137" s="354" t="s">
        <v>241</v>
      </c>
      <c r="D137" s="353"/>
      <c r="E137" s="357"/>
      <c r="F137" s="356"/>
      <c r="G137" s="359"/>
    </row>
    <row r="138" spans="1:7" s="339" customFormat="1" ht="13">
      <c r="A138" s="353"/>
      <c r="B138" s="353"/>
      <c r="C138" s="354" t="s">
        <v>242</v>
      </c>
      <c r="D138" s="353" t="s">
        <v>223</v>
      </c>
      <c r="E138" s="357">
        <v>1</v>
      </c>
      <c r="F138" s="356"/>
      <c r="G138" s="356">
        <f>E138*F138</f>
        <v>0</v>
      </c>
    </row>
    <row r="139" spans="1:7" ht="13">
      <c r="A139" s="366"/>
      <c r="B139" s="366"/>
      <c r="C139" s="367" t="s">
        <v>128</v>
      </c>
      <c r="D139" s="368"/>
      <c r="E139" s="369"/>
      <c r="F139" s="369"/>
      <c r="G139" s="371">
        <f>SUM(G69:G138)</f>
        <v>0</v>
      </c>
    </row>
    <row r="140" spans="1:7" ht="13">
      <c r="A140" s="41"/>
      <c r="B140" s="41"/>
      <c r="C140" s="22"/>
      <c r="D140" s="42"/>
      <c r="E140" s="43"/>
      <c r="F140" s="43"/>
      <c r="G140" s="45"/>
    </row>
    <row r="141" spans="1:7" s="339" customFormat="1" ht="13">
      <c r="A141" s="6"/>
      <c r="B141" s="6" t="s">
        <v>243</v>
      </c>
      <c r="C141" s="5" t="s">
        <v>244</v>
      </c>
      <c r="D141" s="6"/>
      <c r="E141" s="372"/>
      <c r="F141" s="372"/>
      <c r="G141" s="372"/>
    </row>
    <row r="142" spans="1:7" s="390" customFormat="1" ht="10.5">
      <c r="A142" s="346"/>
      <c r="B142" s="346"/>
      <c r="C142" s="347"/>
      <c r="D142" s="346"/>
      <c r="E142" s="389"/>
      <c r="F142" s="389"/>
      <c r="G142" s="389"/>
    </row>
    <row r="143" spans="1:7" s="390" customFormat="1" ht="12.65" customHeight="1">
      <c r="A143" s="353">
        <v>44</v>
      </c>
      <c r="B143" s="353" t="s">
        <v>564</v>
      </c>
      <c r="C143" s="1" t="s">
        <v>246</v>
      </c>
      <c r="D143" s="353"/>
      <c r="E143" s="357"/>
      <c r="F143" s="357"/>
      <c r="G143" s="357"/>
    </row>
    <row r="144" spans="1:7" s="390" customFormat="1" ht="12.65" customHeight="1">
      <c r="A144" s="353"/>
      <c r="B144" s="353"/>
      <c r="C144" s="354" t="s">
        <v>565</v>
      </c>
      <c r="D144" s="353"/>
      <c r="E144" s="357"/>
      <c r="F144" s="357"/>
      <c r="G144" s="357"/>
    </row>
    <row r="145" spans="1:7" s="390" customFormat="1" ht="12.65" customHeight="1">
      <c r="A145" s="353"/>
      <c r="B145" s="353"/>
      <c r="C145" s="354" t="s">
        <v>566</v>
      </c>
      <c r="D145" s="353" t="s">
        <v>71</v>
      </c>
      <c r="E145" s="426">
        <v>966</v>
      </c>
      <c r="F145" s="356"/>
      <c r="G145" s="356">
        <f>E145*F145</f>
        <v>0</v>
      </c>
    </row>
    <row r="146" spans="1:7" s="390" customFormat="1" ht="12.65" customHeight="1">
      <c r="A146" s="353">
        <v>45</v>
      </c>
      <c r="B146" s="353" t="s">
        <v>38</v>
      </c>
      <c r="C146" s="361" t="s">
        <v>262</v>
      </c>
      <c r="D146" s="353"/>
      <c r="E146" s="382"/>
      <c r="F146" s="356"/>
      <c r="G146" s="356"/>
    </row>
    <row r="147" spans="1:7" s="390" customFormat="1" ht="12.65" customHeight="1">
      <c r="A147" s="353"/>
      <c r="B147" s="353"/>
      <c r="C147" s="361" t="s">
        <v>1781</v>
      </c>
      <c r="D147" s="353" t="s">
        <v>48</v>
      </c>
      <c r="E147" s="391">
        <v>1345</v>
      </c>
      <c r="F147" s="356"/>
      <c r="G147" s="356">
        <f>E147*F147</f>
        <v>0</v>
      </c>
    </row>
    <row r="148" spans="1:7" s="390" customFormat="1" ht="12.65" customHeight="1">
      <c r="A148" s="353">
        <v>46</v>
      </c>
      <c r="B148" s="353" t="s">
        <v>567</v>
      </c>
      <c r="C148" s="361" t="s">
        <v>568</v>
      </c>
      <c r="D148" s="353"/>
      <c r="E148" s="391"/>
      <c r="F148" s="356"/>
      <c r="G148" s="356"/>
    </row>
    <row r="149" spans="1:7" s="390" customFormat="1" ht="12.65" customHeight="1">
      <c r="A149" s="353"/>
      <c r="B149" s="365"/>
      <c r="C149" s="361" t="s">
        <v>674</v>
      </c>
      <c r="D149" s="353"/>
      <c r="E149" s="391"/>
      <c r="F149" s="356"/>
      <c r="G149" s="356"/>
    </row>
    <row r="150" spans="1:7" s="390" customFormat="1" ht="12.65" customHeight="1">
      <c r="A150" s="353"/>
      <c r="B150" s="365"/>
      <c r="C150" s="361" t="s">
        <v>675</v>
      </c>
      <c r="D150" s="353" t="s">
        <v>48</v>
      </c>
      <c r="E150" s="391">
        <v>1278</v>
      </c>
      <c r="F150" s="356"/>
      <c r="G150" s="356">
        <f>E150*F150</f>
        <v>0</v>
      </c>
    </row>
    <row r="151" spans="1:7" s="390" customFormat="1" ht="12.65" customHeight="1">
      <c r="A151" s="353">
        <v>47</v>
      </c>
      <c r="B151" s="353" t="s">
        <v>567</v>
      </c>
      <c r="C151" s="354" t="s">
        <v>568</v>
      </c>
      <c r="D151" s="353"/>
      <c r="E151" s="391"/>
      <c r="F151" s="356"/>
      <c r="G151" s="356"/>
    </row>
    <row r="152" spans="1:7" s="390" customFormat="1" ht="12.65" customHeight="1">
      <c r="A152" s="353"/>
      <c r="B152" s="365"/>
      <c r="C152" s="354" t="s">
        <v>569</v>
      </c>
      <c r="D152" s="353"/>
      <c r="E152" s="391"/>
      <c r="F152" s="356"/>
      <c r="G152" s="356"/>
    </row>
    <row r="153" spans="1:7" s="390" customFormat="1" ht="12.65" customHeight="1">
      <c r="A153" s="353"/>
      <c r="B153" s="365"/>
      <c r="C153" s="354" t="s">
        <v>570</v>
      </c>
      <c r="D153" s="353" t="s">
        <v>48</v>
      </c>
      <c r="E153" s="391">
        <v>2194</v>
      </c>
      <c r="F153" s="356"/>
      <c r="G153" s="356">
        <f>E153*F153</f>
        <v>0</v>
      </c>
    </row>
    <row r="154" spans="1:7" s="392" customFormat="1" ht="12.65" customHeight="1">
      <c r="A154" s="353">
        <v>48</v>
      </c>
      <c r="B154" s="360" t="s">
        <v>676</v>
      </c>
      <c r="C154" s="358" t="s">
        <v>677</v>
      </c>
      <c r="D154" s="375"/>
      <c r="E154" s="382"/>
      <c r="F154" s="383"/>
      <c r="G154" s="383"/>
    </row>
    <row r="155" spans="1:7" s="392" customFormat="1" ht="12.65" customHeight="1">
      <c r="A155" s="353"/>
      <c r="B155" s="360"/>
      <c r="C155" s="361" t="s">
        <v>266</v>
      </c>
      <c r="D155" s="375" t="s">
        <v>48</v>
      </c>
      <c r="E155" s="382">
        <v>1315</v>
      </c>
      <c r="F155" s="383"/>
      <c r="G155" s="356">
        <f>E155*F155</f>
        <v>0</v>
      </c>
    </row>
    <row r="156" spans="1:7" ht="12.65" customHeight="1">
      <c r="A156" s="353">
        <v>49</v>
      </c>
      <c r="B156" s="363" t="s">
        <v>38</v>
      </c>
      <c r="C156" s="393" t="s">
        <v>267</v>
      </c>
      <c r="D156" s="353"/>
      <c r="E156" s="3"/>
      <c r="F156" s="394"/>
      <c r="G156" s="359"/>
    </row>
    <row r="157" spans="1:7" ht="12.65" customHeight="1">
      <c r="A157" s="353"/>
      <c r="B157" s="2"/>
      <c r="C157" s="393" t="s">
        <v>268</v>
      </c>
      <c r="D157" s="353" t="s">
        <v>42</v>
      </c>
      <c r="E157" s="3">
        <v>40</v>
      </c>
      <c r="F157" s="394"/>
      <c r="G157" s="356">
        <f>E157*F157</f>
        <v>0</v>
      </c>
    </row>
    <row r="158" spans="1:7" ht="12.65" customHeight="1">
      <c r="A158" s="353">
        <v>50</v>
      </c>
      <c r="B158" s="363" t="s">
        <v>571</v>
      </c>
      <c r="C158" s="354" t="s">
        <v>572</v>
      </c>
      <c r="D158" s="353" t="s">
        <v>71</v>
      </c>
      <c r="E158" s="357">
        <v>116</v>
      </c>
      <c r="F158" s="356"/>
      <c r="G158" s="356">
        <f>E158*F158</f>
        <v>0</v>
      </c>
    </row>
    <row r="159" spans="1:7" s="25" customFormat="1" ht="12.65" customHeight="1">
      <c r="A159" s="353">
        <v>51</v>
      </c>
      <c r="B159" s="363" t="s">
        <v>38</v>
      </c>
      <c r="C159" s="361" t="s">
        <v>283</v>
      </c>
      <c r="D159" s="425"/>
      <c r="E159" s="381"/>
      <c r="F159" s="396"/>
      <c r="G159" s="425"/>
    </row>
    <row r="160" spans="1:7" s="25" customFormat="1" ht="12.65" customHeight="1">
      <c r="A160" s="353"/>
      <c r="B160" s="416"/>
      <c r="C160" s="361" t="s">
        <v>678</v>
      </c>
      <c r="D160" s="353" t="s">
        <v>48</v>
      </c>
      <c r="E160" s="357">
        <v>1180</v>
      </c>
      <c r="F160" s="397"/>
      <c r="G160" s="356">
        <f>E160*F160</f>
        <v>0</v>
      </c>
    </row>
    <row r="161" spans="1:7" s="25" customFormat="1" ht="13">
      <c r="A161" s="366"/>
      <c r="B161" s="366"/>
      <c r="C161" s="367" t="s">
        <v>128</v>
      </c>
      <c r="D161" s="368"/>
      <c r="E161" s="369"/>
      <c r="F161" s="369"/>
      <c r="G161" s="371">
        <f>SUM(G143:G160)</f>
        <v>0</v>
      </c>
    </row>
    <row r="162" spans="1:7" s="25" customFormat="1" ht="13">
      <c r="A162" s="41"/>
      <c r="B162" s="41"/>
      <c r="C162" s="22"/>
      <c r="D162" s="42"/>
      <c r="E162" s="43"/>
      <c r="F162" s="43"/>
      <c r="G162" s="45"/>
    </row>
    <row r="163" spans="1:7" s="25" customFormat="1" ht="13">
      <c r="A163" s="2"/>
      <c r="B163" s="6" t="s">
        <v>287</v>
      </c>
      <c r="C163" s="5" t="s">
        <v>288</v>
      </c>
      <c r="D163" s="2"/>
      <c r="E163" s="398"/>
      <c r="F163" s="398"/>
      <c r="G163" s="398"/>
    </row>
    <row r="164" spans="1:7" s="25" customFormat="1" ht="12.5">
      <c r="A164" s="2"/>
      <c r="B164" s="2"/>
      <c r="C164" s="1"/>
      <c r="D164" s="2"/>
      <c r="E164" s="398"/>
      <c r="F164" s="398"/>
      <c r="G164" s="398"/>
    </row>
    <row r="165" spans="1:7" s="1" customFormat="1" ht="12.65" customHeight="1">
      <c r="A165" s="353">
        <v>52</v>
      </c>
      <c r="B165" s="353" t="s">
        <v>717</v>
      </c>
      <c r="C165" s="354" t="s">
        <v>718</v>
      </c>
      <c r="D165" s="353"/>
      <c r="E165" s="357"/>
      <c r="F165" s="356"/>
      <c r="G165" s="356"/>
    </row>
    <row r="166" spans="1:7" s="1" customFormat="1" ht="12.65" customHeight="1">
      <c r="A166" s="353"/>
      <c r="B166" s="353"/>
      <c r="C166" s="354" t="s">
        <v>719</v>
      </c>
      <c r="D166" s="353"/>
      <c r="E166" s="357"/>
      <c r="F166" s="356"/>
      <c r="G166" s="359"/>
    </row>
    <row r="167" spans="1:7" s="1" customFormat="1" ht="12.65" customHeight="1">
      <c r="A167" s="353"/>
      <c r="B167" s="353"/>
      <c r="C167" s="1" t="s">
        <v>720</v>
      </c>
      <c r="D167" s="353"/>
      <c r="E167" s="357"/>
      <c r="F167" s="356"/>
      <c r="G167" s="359"/>
    </row>
    <row r="168" spans="1:7" s="1" customFormat="1" ht="12.65" customHeight="1">
      <c r="A168" s="353"/>
      <c r="B168" s="353"/>
      <c r="C168" s="1" t="s">
        <v>618</v>
      </c>
      <c r="D168" s="353"/>
      <c r="E168" s="357"/>
      <c r="F168" s="356"/>
      <c r="G168" s="356"/>
    </row>
    <row r="169" spans="1:7" s="1" customFormat="1" ht="12.65" customHeight="1">
      <c r="A169" s="353"/>
      <c r="B169" s="353"/>
      <c r="C169" s="1" t="s">
        <v>294</v>
      </c>
      <c r="D169" s="353" t="s">
        <v>42</v>
      </c>
      <c r="E169" s="357">
        <v>422</v>
      </c>
      <c r="F169" s="356"/>
      <c r="G169" s="356">
        <f>E169*F169</f>
        <v>0</v>
      </c>
    </row>
    <row r="170" spans="1:7" s="25" customFormat="1" ht="12.65" customHeight="1">
      <c r="A170" s="353">
        <v>53</v>
      </c>
      <c r="B170" s="353" t="s">
        <v>295</v>
      </c>
      <c r="C170" s="354" t="s">
        <v>296</v>
      </c>
      <c r="D170" s="353"/>
      <c r="E170" s="399"/>
      <c r="F170" s="357"/>
      <c r="G170" s="356"/>
    </row>
    <row r="171" spans="1:7" s="25" customFormat="1" ht="12.65" customHeight="1">
      <c r="A171" s="353"/>
      <c r="B171" s="353"/>
      <c r="C171" s="354" t="s">
        <v>297</v>
      </c>
      <c r="D171" s="353"/>
      <c r="E171" s="399"/>
      <c r="F171" s="357"/>
      <c r="G171" s="356"/>
    </row>
    <row r="172" spans="1:7" s="25" customFormat="1" ht="12.65" customHeight="1">
      <c r="A172" s="353"/>
      <c r="B172" s="353"/>
      <c r="C172" s="354" t="s">
        <v>298</v>
      </c>
      <c r="D172" s="353"/>
      <c r="E172" s="399"/>
      <c r="F172" s="356"/>
      <c r="G172" s="356"/>
    </row>
    <row r="173" spans="1:7" s="25" customFormat="1" ht="12.65" customHeight="1">
      <c r="A173" s="353"/>
      <c r="B173" s="353"/>
      <c r="C173" s="354" t="s">
        <v>299</v>
      </c>
      <c r="D173" s="353"/>
      <c r="E173" s="399"/>
      <c r="F173" s="356"/>
      <c r="G173" s="383"/>
    </row>
    <row r="174" spans="1:7" s="25" customFormat="1" ht="12.65" customHeight="1">
      <c r="A174" s="353"/>
      <c r="B174" s="353"/>
      <c r="C174" s="1" t="s">
        <v>300</v>
      </c>
      <c r="D174" s="353" t="s">
        <v>42</v>
      </c>
      <c r="E174" s="399">
        <v>415</v>
      </c>
      <c r="F174" s="356"/>
      <c r="G174" s="383">
        <f>E174*F174</f>
        <v>0</v>
      </c>
    </row>
    <row r="175" spans="1:7" s="25" customFormat="1" ht="12.5">
      <c r="A175" s="353">
        <v>54</v>
      </c>
      <c r="B175" s="353" t="s">
        <v>301</v>
      </c>
      <c r="C175" s="358" t="s">
        <v>302</v>
      </c>
      <c r="D175" s="353"/>
      <c r="E175" s="357"/>
      <c r="F175" s="356"/>
      <c r="G175" s="356"/>
    </row>
    <row r="176" spans="1:7" s="25" customFormat="1" ht="12.5">
      <c r="A176" s="353"/>
      <c r="B176" s="353"/>
      <c r="C176" s="1" t="s">
        <v>303</v>
      </c>
      <c r="D176" s="353"/>
      <c r="E176" s="357"/>
      <c r="F176" s="356"/>
      <c r="G176" s="383"/>
    </row>
    <row r="177" spans="1:7" s="358" customFormat="1" ht="12.65" customHeight="1">
      <c r="A177" s="375"/>
      <c r="B177" s="375"/>
      <c r="C177" s="354" t="s">
        <v>1732</v>
      </c>
      <c r="D177" s="353"/>
      <c r="E177" s="357"/>
      <c r="F177" s="356"/>
      <c r="G177" s="383"/>
    </row>
    <row r="178" spans="1:7" s="358" customFormat="1" ht="12.65" customHeight="1">
      <c r="A178" s="375"/>
      <c r="B178" s="375"/>
      <c r="C178" s="354" t="s">
        <v>1731</v>
      </c>
      <c r="D178" s="353" t="s">
        <v>42</v>
      </c>
      <c r="E178" s="357">
        <v>120</v>
      </c>
      <c r="F178" s="356"/>
      <c r="G178" s="383">
        <f>E178*F178</f>
        <v>0</v>
      </c>
    </row>
    <row r="179" spans="1:7" s="25" customFormat="1" ht="12.65" customHeight="1">
      <c r="A179" s="353">
        <v>55</v>
      </c>
      <c r="B179" s="353" t="s">
        <v>1750</v>
      </c>
      <c r="C179" s="354" t="s">
        <v>305</v>
      </c>
      <c r="D179" s="353"/>
      <c r="E179" s="357"/>
      <c r="F179" s="356"/>
      <c r="G179" s="356"/>
    </row>
    <row r="180" spans="1:7" s="25" customFormat="1" ht="12.65" customHeight="1">
      <c r="A180" s="353"/>
      <c r="B180" s="353"/>
      <c r="C180" s="354" t="s">
        <v>1751</v>
      </c>
      <c r="D180" s="353"/>
      <c r="E180" s="357"/>
      <c r="F180" s="356"/>
      <c r="G180" s="356"/>
    </row>
    <row r="181" spans="1:7" s="25" customFormat="1" ht="12.65" customHeight="1">
      <c r="A181" s="353"/>
      <c r="B181" s="353"/>
      <c r="C181" s="354" t="s">
        <v>307</v>
      </c>
      <c r="D181" s="353" t="s">
        <v>42</v>
      </c>
      <c r="E181" s="357">
        <v>30</v>
      </c>
      <c r="F181" s="356"/>
      <c r="G181" s="383">
        <f>E181*F181</f>
        <v>0</v>
      </c>
    </row>
    <row r="182" spans="1:7" s="25" customFormat="1" ht="12.65" customHeight="1">
      <c r="A182" s="353">
        <v>56</v>
      </c>
      <c r="B182" s="353" t="s">
        <v>332</v>
      </c>
      <c r="C182" s="354" t="s">
        <v>333</v>
      </c>
      <c r="D182" s="353"/>
      <c r="E182" s="357"/>
      <c r="F182" s="356"/>
      <c r="G182" s="356"/>
    </row>
    <row r="183" spans="1:7" s="25" customFormat="1" ht="12.65" customHeight="1">
      <c r="A183" s="353"/>
      <c r="B183" s="353"/>
      <c r="C183" s="354" t="s">
        <v>334</v>
      </c>
      <c r="D183" s="353"/>
      <c r="E183" s="357"/>
      <c r="F183" s="356"/>
      <c r="G183" s="359"/>
    </row>
    <row r="184" spans="1:7" s="358" customFormat="1" ht="12.65" customHeight="1">
      <c r="A184" s="375"/>
      <c r="B184" s="353"/>
      <c r="C184" s="354" t="s">
        <v>335</v>
      </c>
      <c r="D184" s="353" t="s">
        <v>33</v>
      </c>
      <c r="E184" s="357">
        <v>6</v>
      </c>
      <c r="F184" s="356"/>
      <c r="G184" s="383">
        <f>E184*F184</f>
        <v>0</v>
      </c>
    </row>
    <row r="185" spans="1:7" s="25" customFormat="1" ht="12.5">
      <c r="A185" s="353">
        <v>57</v>
      </c>
      <c r="B185" s="353" t="s">
        <v>344</v>
      </c>
      <c r="C185" s="354" t="s">
        <v>702</v>
      </c>
      <c r="D185" s="353"/>
      <c r="E185" s="357"/>
      <c r="F185" s="356"/>
      <c r="G185" s="356"/>
    </row>
    <row r="186" spans="1:7" s="25" customFormat="1" ht="12.5">
      <c r="A186" s="353"/>
      <c r="B186" s="353"/>
      <c r="C186" s="354" t="s">
        <v>346</v>
      </c>
      <c r="D186" s="353"/>
      <c r="E186" s="357"/>
      <c r="F186" s="356"/>
      <c r="G186" s="356"/>
    </row>
    <row r="187" spans="1:7" s="25" customFormat="1" ht="12.5">
      <c r="A187" s="353"/>
      <c r="B187" s="353"/>
      <c r="C187" s="354" t="s">
        <v>347</v>
      </c>
      <c r="D187" s="353" t="s">
        <v>33</v>
      </c>
      <c r="E187" s="357">
        <v>6</v>
      </c>
      <c r="F187" s="356"/>
      <c r="G187" s="383">
        <f>E187*F187</f>
        <v>0</v>
      </c>
    </row>
    <row r="188" spans="1:7" s="25" customFormat="1" ht="13.15" customHeight="1">
      <c r="A188" s="353">
        <v>58</v>
      </c>
      <c r="B188" s="353" t="s">
        <v>366</v>
      </c>
      <c r="C188" s="400" t="s">
        <v>367</v>
      </c>
      <c r="D188" s="353" t="s">
        <v>42</v>
      </c>
      <c r="E188" s="357">
        <v>30</v>
      </c>
      <c r="F188" s="356"/>
      <c r="G188" s="383">
        <f>E188*F188</f>
        <v>0</v>
      </c>
    </row>
    <row r="189" spans="1:7" s="25" customFormat="1" ht="13.15" customHeight="1">
      <c r="A189" s="353">
        <v>59</v>
      </c>
      <c r="B189" s="363" t="s">
        <v>38</v>
      </c>
      <c r="C189" s="400" t="s">
        <v>1729</v>
      </c>
      <c r="D189" s="353" t="s">
        <v>33</v>
      </c>
      <c r="E189" s="357">
        <v>6</v>
      </c>
      <c r="F189" s="356"/>
      <c r="G189" s="383">
        <f>E189*F189</f>
        <v>0</v>
      </c>
    </row>
    <row r="190" spans="1:7" s="358" customFormat="1" ht="13.15" customHeight="1">
      <c r="A190" s="401">
        <v>60</v>
      </c>
      <c r="B190" s="375" t="s">
        <v>372</v>
      </c>
      <c r="C190" s="361" t="s">
        <v>573</v>
      </c>
      <c r="D190" s="375" t="s">
        <v>42</v>
      </c>
      <c r="E190" s="382">
        <v>40</v>
      </c>
      <c r="F190" s="383"/>
      <c r="G190" s="383">
        <f t="shared" ref="G190" si="0">E190*F190</f>
        <v>0</v>
      </c>
    </row>
    <row r="191" spans="1:7" s="25" customFormat="1" ht="13">
      <c r="A191" s="366"/>
      <c r="B191" s="366"/>
      <c r="C191" s="367" t="s">
        <v>128</v>
      </c>
      <c r="D191" s="368"/>
      <c r="E191" s="369"/>
      <c r="F191" s="370"/>
      <c r="G191" s="371">
        <f>SUM(G165:G190)</f>
        <v>0</v>
      </c>
    </row>
    <row r="192" spans="1:7" s="25" customFormat="1" ht="13.15" customHeight="1">
      <c r="A192" s="41"/>
      <c r="B192" s="41"/>
      <c r="C192" s="22"/>
      <c r="D192" s="42"/>
      <c r="E192" s="43"/>
      <c r="F192" s="44"/>
      <c r="G192" s="402"/>
    </row>
    <row r="193" spans="1:7" s="339" customFormat="1" ht="13.15" customHeight="1">
      <c r="A193" s="6"/>
      <c r="B193" s="6" t="s">
        <v>373</v>
      </c>
      <c r="C193" s="5" t="s">
        <v>374</v>
      </c>
      <c r="D193" s="6"/>
      <c r="E193" s="372"/>
      <c r="F193" s="372"/>
      <c r="G193" s="372"/>
    </row>
    <row r="194" spans="1:7" s="339" customFormat="1" ht="13.15" customHeight="1">
      <c r="A194" s="6"/>
      <c r="B194" s="6"/>
      <c r="C194" s="5"/>
      <c r="D194" s="6"/>
      <c r="E194" s="372"/>
      <c r="F194" s="372"/>
      <c r="G194" s="372"/>
    </row>
    <row r="195" spans="1:7" ht="12.65" customHeight="1">
      <c r="A195" s="375">
        <v>61</v>
      </c>
      <c r="B195" s="353" t="s">
        <v>721</v>
      </c>
      <c r="C195" s="354" t="s">
        <v>722</v>
      </c>
      <c r="D195" s="353" t="s">
        <v>48</v>
      </c>
      <c r="E195" s="357">
        <v>720</v>
      </c>
      <c r="F195" s="356"/>
      <c r="G195" s="383">
        <f>E195*F195</f>
        <v>0</v>
      </c>
    </row>
    <row r="196" spans="1:7" s="25" customFormat="1" ht="12.5">
      <c r="A196" s="353">
        <v>62</v>
      </c>
      <c r="B196" s="353" t="s">
        <v>377</v>
      </c>
      <c r="C196" s="358" t="s">
        <v>378</v>
      </c>
      <c r="D196" s="353"/>
      <c r="E196" s="357"/>
      <c r="F196" s="356"/>
      <c r="G196" s="356"/>
    </row>
    <row r="197" spans="1:7" s="25" customFormat="1" ht="12.5">
      <c r="A197" s="353"/>
      <c r="B197" s="353"/>
      <c r="C197" s="354" t="s">
        <v>379</v>
      </c>
      <c r="D197" s="353" t="s">
        <v>71</v>
      </c>
      <c r="E197" s="357">
        <v>48</v>
      </c>
      <c r="F197" s="356"/>
      <c r="G197" s="383">
        <f>E197*F197</f>
        <v>0</v>
      </c>
    </row>
    <row r="198" spans="1:7" s="25" customFormat="1" ht="12.5">
      <c r="A198" s="353">
        <v>63</v>
      </c>
      <c r="B198" s="353" t="s">
        <v>38</v>
      </c>
      <c r="C198" s="354" t="s">
        <v>723</v>
      </c>
      <c r="D198" s="353"/>
      <c r="E198" s="357"/>
      <c r="F198" s="357"/>
      <c r="G198" s="357"/>
    </row>
    <row r="199" spans="1:7" s="25" customFormat="1" ht="12.5">
      <c r="A199" s="353"/>
      <c r="B199" s="353"/>
      <c r="C199" s="354" t="s">
        <v>724</v>
      </c>
      <c r="D199" s="353"/>
      <c r="E199" s="357"/>
      <c r="F199" s="357"/>
      <c r="G199" s="357"/>
    </row>
    <row r="200" spans="1:7" s="25" customFormat="1" ht="12.5">
      <c r="A200" s="353"/>
      <c r="B200" s="353"/>
      <c r="C200" s="354" t="s">
        <v>725</v>
      </c>
      <c r="D200" s="353"/>
      <c r="E200" s="357"/>
      <c r="F200" s="357"/>
      <c r="G200" s="357"/>
    </row>
    <row r="201" spans="1:7" s="25" customFormat="1" ht="12.5">
      <c r="A201" s="353"/>
      <c r="B201" s="353"/>
      <c r="C201" s="354" t="s">
        <v>726</v>
      </c>
      <c r="D201" s="353"/>
      <c r="E201" s="357"/>
      <c r="F201" s="357"/>
      <c r="G201" s="356"/>
    </row>
    <row r="202" spans="1:7" s="25" customFormat="1" ht="12.5">
      <c r="A202" s="353"/>
      <c r="B202" s="353"/>
      <c r="C202" s="354" t="s">
        <v>727</v>
      </c>
      <c r="D202" s="353"/>
      <c r="E202" s="357"/>
      <c r="F202" s="357"/>
      <c r="G202" s="356"/>
    </row>
    <row r="203" spans="1:7" s="25" customFormat="1" ht="12.65" customHeight="1">
      <c r="A203" s="436"/>
      <c r="B203" s="404"/>
      <c r="C203" s="361" t="s">
        <v>728</v>
      </c>
      <c r="D203" s="387"/>
      <c r="E203" s="437"/>
      <c r="F203" s="438"/>
      <c r="G203" s="407"/>
    </row>
    <row r="204" spans="1:7" s="25" customFormat="1" ht="12.65" customHeight="1">
      <c r="A204" s="436"/>
      <c r="B204" s="404"/>
      <c r="C204" s="361" t="s">
        <v>729</v>
      </c>
      <c r="D204" s="353"/>
      <c r="E204" s="357"/>
      <c r="F204" s="357"/>
      <c r="G204" s="356"/>
    </row>
    <row r="205" spans="1:7" s="25" customFormat="1" ht="12.65" customHeight="1">
      <c r="A205" s="436"/>
      <c r="B205" s="404"/>
      <c r="C205" s="361" t="s">
        <v>730</v>
      </c>
      <c r="D205" s="387"/>
      <c r="E205" s="437"/>
      <c r="F205" s="438"/>
      <c r="G205" s="407"/>
    </row>
    <row r="206" spans="1:7" s="25" customFormat="1" ht="12.65" customHeight="1">
      <c r="A206" s="436"/>
      <c r="B206" s="404"/>
      <c r="C206" s="361" t="s">
        <v>731</v>
      </c>
      <c r="D206" s="353"/>
      <c r="E206" s="357"/>
      <c r="F206" s="357"/>
      <c r="G206" s="356"/>
    </row>
    <row r="207" spans="1:7" s="25" customFormat="1" ht="12.65" customHeight="1">
      <c r="A207" s="436"/>
      <c r="B207" s="404"/>
      <c r="C207" s="361" t="s">
        <v>732</v>
      </c>
      <c r="D207" s="353"/>
      <c r="E207" s="357"/>
      <c r="F207" s="357"/>
      <c r="G207" s="356"/>
    </row>
    <row r="208" spans="1:7" s="25" customFormat="1" ht="12.65" customHeight="1">
      <c r="A208" s="436"/>
      <c r="B208" s="404"/>
      <c r="C208" s="361" t="s">
        <v>733</v>
      </c>
      <c r="D208" s="353" t="s">
        <v>42</v>
      </c>
      <c r="E208" s="357">
        <v>460</v>
      </c>
      <c r="F208" s="439"/>
      <c r="G208" s="356">
        <f>E208*F208</f>
        <v>0</v>
      </c>
    </row>
    <row r="209" spans="1:7" s="25" customFormat="1" ht="13">
      <c r="A209" s="366"/>
      <c r="B209" s="366"/>
      <c r="C209" s="367" t="s">
        <v>128</v>
      </c>
      <c r="D209" s="368"/>
      <c r="E209" s="369"/>
      <c r="F209" s="370"/>
      <c r="G209" s="371">
        <f>SUM(G195:G208)</f>
        <v>0</v>
      </c>
    </row>
    <row r="210" spans="1:7" s="25" customFormat="1" ht="13">
      <c r="A210" s="41"/>
      <c r="B210" s="41"/>
      <c r="C210" s="22"/>
      <c r="D210" s="42"/>
      <c r="E210" s="43"/>
      <c r="F210" s="43"/>
      <c r="G210" s="45"/>
    </row>
    <row r="211" spans="1:7" s="339" customFormat="1" ht="12.25" customHeight="1">
      <c r="A211" s="6"/>
      <c r="B211" s="6" t="s">
        <v>384</v>
      </c>
      <c r="C211" s="5" t="s">
        <v>385</v>
      </c>
      <c r="D211" s="6"/>
      <c r="E211" s="372"/>
      <c r="F211" s="372"/>
      <c r="G211" s="372"/>
    </row>
    <row r="212" spans="1:7" s="339" customFormat="1" ht="12.25" customHeight="1">
      <c r="A212" s="6"/>
      <c r="B212" s="6"/>
      <c r="C212" s="5"/>
      <c r="D212" s="6"/>
      <c r="E212" s="372"/>
      <c r="F212" s="372"/>
      <c r="G212" s="372"/>
    </row>
    <row r="213" spans="1:7" s="339" customFormat="1" ht="13.15" customHeight="1">
      <c r="A213" s="353">
        <v>64</v>
      </c>
      <c r="B213" s="353" t="s">
        <v>386</v>
      </c>
      <c r="C213" s="354" t="s">
        <v>387</v>
      </c>
      <c r="D213" s="353"/>
      <c r="E213" s="357"/>
      <c r="F213" s="357"/>
      <c r="G213" s="403"/>
    </row>
    <row r="214" spans="1:7" s="339" customFormat="1" ht="13.15" customHeight="1">
      <c r="A214" s="428"/>
      <c r="B214" s="353"/>
      <c r="C214" s="354" t="s">
        <v>388</v>
      </c>
      <c r="D214" s="353" t="s">
        <v>33</v>
      </c>
      <c r="E214" s="357">
        <v>8</v>
      </c>
      <c r="F214" s="356"/>
      <c r="G214" s="356">
        <f>E214*F214</f>
        <v>0</v>
      </c>
    </row>
    <row r="215" spans="1:7" s="339" customFormat="1" ht="13.15" customHeight="1">
      <c r="A215" s="353">
        <v>65</v>
      </c>
      <c r="B215" s="353" t="s">
        <v>38</v>
      </c>
      <c r="C215" s="354" t="s">
        <v>390</v>
      </c>
      <c r="D215" s="353"/>
      <c r="E215" s="357"/>
      <c r="F215" s="356"/>
      <c r="G215" s="356"/>
    </row>
    <row r="216" spans="1:7" s="339" customFormat="1" ht="13.15" customHeight="1">
      <c r="A216" s="429"/>
      <c r="B216" s="353"/>
      <c r="C216" s="354" t="s">
        <v>391</v>
      </c>
      <c r="D216" s="353"/>
      <c r="E216" s="357"/>
      <c r="F216" s="356"/>
      <c r="G216" s="356"/>
    </row>
    <row r="217" spans="1:7" s="339" customFormat="1" ht="13.15" customHeight="1">
      <c r="A217" s="429"/>
      <c r="B217" s="353"/>
      <c r="C217" s="354" t="s">
        <v>392</v>
      </c>
      <c r="D217" s="353" t="s">
        <v>42</v>
      </c>
      <c r="E217" s="357">
        <v>36</v>
      </c>
      <c r="F217" s="356"/>
      <c r="G217" s="356">
        <f>E217*F217</f>
        <v>0</v>
      </c>
    </row>
    <row r="218" spans="1:7" s="339" customFormat="1" ht="12.65" customHeight="1">
      <c r="A218" s="353">
        <v>66</v>
      </c>
      <c r="B218" s="353" t="s">
        <v>419</v>
      </c>
      <c r="C218" s="354" t="s">
        <v>420</v>
      </c>
      <c r="D218" s="353"/>
      <c r="E218" s="357"/>
      <c r="F218" s="356"/>
      <c r="G218" s="356"/>
    </row>
    <row r="219" spans="1:7" s="339" customFormat="1" ht="12.65" customHeight="1">
      <c r="A219" s="353"/>
      <c r="B219" s="365"/>
      <c r="C219" s="354" t="s">
        <v>421</v>
      </c>
      <c r="D219" s="353"/>
      <c r="E219" s="357"/>
      <c r="F219" s="356"/>
      <c r="G219" s="356"/>
    </row>
    <row r="220" spans="1:7" s="339" customFormat="1" ht="12.65" customHeight="1">
      <c r="A220" s="353"/>
      <c r="B220" s="365"/>
      <c r="C220" s="354" t="s">
        <v>422</v>
      </c>
      <c r="D220" s="353" t="s">
        <v>33</v>
      </c>
      <c r="E220" s="357">
        <v>2</v>
      </c>
      <c r="F220" s="356"/>
      <c r="G220" s="356">
        <f>E220*F220</f>
        <v>0</v>
      </c>
    </row>
    <row r="221" spans="1:7" s="339" customFormat="1" ht="12.65" customHeight="1">
      <c r="A221" s="353">
        <v>67</v>
      </c>
      <c r="B221" s="353" t="s">
        <v>426</v>
      </c>
      <c r="C221" s="354" t="s">
        <v>424</v>
      </c>
      <c r="D221" s="353"/>
      <c r="E221" s="357"/>
      <c r="F221" s="356"/>
      <c r="G221" s="356"/>
    </row>
    <row r="222" spans="1:7" s="339" customFormat="1" ht="12.65" customHeight="1">
      <c r="A222" s="353"/>
      <c r="B222" s="353"/>
      <c r="C222" s="354" t="s">
        <v>421</v>
      </c>
      <c r="D222" s="353"/>
      <c r="E222" s="357"/>
      <c r="F222" s="356"/>
      <c r="G222" s="356"/>
    </row>
    <row r="223" spans="1:7" s="339" customFormat="1" ht="12.65" customHeight="1">
      <c r="A223" s="353"/>
      <c r="B223" s="353"/>
      <c r="C223" s="354" t="s">
        <v>427</v>
      </c>
      <c r="D223" s="353" t="s">
        <v>33</v>
      </c>
      <c r="E223" s="357">
        <v>2</v>
      </c>
      <c r="F223" s="383"/>
      <c r="G223" s="356">
        <f>E223*F223</f>
        <v>0</v>
      </c>
    </row>
    <row r="224" spans="1:7" s="339" customFormat="1" ht="13.15" customHeight="1">
      <c r="A224" s="353">
        <v>68</v>
      </c>
      <c r="B224" s="353" t="s">
        <v>428</v>
      </c>
      <c r="C224" s="354" t="s">
        <v>420</v>
      </c>
      <c r="D224" s="353"/>
      <c r="E224" s="357"/>
      <c r="F224" s="356"/>
      <c r="G224" s="356"/>
    </row>
    <row r="225" spans="1:7" s="339" customFormat="1" ht="13.15" customHeight="1">
      <c r="A225" s="353"/>
      <c r="B225" s="353"/>
      <c r="C225" s="354" t="s">
        <v>421</v>
      </c>
      <c r="D225" s="353"/>
      <c r="E225" s="357"/>
      <c r="F225" s="356"/>
      <c r="G225" s="356"/>
    </row>
    <row r="226" spans="1:7" s="339" customFormat="1" ht="13.15" customHeight="1">
      <c r="A226" s="353"/>
      <c r="B226" s="353"/>
      <c r="C226" s="354" t="s">
        <v>429</v>
      </c>
      <c r="D226" s="353" t="s">
        <v>33</v>
      </c>
      <c r="E226" s="357">
        <v>4</v>
      </c>
      <c r="F226" s="356"/>
      <c r="G226" s="356">
        <f>E226*F226</f>
        <v>0</v>
      </c>
    </row>
    <row r="227" spans="1:7" s="339" customFormat="1" ht="12.65" customHeight="1">
      <c r="A227" s="353">
        <v>69</v>
      </c>
      <c r="B227" s="353" t="s">
        <v>436</v>
      </c>
      <c r="C227" s="354" t="s">
        <v>434</v>
      </c>
      <c r="D227" s="353"/>
      <c r="E227" s="357"/>
      <c r="F227" s="356"/>
      <c r="G227" s="356"/>
    </row>
    <row r="228" spans="1:7" s="339" customFormat="1" ht="12.65" customHeight="1">
      <c r="A228" s="353"/>
      <c r="B228" s="353"/>
      <c r="C228" s="354" t="s">
        <v>421</v>
      </c>
      <c r="D228" s="353"/>
      <c r="E228" s="357"/>
      <c r="F228" s="356"/>
      <c r="G228" s="356"/>
    </row>
    <row r="229" spans="1:7" s="339" customFormat="1" ht="12.65" customHeight="1">
      <c r="A229" s="353"/>
      <c r="B229" s="353"/>
      <c r="C229" s="354" t="s">
        <v>437</v>
      </c>
      <c r="D229" s="353" t="s">
        <v>33</v>
      </c>
      <c r="E229" s="357">
        <v>3</v>
      </c>
      <c r="F229" s="356"/>
      <c r="G229" s="356">
        <f>E229*F229</f>
        <v>0</v>
      </c>
    </row>
    <row r="230" spans="1:7" ht="12.65" customHeight="1">
      <c r="A230" s="353">
        <v>70</v>
      </c>
      <c r="B230" s="353" t="s">
        <v>38</v>
      </c>
      <c r="C230" s="406" t="s">
        <v>609</v>
      </c>
      <c r="D230" s="353" t="s">
        <v>33</v>
      </c>
      <c r="E230" s="357">
        <v>1</v>
      </c>
      <c r="F230" s="356"/>
      <c r="G230" s="356">
        <f>E230*F230</f>
        <v>0</v>
      </c>
    </row>
    <row r="231" spans="1:7" s="358" customFormat="1" ht="13.15" customHeight="1">
      <c r="A231" s="375">
        <v>71</v>
      </c>
      <c r="B231" s="375" t="s">
        <v>579</v>
      </c>
      <c r="C231" s="361" t="s">
        <v>580</v>
      </c>
      <c r="D231" s="375"/>
      <c r="E231" s="382"/>
      <c r="F231" s="383"/>
      <c r="G231" s="383"/>
    </row>
    <row r="232" spans="1:7" s="358" customFormat="1" ht="13.15" customHeight="1">
      <c r="A232" s="375"/>
      <c r="B232" s="375"/>
      <c r="C232" s="361" t="s">
        <v>581</v>
      </c>
      <c r="D232" s="375"/>
      <c r="E232" s="382"/>
      <c r="F232" s="383"/>
      <c r="G232" s="383"/>
    </row>
    <row r="233" spans="1:7" s="358" customFormat="1" ht="13.15" customHeight="1">
      <c r="A233" s="375"/>
      <c r="B233" s="375"/>
      <c r="C233" s="361" t="s">
        <v>582</v>
      </c>
      <c r="D233" s="375"/>
      <c r="E233" s="382"/>
      <c r="F233" s="383"/>
      <c r="G233" s="383"/>
    </row>
    <row r="234" spans="1:7" s="358" customFormat="1" ht="13.15" customHeight="1">
      <c r="A234" s="375"/>
      <c r="B234" s="375"/>
      <c r="C234" s="361" t="s">
        <v>583</v>
      </c>
      <c r="D234" s="375"/>
      <c r="E234" s="382"/>
      <c r="F234" s="383"/>
      <c r="G234" s="383"/>
    </row>
    <row r="235" spans="1:7" s="358" customFormat="1" ht="13.15" customHeight="1">
      <c r="A235" s="375"/>
      <c r="B235" s="375"/>
      <c r="C235" s="361" t="s">
        <v>584</v>
      </c>
      <c r="D235" s="375" t="s">
        <v>48</v>
      </c>
      <c r="E235" s="382">
        <v>3</v>
      </c>
      <c r="F235" s="383"/>
      <c r="G235" s="356">
        <f>E235*F235</f>
        <v>0</v>
      </c>
    </row>
    <row r="236" spans="1:7" s="339" customFormat="1" ht="12.65" customHeight="1">
      <c r="A236" s="375">
        <v>72</v>
      </c>
      <c r="B236" s="375" t="s">
        <v>690</v>
      </c>
      <c r="C236" s="361" t="s">
        <v>691</v>
      </c>
      <c r="D236" s="375"/>
      <c r="E236" s="382"/>
      <c r="F236" s="383"/>
      <c r="G236" s="383"/>
    </row>
    <row r="237" spans="1:7" s="339" customFormat="1" ht="12.65" customHeight="1">
      <c r="A237" s="375"/>
      <c r="B237" s="375"/>
      <c r="C237" s="361" t="s">
        <v>692</v>
      </c>
      <c r="D237" s="375" t="s">
        <v>48</v>
      </c>
      <c r="E237" s="382">
        <v>3</v>
      </c>
      <c r="F237" s="383"/>
      <c r="G237" s="356">
        <f>E237*F237</f>
        <v>0</v>
      </c>
    </row>
    <row r="238" spans="1:7" s="364" customFormat="1" ht="12.65" customHeight="1">
      <c r="A238" s="353">
        <v>73</v>
      </c>
      <c r="B238" s="360" t="s">
        <v>361</v>
      </c>
      <c r="C238" s="361" t="s">
        <v>734</v>
      </c>
      <c r="D238" s="353"/>
      <c r="E238" s="357"/>
      <c r="F238" s="356"/>
      <c r="G238" s="359"/>
    </row>
    <row r="239" spans="1:7" s="364" customFormat="1" ht="12.65" customHeight="1">
      <c r="A239" s="353"/>
      <c r="B239" s="360"/>
      <c r="C239" s="361" t="s">
        <v>735</v>
      </c>
      <c r="D239" s="353"/>
      <c r="E239" s="357"/>
      <c r="F239" s="356"/>
      <c r="G239" s="359"/>
    </row>
    <row r="240" spans="1:7" s="364" customFormat="1" ht="12.65" customHeight="1">
      <c r="A240" s="440"/>
      <c r="B240" s="360"/>
      <c r="C240" s="361" t="s">
        <v>736</v>
      </c>
      <c r="D240" s="353" t="s">
        <v>42</v>
      </c>
      <c r="E240" s="357">
        <v>460</v>
      </c>
      <c r="F240" s="356"/>
      <c r="G240" s="356">
        <f>E240*F240</f>
        <v>0</v>
      </c>
    </row>
    <row r="241" spans="1:7" s="25" customFormat="1" ht="13">
      <c r="A241" s="366"/>
      <c r="B241" s="366"/>
      <c r="C241" s="367" t="s">
        <v>128</v>
      </c>
      <c r="D241" s="368"/>
      <c r="E241" s="369"/>
      <c r="F241" s="370"/>
      <c r="G241" s="371">
        <f>SUM(G213:G240)</f>
        <v>0</v>
      </c>
    </row>
    <row r="242" spans="1:7">
      <c r="A242" s="2"/>
      <c r="B242" s="2"/>
      <c r="C242" s="1"/>
      <c r="D242" s="49"/>
      <c r="E242" s="398"/>
      <c r="F242" s="398"/>
      <c r="G242" s="398"/>
    </row>
    <row r="243" spans="1:7" ht="13">
      <c r="A243" s="2"/>
      <c r="B243" s="6" t="s">
        <v>531</v>
      </c>
      <c r="C243" s="5" t="s">
        <v>532</v>
      </c>
      <c r="D243" s="2"/>
      <c r="E243" s="398"/>
      <c r="F243" s="398"/>
      <c r="G243" s="398"/>
    </row>
    <row r="244" spans="1:7">
      <c r="A244" s="2"/>
      <c r="B244" s="2"/>
      <c r="C244" s="1"/>
      <c r="D244" s="2"/>
      <c r="E244" s="398"/>
      <c r="F244" s="398"/>
      <c r="G244" s="398"/>
    </row>
    <row r="245" spans="1:7" ht="12.65" customHeight="1">
      <c r="A245" s="353">
        <v>74</v>
      </c>
      <c r="B245" s="353" t="s">
        <v>38</v>
      </c>
      <c r="C245" s="354" t="s">
        <v>533</v>
      </c>
      <c r="D245" s="353"/>
      <c r="E245" s="357"/>
      <c r="F245" s="356"/>
      <c r="G245" s="359"/>
    </row>
    <row r="246" spans="1:7" ht="12.65" customHeight="1">
      <c r="A246" s="353"/>
      <c r="B246" s="353"/>
      <c r="C246" s="354" t="s">
        <v>534</v>
      </c>
      <c r="D246" s="353" t="s">
        <v>42</v>
      </c>
      <c r="E246" s="357">
        <v>50</v>
      </c>
      <c r="F246" s="356"/>
      <c r="G246" s="356">
        <f>E246*F246</f>
        <v>0</v>
      </c>
    </row>
    <row r="247" spans="1:7" s="339" customFormat="1" ht="12.65" customHeight="1">
      <c r="A247" s="353">
        <v>75</v>
      </c>
      <c r="B247" s="353" t="s">
        <v>38</v>
      </c>
      <c r="C247" s="354" t="s">
        <v>538</v>
      </c>
      <c r="D247" s="353"/>
      <c r="E247" s="355"/>
      <c r="F247" s="356"/>
      <c r="G247" s="359"/>
    </row>
    <row r="248" spans="1:7" s="339" customFormat="1" ht="12.65" customHeight="1">
      <c r="A248" s="353"/>
      <c r="B248" s="353"/>
      <c r="C248" s="354" t="s">
        <v>539</v>
      </c>
      <c r="D248" s="353"/>
      <c r="E248" s="355"/>
      <c r="F248" s="356"/>
      <c r="G248" s="359"/>
    </row>
    <row r="249" spans="1:7" ht="12.65" customHeight="1">
      <c r="A249" s="353"/>
      <c r="B249" s="353"/>
      <c r="C249" s="354" t="s">
        <v>540</v>
      </c>
      <c r="D249" s="353" t="s">
        <v>42</v>
      </c>
      <c r="E249" s="357">
        <v>80</v>
      </c>
      <c r="F249" s="356"/>
      <c r="G249" s="356">
        <f>E249*F249</f>
        <v>0</v>
      </c>
    </row>
    <row r="250" spans="1:7" s="350" customFormat="1" ht="12.65" customHeight="1">
      <c r="A250" s="353">
        <v>76</v>
      </c>
      <c r="B250" s="353" t="s">
        <v>38</v>
      </c>
      <c r="C250" s="354" t="s">
        <v>541</v>
      </c>
      <c r="D250" s="353"/>
      <c r="E250" s="357"/>
      <c r="F250" s="356"/>
      <c r="G250" s="385"/>
    </row>
    <row r="251" spans="1:7" s="350" customFormat="1" ht="12.65" customHeight="1">
      <c r="A251" s="353"/>
      <c r="B251" s="353"/>
      <c r="C251" s="354" t="s">
        <v>542</v>
      </c>
      <c r="D251" s="353" t="s">
        <v>33</v>
      </c>
      <c r="E251" s="357">
        <v>2</v>
      </c>
      <c r="F251" s="356"/>
      <c r="G251" s="356">
        <f>E251*F251</f>
        <v>0</v>
      </c>
    </row>
    <row r="252" spans="1:7" ht="13">
      <c r="A252" s="366"/>
      <c r="B252" s="366"/>
      <c r="C252" s="367" t="s">
        <v>128</v>
      </c>
      <c r="D252" s="368"/>
      <c r="E252" s="369"/>
      <c r="F252" s="370"/>
      <c r="G252" s="371">
        <f>SUM(G245:G251)</f>
        <v>0</v>
      </c>
    </row>
    <row r="253" spans="1:7">
      <c r="A253" s="2"/>
      <c r="B253" s="2"/>
      <c r="C253" s="1"/>
      <c r="D253" s="2"/>
      <c r="E253" s="398"/>
      <c r="F253" s="398"/>
      <c r="G253" s="398"/>
    </row>
    <row r="255" spans="1:7">
      <c r="A255" s="2"/>
      <c r="B255" s="49"/>
      <c r="C255" s="1"/>
      <c r="D255" s="2"/>
      <c r="E255" s="3"/>
      <c r="F255" s="3"/>
      <c r="G255" s="3"/>
    </row>
  </sheetData>
  <printOptions gridLines="1" gridLinesSet="0"/>
  <pageMargins left="1.1811023622047245" right="0.39370078740157483" top="0.98425196850393704" bottom="0.98425196850393704" header="0.51181102362204722" footer="0.51181102362204722"/>
  <pageSetup paperSize="9" scale="96" firstPageNumber="8" fitToHeight="0" orientation="portrait" r:id="rId1"/>
  <headerFooter alignWithMargins="0"/>
  <rowBreaks count="1" manualBreakCount="1">
    <brk id="28"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6:I128"/>
  <sheetViews>
    <sheetView topLeftCell="A107" zoomScaleNormal="100" zoomScaleSheetLayoutView="75" workbookViewId="0">
      <selection activeCell="F118" sqref="F118"/>
    </sheetView>
  </sheetViews>
  <sheetFormatPr defaultRowHeight="14"/>
  <cols>
    <col min="1" max="1" width="6" style="458" customWidth="1"/>
    <col min="2" max="2" width="8.08203125" style="462" bestFit="1" customWidth="1"/>
    <col min="3" max="3" width="28.58203125" style="460" customWidth="1"/>
    <col min="4" max="4" width="7" style="459" bestFit="1" customWidth="1"/>
    <col min="5" max="5" width="5.58203125" style="454" customWidth="1"/>
    <col min="6" max="6" width="9.58203125" style="455" customWidth="1"/>
    <col min="7" max="7" width="14" style="455" customWidth="1"/>
    <col min="8" max="256" width="8.83203125" style="53"/>
    <col min="257" max="257" width="6" style="53" customWidth="1"/>
    <col min="258" max="258" width="8.08203125" style="53" bestFit="1" customWidth="1"/>
    <col min="259" max="259" width="28.58203125" style="53" customWidth="1"/>
    <col min="260" max="260" width="7" style="53" bestFit="1" customWidth="1"/>
    <col min="261" max="261" width="5.58203125" style="53" customWidth="1"/>
    <col min="262" max="262" width="9.58203125" style="53" customWidth="1"/>
    <col min="263" max="263" width="14" style="53" customWidth="1"/>
    <col min="264" max="512" width="8.83203125" style="53"/>
    <col min="513" max="513" width="6" style="53" customWidth="1"/>
    <col min="514" max="514" width="8.08203125" style="53" bestFit="1" customWidth="1"/>
    <col min="515" max="515" width="28.58203125" style="53" customWidth="1"/>
    <col min="516" max="516" width="7" style="53" bestFit="1" customWidth="1"/>
    <col min="517" max="517" width="5.58203125" style="53" customWidth="1"/>
    <col min="518" max="518" width="9.58203125" style="53" customWidth="1"/>
    <col min="519" max="519" width="14" style="53" customWidth="1"/>
    <col min="520" max="768" width="8.83203125" style="53"/>
    <col min="769" max="769" width="6" style="53" customWidth="1"/>
    <col min="770" max="770" width="8.08203125" style="53" bestFit="1" customWidth="1"/>
    <col min="771" max="771" width="28.58203125" style="53" customWidth="1"/>
    <col min="772" max="772" width="7" style="53" bestFit="1" customWidth="1"/>
    <col min="773" max="773" width="5.58203125" style="53" customWidth="1"/>
    <col min="774" max="774" width="9.58203125" style="53" customWidth="1"/>
    <col min="775" max="775" width="14" style="53" customWidth="1"/>
    <col min="776" max="1024" width="8.83203125" style="53"/>
    <col min="1025" max="1025" width="6" style="53" customWidth="1"/>
    <col min="1026" max="1026" width="8.08203125" style="53" bestFit="1" customWidth="1"/>
    <col min="1027" max="1027" width="28.58203125" style="53" customWidth="1"/>
    <col min="1028" max="1028" width="7" style="53" bestFit="1" customWidth="1"/>
    <col min="1029" max="1029" width="5.58203125" style="53" customWidth="1"/>
    <col min="1030" max="1030" width="9.58203125" style="53" customWidth="1"/>
    <col min="1031" max="1031" width="14" style="53" customWidth="1"/>
    <col min="1032" max="1280" width="8.83203125" style="53"/>
    <col min="1281" max="1281" width="6" style="53" customWidth="1"/>
    <col min="1282" max="1282" width="8.08203125" style="53" bestFit="1" customWidth="1"/>
    <col min="1283" max="1283" width="28.58203125" style="53" customWidth="1"/>
    <col min="1284" max="1284" width="7" style="53" bestFit="1" customWidth="1"/>
    <col min="1285" max="1285" width="5.58203125" style="53" customWidth="1"/>
    <col min="1286" max="1286" width="9.58203125" style="53" customWidth="1"/>
    <col min="1287" max="1287" width="14" style="53" customWidth="1"/>
    <col min="1288" max="1536" width="8.83203125" style="53"/>
    <col min="1537" max="1537" width="6" style="53" customWidth="1"/>
    <col min="1538" max="1538" width="8.08203125" style="53" bestFit="1" customWidth="1"/>
    <col min="1539" max="1539" width="28.58203125" style="53" customWidth="1"/>
    <col min="1540" max="1540" width="7" style="53" bestFit="1" customWidth="1"/>
    <col min="1541" max="1541" width="5.58203125" style="53" customWidth="1"/>
    <col min="1542" max="1542" width="9.58203125" style="53" customWidth="1"/>
    <col min="1543" max="1543" width="14" style="53" customWidth="1"/>
    <col min="1544" max="1792" width="8.83203125" style="53"/>
    <col min="1793" max="1793" width="6" style="53" customWidth="1"/>
    <col min="1794" max="1794" width="8.08203125" style="53" bestFit="1" customWidth="1"/>
    <col min="1795" max="1795" width="28.58203125" style="53" customWidth="1"/>
    <col min="1796" max="1796" width="7" style="53" bestFit="1" customWidth="1"/>
    <col min="1797" max="1797" width="5.58203125" style="53" customWidth="1"/>
    <col min="1798" max="1798" width="9.58203125" style="53" customWidth="1"/>
    <col min="1799" max="1799" width="14" style="53" customWidth="1"/>
    <col min="1800" max="2048" width="8.83203125" style="53"/>
    <col min="2049" max="2049" width="6" style="53" customWidth="1"/>
    <col min="2050" max="2050" width="8.08203125" style="53" bestFit="1" customWidth="1"/>
    <col min="2051" max="2051" width="28.58203125" style="53" customWidth="1"/>
    <col min="2052" max="2052" width="7" style="53" bestFit="1" customWidth="1"/>
    <col min="2053" max="2053" width="5.58203125" style="53" customWidth="1"/>
    <col min="2054" max="2054" width="9.58203125" style="53" customWidth="1"/>
    <col min="2055" max="2055" width="14" style="53" customWidth="1"/>
    <col min="2056" max="2304" width="8.83203125" style="53"/>
    <col min="2305" max="2305" width="6" style="53" customWidth="1"/>
    <col min="2306" max="2306" width="8.08203125" style="53" bestFit="1" customWidth="1"/>
    <col min="2307" max="2307" width="28.58203125" style="53" customWidth="1"/>
    <col min="2308" max="2308" width="7" style="53" bestFit="1" customWidth="1"/>
    <col min="2309" max="2309" width="5.58203125" style="53" customWidth="1"/>
    <col min="2310" max="2310" width="9.58203125" style="53" customWidth="1"/>
    <col min="2311" max="2311" width="14" style="53" customWidth="1"/>
    <col min="2312" max="2560" width="8.83203125" style="53"/>
    <col min="2561" max="2561" width="6" style="53" customWidth="1"/>
    <col min="2562" max="2562" width="8.08203125" style="53" bestFit="1" customWidth="1"/>
    <col min="2563" max="2563" width="28.58203125" style="53" customWidth="1"/>
    <col min="2564" max="2564" width="7" style="53" bestFit="1" customWidth="1"/>
    <col min="2565" max="2565" width="5.58203125" style="53" customWidth="1"/>
    <col min="2566" max="2566" width="9.58203125" style="53" customWidth="1"/>
    <col min="2567" max="2567" width="14" style="53" customWidth="1"/>
    <col min="2568" max="2816" width="8.83203125" style="53"/>
    <col min="2817" max="2817" width="6" style="53" customWidth="1"/>
    <col min="2818" max="2818" width="8.08203125" style="53" bestFit="1" customWidth="1"/>
    <col min="2819" max="2819" width="28.58203125" style="53" customWidth="1"/>
    <col min="2820" max="2820" width="7" style="53" bestFit="1" customWidth="1"/>
    <col min="2821" max="2821" width="5.58203125" style="53" customWidth="1"/>
    <col min="2822" max="2822" width="9.58203125" style="53" customWidth="1"/>
    <col min="2823" max="2823" width="14" style="53" customWidth="1"/>
    <col min="2824" max="3072" width="8.83203125" style="53"/>
    <col min="3073" max="3073" width="6" style="53" customWidth="1"/>
    <col min="3074" max="3074" width="8.08203125" style="53" bestFit="1" customWidth="1"/>
    <col min="3075" max="3075" width="28.58203125" style="53" customWidth="1"/>
    <col min="3076" max="3076" width="7" style="53" bestFit="1" customWidth="1"/>
    <col min="3077" max="3077" width="5.58203125" style="53" customWidth="1"/>
    <col min="3078" max="3078" width="9.58203125" style="53" customWidth="1"/>
    <col min="3079" max="3079" width="14" style="53" customWidth="1"/>
    <col min="3080" max="3328" width="8.83203125" style="53"/>
    <col min="3329" max="3329" width="6" style="53" customWidth="1"/>
    <col min="3330" max="3330" width="8.08203125" style="53" bestFit="1" customWidth="1"/>
    <col min="3331" max="3331" width="28.58203125" style="53" customWidth="1"/>
    <col min="3332" max="3332" width="7" style="53" bestFit="1" customWidth="1"/>
    <col min="3333" max="3333" width="5.58203125" style="53" customWidth="1"/>
    <col min="3334" max="3334" width="9.58203125" style="53" customWidth="1"/>
    <col min="3335" max="3335" width="14" style="53" customWidth="1"/>
    <col min="3336" max="3584" width="8.83203125" style="53"/>
    <col min="3585" max="3585" width="6" style="53" customWidth="1"/>
    <col min="3586" max="3586" width="8.08203125" style="53" bestFit="1" customWidth="1"/>
    <col min="3587" max="3587" width="28.58203125" style="53" customWidth="1"/>
    <col min="3588" max="3588" width="7" style="53" bestFit="1" customWidth="1"/>
    <col min="3589" max="3589" width="5.58203125" style="53" customWidth="1"/>
    <col min="3590" max="3590" width="9.58203125" style="53" customWidth="1"/>
    <col min="3591" max="3591" width="14" style="53" customWidth="1"/>
    <col min="3592" max="3840" width="8.83203125" style="53"/>
    <col min="3841" max="3841" width="6" style="53" customWidth="1"/>
    <col min="3842" max="3842" width="8.08203125" style="53" bestFit="1" customWidth="1"/>
    <col min="3843" max="3843" width="28.58203125" style="53" customWidth="1"/>
    <col min="3844" max="3844" width="7" style="53" bestFit="1" customWidth="1"/>
    <col min="3845" max="3845" width="5.58203125" style="53" customWidth="1"/>
    <col min="3846" max="3846" width="9.58203125" style="53" customWidth="1"/>
    <col min="3847" max="3847" width="14" style="53" customWidth="1"/>
    <col min="3848" max="4096" width="8.83203125" style="53"/>
    <col min="4097" max="4097" width="6" style="53" customWidth="1"/>
    <col min="4098" max="4098" width="8.08203125" style="53" bestFit="1" customWidth="1"/>
    <col min="4099" max="4099" width="28.58203125" style="53" customWidth="1"/>
    <col min="4100" max="4100" width="7" style="53" bestFit="1" customWidth="1"/>
    <col min="4101" max="4101" width="5.58203125" style="53" customWidth="1"/>
    <col min="4102" max="4102" width="9.58203125" style="53" customWidth="1"/>
    <col min="4103" max="4103" width="14" style="53" customWidth="1"/>
    <col min="4104" max="4352" width="8.83203125" style="53"/>
    <col min="4353" max="4353" width="6" style="53" customWidth="1"/>
    <col min="4354" max="4354" width="8.08203125" style="53" bestFit="1" customWidth="1"/>
    <col min="4355" max="4355" width="28.58203125" style="53" customWidth="1"/>
    <col min="4356" max="4356" width="7" style="53" bestFit="1" customWidth="1"/>
    <col min="4357" max="4357" width="5.58203125" style="53" customWidth="1"/>
    <col min="4358" max="4358" width="9.58203125" style="53" customWidth="1"/>
    <col min="4359" max="4359" width="14" style="53" customWidth="1"/>
    <col min="4360" max="4608" width="8.83203125" style="53"/>
    <col min="4609" max="4609" width="6" style="53" customWidth="1"/>
    <col min="4610" max="4610" width="8.08203125" style="53" bestFit="1" customWidth="1"/>
    <col min="4611" max="4611" width="28.58203125" style="53" customWidth="1"/>
    <col min="4612" max="4612" width="7" style="53" bestFit="1" customWidth="1"/>
    <col min="4613" max="4613" width="5.58203125" style="53" customWidth="1"/>
    <col min="4614" max="4614" width="9.58203125" style="53" customWidth="1"/>
    <col min="4615" max="4615" width="14" style="53" customWidth="1"/>
    <col min="4616" max="4864" width="8.83203125" style="53"/>
    <col min="4865" max="4865" width="6" style="53" customWidth="1"/>
    <col min="4866" max="4866" width="8.08203125" style="53" bestFit="1" customWidth="1"/>
    <col min="4867" max="4867" width="28.58203125" style="53" customWidth="1"/>
    <col min="4868" max="4868" width="7" style="53" bestFit="1" customWidth="1"/>
    <col min="4869" max="4869" width="5.58203125" style="53" customWidth="1"/>
    <col min="4870" max="4870" width="9.58203125" style="53" customWidth="1"/>
    <col min="4871" max="4871" width="14" style="53" customWidth="1"/>
    <col min="4872" max="5120" width="8.83203125" style="53"/>
    <col min="5121" max="5121" width="6" style="53" customWidth="1"/>
    <col min="5122" max="5122" width="8.08203125" style="53" bestFit="1" customWidth="1"/>
    <col min="5123" max="5123" width="28.58203125" style="53" customWidth="1"/>
    <col min="5124" max="5124" width="7" style="53" bestFit="1" customWidth="1"/>
    <col min="5125" max="5125" width="5.58203125" style="53" customWidth="1"/>
    <col min="5126" max="5126" width="9.58203125" style="53" customWidth="1"/>
    <col min="5127" max="5127" width="14" style="53" customWidth="1"/>
    <col min="5128" max="5376" width="8.83203125" style="53"/>
    <col min="5377" max="5377" width="6" style="53" customWidth="1"/>
    <col min="5378" max="5378" width="8.08203125" style="53" bestFit="1" customWidth="1"/>
    <col min="5379" max="5379" width="28.58203125" style="53" customWidth="1"/>
    <col min="5380" max="5380" width="7" style="53" bestFit="1" customWidth="1"/>
    <col min="5381" max="5381" width="5.58203125" style="53" customWidth="1"/>
    <col min="5382" max="5382" width="9.58203125" style="53" customWidth="1"/>
    <col min="5383" max="5383" width="14" style="53" customWidth="1"/>
    <col min="5384" max="5632" width="8.83203125" style="53"/>
    <col min="5633" max="5633" width="6" style="53" customWidth="1"/>
    <col min="5634" max="5634" width="8.08203125" style="53" bestFit="1" customWidth="1"/>
    <col min="5635" max="5635" width="28.58203125" style="53" customWidth="1"/>
    <col min="5636" max="5636" width="7" style="53" bestFit="1" customWidth="1"/>
    <col min="5637" max="5637" width="5.58203125" style="53" customWidth="1"/>
    <col min="5638" max="5638" width="9.58203125" style="53" customWidth="1"/>
    <col min="5639" max="5639" width="14" style="53" customWidth="1"/>
    <col min="5640" max="5888" width="8.83203125" style="53"/>
    <col min="5889" max="5889" width="6" style="53" customWidth="1"/>
    <col min="5890" max="5890" width="8.08203125" style="53" bestFit="1" customWidth="1"/>
    <col min="5891" max="5891" width="28.58203125" style="53" customWidth="1"/>
    <col min="5892" max="5892" width="7" style="53" bestFit="1" customWidth="1"/>
    <col min="5893" max="5893" width="5.58203125" style="53" customWidth="1"/>
    <col min="5894" max="5894" width="9.58203125" style="53" customWidth="1"/>
    <col min="5895" max="5895" width="14" style="53" customWidth="1"/>
    <col min="5896" max="6144" width="8.83203125" style="53"/>
    <col min="6145" max="6145" width="6" style="53" customWidth="1"/>
    <col min="6146" max="6146" width="8.08203125" style="53" bestFit="1" customWidth="1"/>
    <col min="6147" max="6147" width="28.58203125" style="53" customWidth="1"/>
    <col min="6148" max="6148" width="7" style="53" bestFit="1" customWidth="1"/>
    <col min="6149" max="6149" width="5.58203125" style="53" customWidth="1"/>
    <col min="6150" max="6150" width="9.58203125" style="53" customWidth="1"/>
    <col min="6151" max="6151" width="14" style="53" customWidth="1"/>
    <col min="6152" max="6400" width="8.83203125" style="53"/>
    <col min="6401" max="6401" width="6" style="53" customWidth="1"/>
    <col min="6402" max="6402" width="8.08203125" style="53" bestFit="1" customWidth="1"/>
    <col min="6403" max="6403" width="28.58203125" style="53" customWidth="1"/>
    <col min="6404" max="6404" width="7" style="53" bestFit="1" customWidth="1"/>
    <col min="6405" max="6405" width="5.58203125" style="53" customWidth="1"/>
    <col min="6406" max="6406" width="9.58203125" style="53" customWidth="1"/>
    <col min="6407" max="6407" width="14" style="53" customWidth="1"/>
    <col min="6408" max="6656" width="8.83203125" style="53"/>
    <col min="6657" max="6657" width="6" style="53" customWidth="1"/>
    <col min="6658" max="6658" width="8.08203125" style="53" bestFit="1" customWidth="1"/>
    <col min="6659" max="6659" width="28.58203125" style="53" customWidth="1"/>
    <col min="6660" max="6660" width="7" style="53" bestFit="1" customWidth="1"/>
    <col min="6661" max="6661" width="5.58203125" style="53" customWidth="1"/>
    <col min="6662" max="6662" width="9.58203125" style="53" customWidth="1"/>
    <col min="6663" max="6663" width="14" style="53" customWidth="1"/>
    <col min="6664" max="6912" width="8.83203125" style="53"/>
    <col min="6913" max="6913" width="6" style="53" customWidth="1"/>
    <col min="6914" max="6914" width="8.08203125" style="53" bestFit="1" customWidth="1"/>
    <col min="6915" max="6915" width="28.58203125" style="53" customWidth="1"/>
    <col min="6916" max="6916" width="7" style="53" bestFit="1" customWidth="1"/>
    <col min="6917" max="6917" width="5.58203125" style="53" customWidth="1"/>
    <col min="6918" max="6918" width="9.58203125" style="53" customWidth="1"/>
    <col min="6919" max="6919" width="14" style="53" customWidth="1"/>
    <col min="6920" max="7168" width="8.83203125" style="53"/>
    <col min="7169" max="7169" width="6" style="53" customWidth="1"/>
    <col min="7170" max="7170" width="8.08203125" style="53" bestFit="1" customWidth="1"/>
    <col min="7171" max="7171" width="28.58203125" style="53" customWidth="1"/>
    <col min="7172" max="7172" width="7" style="53" bestFit="1" customWidth="1"/>
    <col min="7173" max="7173" width="5.58203125" style="53" customWidth="1"/>
    <col min="7174" max="7174" width="9.58203125" style="53" customWidth="1"/>
    <col min="7175" max="7175" width="14" style="53" customWidth="1"/>
    <col min="7176" max="7424" width="8.83203125" style="53"/>
    <col min="7425" max="7425" width="6" style="53" customWidth="1"/>
    <col min="7426" max="7426" width="8.08203125" style="53" bestFit="1" customWidth="1"/>
    <col min="7427" max="7427" width="28.58203125" style="53" customWidth="1"/>
    <col min="7428" max="7428" width="7" style="53" bestFit="1" customWidth="1"/>
    <col min="7429" max="7429" width="5.58203125" style="53" customWidth="1"/>
    <col min="7430" max="7430" width="9.58203125" style="53" customWidth="1"/>
    <col min="7431" max="7431" width="14" style="53" customWidth="1"/>
    <col min="7432" max="7680" width="8.83203125" style="53"/>
    <col min="7681" max="7681" width="6" style="53" customWidth="1"/>
    <col min="7682" max="7682" width="8.08203125" style="53" bestFit="1" customWidth="1"/>
    <col min="7683" max="7683" width="28.58203125" style="53" customWidth="1"/>
    <col min="7684" max="7684" width="7" style="53" bestFit="1" customWidth="1"/>
    <col min="7685" max="7685" width="5.58203125" style="53" customWidth="1"/>
    <col min="7686" max="7686" width="9.58203125" style="53" customWidth="1"/>
    <col min="7687" max="7687" width="14" style="53" customWidth="1"/>
    <col min="7688" max="7936" width="8.83203125" style="53"/>
    <col min="7937" max="7937" width="6" style="53" customWidth="1"/>
    <col min="7938" max="7938" width="8.08203125" style="53" bestFit="1" customWidth="1"/>
    <col min="7939" max="7939" width="28.58203125" style="53" customWidth="1"/>
    <col min="7940" max="7940" width="7" style="53" bestFit="1" customWidth="1"/>
    <col min="7941" max="7941" width="5.58203125" style="53" customWidth="1"/>
    <col min="7942" max="7942" width="9.58203125" style="53" customWidth="1"/>
    <col min="7943" max="7943" width="14" style="53" customWidth="1"/>
    <col min="7944" max="8192" width="8.83203125" style="53"/>
    <col min="8193" max="8193" width="6" style="53" customWidth="1"/>
    <col min="8194" max="8194" width="8.08203125" style="53" bestFit="1" customWidth="1"/>
    <col min="8195" max="8195" width="28.58203125" style="53" customWidth="1"/>
    <col min="8196" max="8196" width="7" style="53" bestFit="1" customWidth="1"/>
    <col min="8197" max="8197" width="5.58203125" style="53" customWidth="1"/>
    <col min="8198" max="8198" width="9.58203125" style="53" customWidth="1"/>
    <col min="8199" max="8199" width="14" style="53" customWidth="1"/>
    <col min="8200" max="8448" width="8.83203125" style="53"/>
    <col min="8449" max="8449" width="6" style="53" customWidth="1"/>
    <col min="8450" max="8450" width="8.08203125" style="53" bestFit="1" customWidth="1"/>
    <col min="8451" max="8451" width="28.58203125" style="53" customWidth="1"/>
    <col min="8452" max="8452" width="7" style="53" bestFit="1" customWidth="1"/>
    <col min="8453" max="8453" width="5.58203125" style="53" customWidth="1"/>
    <col min="8454" max="8454" width="9.58203125" style="53" customWidth="1"/>
    <col min="8455" max="8455" width="14" style="53" customWidth="1"/>
    <col min="8456" max="8704" width="8.83203125" style="53"/>
    <col min="8705" max="8705" width="6" style="53" customWidth="1"/>
    <col min="8706" max="8706" width="8.08203125" style="53" bestFit="1" customWidth="1"/>
    <col min="8707" max="8707" width="28.58203125" style="53" customWidth="1"/>
    <col min="8708" max="8708" width="7" style="53" bestFit="1" customWidth="1"/>
    <col min="8709" max="8709" width="5.58203125" style="53" customWidth="1"/>
    <col min="8710" max="8710" width="9.58203125" style="53" customWidth="1"/>
    <col min="8711" max="8711" width="14" style="53" customWidth="1"/>
    <col min="8712" max="8960" width="8.83203125" style="53"/>
    <col min="8961" max="8961" width="6" style="53" customWidth="1"/>
    <col min="8962" max="8962" width="8.08203125" style="53" bestFit="1" customWidth="1"/>
    <col min="8963" max="8963" width="28.58203125" style="53" customWidth="1"/>
    <col min="8964" max="8964" width="7" style="53" bestFit="1" customWidth="1"/>
    <col min="8965" max="8965" width="5.58203125" style="53" customWidth="1"/>
    <col min="8966" max="8966" width="9.58203125" style="53" customWidth="1"/>
    <col min="8967" max="8967" width="14" style="53" customWidth="1"/>
    <col min="8968" max="9216" width="8.83203125" style="53"/>
    <col min="9217" max="9217" width="6" style="53" customWidth="1"/>
    <col min="9218" max="9218" width="8.08203125" style="53" bestFit="1" customWidth="1"/>
    <col min="9219" max="9219" width="28.58203125" style="53" customWidth="1"/>
    <col min="9220" max="9220" width="7" style="53" bestFit="1" customWidth="1"/>
    <col min="9221" max="9221" width="5.58203125" style="53" customWidth="1"/>
    <col min="9222" max="9222" width="9.58203125" style="53" customWidth="1"/>
    <col min="9223" max="9223" width="14" style="53" customWidth="1"/>
    <col min="9224" max="9472" width="8.83203125" style="53"/>
    <col min="9473" max="9473" width="6" style="53" customWidth="1"/>
    <col min="9474" max="9474" width="8.08203125" style="53" bestFit="1" customWidth="1"/>
    <col min="9475" max="9475" width="28.58203125" style="53" customWidth="1"/>
    <col min="9476" max="9476" width="7" style="53" bestFit="1" customWidth="1"/>
    <col min="9477" max="9477" width="5.58203125" style="53" customWidth="1"/>
    <col min="9478" max="9478" width="9.58203125" style="53" customWidth="1"/>
    <col min="9479" max="9479" width="14" style="53" customWidth="1"/>
    <col min="9480" max="9728" width="8.83203125" style="53"/>
    <col min="9729" max="9729" width="6" style="53" customWidth="1"/>
    <col min="9730" max="9730" width="8.08203125" style="53" bestFit="1" customWidth="1"/>
    <col min="9731" max="9731" width="28.58203125" style="53" customWidth="1"/>
    <col min="9732" max="9732" width="7" style="53" bestFit="1" customWidth="1"/>
    <col min="9733" max="9733" width="5.58203125" style="53" customWidth="1"/>
    <col min="9734" max="9734" width="9.58203125" style="53" customWidth="1"/>
    <col min="9735" max="9735" width="14" style="53" customWidth="1"/>
    <col min="9736" max="9984" width="8.83203125" style="53"/>
    <col min="9985" max="9985" width="6" style="53" customWidth="1"/>
    <col min="9986" max="9986" width="8.08203125" style="53" bestFit="1" customWidth="1"/>
    <col min="9987" max="9987" width="28.58203125" style="53" customWidth="1"/>
    <col min="9988" max="9988" width="7" style="53" bestFit="1" customWidth="1"/>
    <col min="9989" max="9989" width="5.58203125" style="53" customWidth="1"/>
    <col min="9990" max="9990" width="9.58203125" style="53" customWidth="1"/>
    <col min="9991" max="9991" width="14" style="53" customWidth="1"/>
    <col min="9992" max="10240" width="8.83203125" style="53"/>
    <col min="10241" max="10241" width="6" style="53" customWidth="1"/>
    <col min="10242" max="10242" width="8.08203125" style="53" bestFit="1" customWidth="1"/>
    <col min="10243" max="10243" width="28.58203125" style="53" customWidth="1"/>
    <col min="10244" max="10244" width="7" style="53" bestFit="1" customWidth="1"/>
    <col min="10245" max="10245" width="5.58203125" style="53" customWidth="1"/>
    <col min="10246" max="10246" width="9.58203125" style="53" customWidth="1"/>
    <col min="10247" max="10247" width="14" style="53" customWidth="1"/>
    <col min="10248" max="10496" width="8.83203125" style="53"/>
    <col min="10497" max="10497" width="6" style="53" customWidth="1"/>
    <col min="10498" max="10498" width="8.08203125" style="53" bestFit="1" customWidth="1"/>
    <col min="10499" max="10499" width="28.58203125" style="53" customWidth="1"/>
    <col min="10500" max="10500" width="7" style="53" bestFit="1" customWidth="1"/>
    <col min="10501" max="10501" width="5.58203125" style="53" customWidth="1"/>
    <col min="10502" max="10502" width="9.58203125" style="53" customWidth="1"/>
    <col min="10503" max="10503" width="14" style="53" customWidth="1"/>
    <col min="10504" max="10752" width="8.83203125" style="53"/>
    <col min="10753" max="10753" width="6" style="53" customWidth="1"/>
    <col min="10754" max="10754" width="8.08203125" style="53" bestFit="1" customWidth="1"/>
    <col min="10755" max="10755" width="28.58203125" style="53" customWidth="1"/>
    <col min="10756" max="10756" width="7" style="53" bestFit="1" customWidth="1"/>
    <col min="10757" max="10757" width="5.58203125" style="53" customWidth="1"/>
    <col min="10758" max="10758" width="9.58203125" style="53" customWidth="1"/>
    <col min="10759" max="10759" width="14" style="53" customWidth="1"/>
    <col min="10760" max="11008" width="8.83203125" style="53"/>
    <col min="11009" max="11009" width="6" style="53" customWidth="1"/>
    <col min="11010" max="11010" width="8.08203125" style="53" bestFit="1" customWidth="1"/>
    <col min="11011" max="11011" width="28.58203125" style="53" customWidth="1"/>
    <col min="11012" max="11012" width="7" style="53" bestFit="1" customWidth="1"/>
    <col min="11013" max="11013" width="5.58203125" style="53" customWidth="1"/>
    <col min="11014" max="11014" width="9.58203125" style="53" customWidth="1"/>
    <col min="11015" max="11015" width="14" style="53" customWidth="1"/>
    <col min="11016" max="11264" width="8.83203125" style="53"/>
    <col min="11265" max="11265" width="6" style="53" customWidth="1"/>
    <col min="11266" max="11266" width="8.08203125" style="53" bestFit="1" customWidth="1"/>
    <col min="11267" max="11267" width="28.58203125" style="53" customWidth="1"/>
    <col min="11268" max="11268" width="7" style="53" bestFit="1" customWidth="1"/>
    <col min="11269" max="11269" width="5.58203125" style="53" customWidth="1"/>
    <col min="11270" max="11270" width="9.58203125" style="53" customWidth="1"/>
    <col min="11271" max="11271" width="14" style="53" customWidth="1"/>
    <col min="11272" max="11520" width="8.83203125" style="53"/>
    <col min="11521" max="11521" width="6" style="53" customWidth="1"/>
    <col min="11522" max="11522" width="8.08203125" style="53" bestFit="1" customWidth="1"/>
    <col min="11523" max="11523" width="28.58203125" style="53" customWidth="1"/>
    <col min="11524" max="11524" width="7" style="53" bestFit="1" customWidth="1"/>
    <col min="11525" max="11525" width="5.58203125" style="53" customWidth="1"/>
    <col min="11526" max="11526" width="9.58203125" style="53" customWidth="1"/>
    <col min="11527" max="11527" width="14" style="53" customWidth="1"/>
    <col min="11528" max="11776" width="8.83203125" style="53"/>
    <col min="11777" max="11777" width="6" style="53" customWidth="1"/>
    <col min="11778" max="11778" width="8.08203125" style="53" bestFit="1" customWidth="1"/>
    <col min="11779" max="11779" width="28.58203125" style="53" customWidth="1"/>
    <col min="11780" max="11780" width="7" style="53" bestFit="1" customWidth="1"/>
    <col min="11781" max="11781" width="5.58203125" style="53" customWidth="1"/>
    <col min="11782" max="11782" width="9.58203125" style="53" customWidth="1"/>
    <col min="11783" max="11783" width="14" style="53" customWidth="1"/>
    <col min="11784" max="12032" width="8.83203125" style="53"/>
    <col min="12033" max="12033" width="6" style="53" customWidth="1"/>
    <col min="12034" max="12034" width="8.08203125" style="53" bestFit="1" customWidth="1"/>
    <col min="12035" max="12035" width="28.58203125" style="53" customWidth="1"/>
    <col min="12036" max="12036" width="7" style="53" bestFit="1" customWidth="1"/>
    <col min="12037" max="12037" width="5.58203125" style="53" customWidth="1"/>
    <col min="12038" max="12038" width="9.58203125" style="53" customWidth="1"/>
    <col min="12039" max="12039" width="14" style="53" customWidth="1"/>
    <col min="12040" max="12288" width="8.83203125" style="53"/>
    <col min="12289" max="12289" width="6" style="53" customWidth="1"/>
    <col min="12290" max="12290" width="8.08203125" style="53" bestFit="1" customWidth="1"/>
    <col min="12291" max="12291" width="28.58203125" style="53" customWidth="1"/>
    <col min="12292" max="12292" width="7" style="53" bestFit="1" customWidth="1"/>
    <col min="12293" max="12293" width="5.58203125" style="53" customWidth="1"/>
    <col min="12294" max="12294" width="9.58203125" style="53" customWidth="1"/>
    <col min="12295" max="12295" width="14" style="53" customWidth="1"/>
    <col min="12296" max="12544" width="8.83203125" style="53"/>
    <col min="12545" max="12545" width="6" style="53" customWidth="1"/>
    <col min="12546" max="12546" width="8.08203125" style="53" bestFit="1" customWidth="1"/>
    <col min="12547" max="12547" width="28.58203125" style="53" customWidth="1"/>
    <col min="12548" max="12548" width="7" style="53" bestFit="1" customWidth="1"/>
    <col min="12549" max="12549" width="5.58203125" style="53" customWidth="1"/>
    <col min="12550" max="12550" width="9.58203125" style="53" customWidth="1"/>
    <col min="12551" max="12551" width="14" style="53" customWidth="1"/>
    <col min="12552" max="12800" width="8.83203125" style="53"/>
    <col min="12801" max="12801" width="6" style="53" customWidth="1"/>
    <col min="12802" max="12802" width="8.08203125" style="53" bestFit="1" customWidth="1"/>
    <col min="12803" max="12803" width="28.58203125" style="53" customWidth="1"/>
    <col min="12804" max="12804" width="7" style="53" bestFit="1" customWidth="1"/>
    <col min="12805" max="12805" width="5.58203125" style="53" customWidth="1"/>
    <col min="12806" max="12806" width="9.58203125" style="53" customWidth="1"/>
    <col min="12807" max="12807" width="14" style="53" customWidth="1"/>
    <col min="12808" max="13056" width="8.83203125" style="53"/>
    <col min="13057" max="13057" width="6" style="53" customWidth="1"/>
    <col min="13058" max="13058" width="8.08203125" style="53" bestFit="1" customWidth="1"/>
    <col min="13059" max="13059" width="28.58203125" style="53" customWidth="1"/>
    <col min="13060" max="13060" width="7" style="53" bestFit="1" customWidth="1"/>
    <col min="13061" max="13061" width="5.58203125" style="53" customWidth="1"/>
    <col min="13062" max="13062" width="9.58203125" style="53" customWidth="1"/>
    <col min="13063" max="13063" width="14" style="53" customWidth="1"/>
    <col min="13064" max="13312" width="8.83203125" style="53"/>
    <col min="13313" max="13313" width="6" style="53" customWidth="1"/>
    <col min="13314" max="13314" width="8.08203125" style="53" bestFit="1" customWidth="1"/>
    <col min="13315" max="13315" width="28.58203125" style="53" customWidth="1"/>
    <col min="13316" max="13316" width="7" style="53" bestFit="1" customWidth="1"/>
    <col min="13317" max="13317" width="5.58203125" style="53" customWidth="1"/>
    <col min="13318" max="13318" width="9.58203125" style="53" customWidth="1"/>
    <col min="13319" max="13319" width="14" style="53" customWidth="1"/>
    <col min="13320" max="13568" width="8.83203125" style="53"/>
    <col min="13569" max="13569" width="6" style="53" customWidth="1"/>
    <col min="13570" max="13570" width="8.08203125" style="53" bestFit="1" customWidth="1"/>
    <col min="13571" max="13571" width="28.58203125" style="53" customWidth="1"/>
    <col min="13572" max="13572" width="7" style="53" bestFit="1" customWidth="1"/>
    <col min="13573" max="13573" width="5.58203125" style="53" customWidth="1"/>
    <col min="13574" max="13574" width="9.58203125" style="53" customWidth="1"/>
    <col min="13575" max="13575" width="14" style="53" customWidth="1"/>
    <col min="13576" max="13824" width="8.83203125" style="53"/>
    <col min="13825" max="13825" width="6" style="53" customWidth="1"/>
    <col min="13826" max="13826" width="8.08203125" style="53" bestFit="1" customWidth="1"/>
    <col min="13827" max="13827" width="28.58203125" style="53" customWidth="1"/>
    <col min="13828" max="13828" width="7" style="53" bestFit="1" customWidth="1"/>
    <col min="13829" max="13829" width="5.58203125" style="53" customWidth="1"/>
    <col min="13830" max="13830" width="9.58203125" style="53" customWidth="1"/>
    <col min="13831" max="13831" width="14" style="53" customWidth="1"/>
    <col min="13832" max="14080" width="8.83203125" style="53"/>
    <col min="14081" max="14081" width="6" style="53" customWidth="1"/>
    <col min="14082" max="14082" width="8.08203125" style="53" bestFit="1" customWidth="1"/>
    <col min="14083" max="14083" width="28.58203125" style="53" customWidth="1"/>
    <col min="14084" max="14084" width="7" style="53" bestFit="1" customWidth="1"/>
    <col min="14085" max="14085" width="5.58203125" style="53" customWidth="1"/>
    <col min="14086" max="14086" width="9.58203125" style="53" customWidth="1"/>
    <col min="14087" max="14087" width="14" style="53" customWidth="1"/>
    <col min="14088" max="14336" width="8.83203125" style="53"/>
    <col min="14337" max="14337" width="6" style="53" customWidth="1"/>
    <col min="14338" max="14338" width="8.08203125" style="53" bestFit="1" customWidth="1"/>
    <col min="14339" max="14339" width="28.58203125" style="53" customWidth="1"/>
    <col min="14340" max="14340" width="7" style="53" bestFit="1" customWidth="1"/>
    <col min="14341" max="14341" width="5.58203125" style="53" customWidth="1"/>
    <col min="14342" max="14342" width="9.58203125" style="53" customWidth="1"/>
    <col min="14343" max="14343" width="14" style="53" customWidth="1"/>
    <col min="14344" max="14592" width="8.83203125" style="53"/>
    <col min="14593" max="14593" width="6" style="53" customWidth="1"/>
    <col min="14594" max="14594" width="8.08203125" style="53" bestFit="1" customWidth="1"/>
    <col min="14595" max="14595" width="28.58203125" style="53" customWidth="1"/>
    <col min="14596" max="14596" width="7" style="53" bestFit="1" customWidth="1"/>
    <col min="14597" max="14597" width="5.58203125" style="53" customWidth="1"/>
    <col min="14598" max="14598" width="9.58203125" style="53" customWidth="1"/>
    <col min="14599" max="14599" width="14" style="53" customWidth="1"/>
    <col min="14600" max="14848" width="8.83203125" style="53"/>
    <col min="14849" max="14849" width="6" style="53" customWidth="1"/>
    <col min="14850" max="14850" width="8.08203125" style="53" bestFit="1" customWidth="1"/>
    <col min="14851" max="14851" width="28.58203125" style="53" customWidth="1"/>
    <col min="14852" max="14852" width="7" style="53" bestFit="1" customWidth="1"/>
    <col min="14853" max="14853" width="5.58203125" style="53" customWidth="1"/>
    <col min="14854" max="14854" width="9.58203125" style="53" customWidth="1"/>
    <col min="14855" max="14855" width="14" style="53" customWidth="1"/>
    <col min="14856" max="15104" width="8.83203125" style="53"/>
    <col min="15105" max="15105" width="6" style="53" customWidth="1"/>
    <col min="15106" max="15106" width="8.08203125" style="53" bestFit="1" customWidth="1"/>
    <col min="15107" max="15107" width="28.58203125" style="53" customWidth="1"/>
    <col min="15108" max="15108" width="7" style="53" bestFit="1" customWidth="1"/>
    <col min="15109" max="15109" width="5.58203125" style="53" customWidth="1"/>
    <col min="15110" max="15110" width="9.58203125" style="53" customWidth="1"/>
    <col min="15111" max="15111" width="14" style="53" customWidth="1"/>
    <col min="15112" max="15360" width="8.83203125" style="53"/>
    <col min="15361" max="15361" width="6" style="53" customWidth="1"/>
    <col min="15362" max="15362" width="8.08203125" style="53" bestFit="1" customWidth="1"/>
    <col min="15363" max="15363" width="28.58203125" style="53" customWidth="1"/>
    <col min="15364" max="15364" width="7" style="53" bestFit="1" customWidth="1"/>
    <col min="15365" max="15365" width="5.58203125" style="53" customWidth="1"/>
    <col min="15366" max="15366" width="9.58203125" style="53" customWidth="1"/>
    <col min="15367" max="15367" width="14" style="53" customWidth="1"/>
    <col min="15368" max="15616" width="8.83203125" style="53"/>
    <col min="15617" max="15617" width="6" style="53" customWidth="1"/>
    <col min="15618" max="15618" width="8.08203125" style="53" bestFit="1" customWidth="1"/>
    <col min="15619" max="15619" width="28.58203125" style="53" customWidth="1"/>
    <col min="15620" max="15620" width="7" style="53" bestFit="1" customWidth="1"/>
    <col min="15621" max="15621" width="5.58203125" style="53" customWidth="1"/>
    <col min="15622" max="15622" width="9.58203125" style="53" customWidth="1"/>
    <col min="15623" max="15623" width="14" style="53" customWidth="1"/>
    <col min="15624" max="15872" width="8.83203125" style="53"/>
    <col min="15873" max="15873" width="6" style="53" customWidth="1"/>
    <col min="15874" max="15874" width="8.08203125" style="53" bestFit="1" customWidth="1"/>
    <col min="15875" max="15875" width="28.58203125" style="53" customWidth="1"/>
    <col min="15876" max="15876" width="7" style="53" bestFit="1" customWidth="1"/>
    <col min="15877" max="15877" width="5.58203125" style="53" customWidth="1"/>
    <col min="15878" max="15878" width="9.58203125" style="53" customWidth="1"/>
    <col min="15879" max="15879" width="14" style="53" customWidth="1"/>
    <col min="15880" max="16128" width="8.83203125" style="53"/>
    <col min="16129" max="16129" width="6" style="53" customWidth="1"/>
    <col min="16130" max="16130" width="8.08203125" style="53" bestFit="1" customWidth="1"/>
    <col min="16131" max="16131" width="28.58203125" style="53" customWidth="1"/>
    <col min="16132" max="16132" width="7" style="53" bestFit="1" customWidth="1"/>
    <col min="16133" max="16133" width="5.58203125" style="53" customWidth="1"/>
    <col min="16134" max="16134" width="9.58203125" style="53" customWidth="1"/>
    <col min="16135" max="16135" width="14" style="53" customWidth="1"/>
    <col min="16136" max="16384" width="8.83203125" style="53"/>
  </cols>
  <sheetData>
    <row r="6" spans="1:7" ht="14.5" thickBot="1"/>
    <row r="7" spans="1:7" ht="14.5" thickTop="1">
      <c r="A7" s="464" t="s">
        <v>737</v>
      </c>
      <c r="B7" s="465"/>
      <c r="C7" s="466"/>
      <c r="D7" s="467"/>
      <c r="E7" s="468"/>
      <c r="F7" s="469"/>
      <c r="G7" s="470"/>
    </row>
    <row r="8" spans="1:7">
      <c r="A8" s="471" t="s">
        <v>738</v>
      </c>
      <c r="G8" s="472"/>
    </row>
    <row r="9" spans="1:7">
      <c r="A9" s="471" t="s">
        <v>739</v>
      </c>
      <c r="G9" s="472"/>
    </row>
    <row r="10" spans="1:7">
      <c r="A10" s="471" t="s">
        <v>740</v>
      </c>
      <c r="G10" s="472"/>
    </row>
    <row r="11" spans="1:7" ht="14.5" thickBot="1">
      <c r="A11" s="473" t="s">
        <v>741</v>
      </c>
      <c r="B11" s="474"/>
      <c r="C11" s="475"/>
      <c r="D11" s="476"/>
      <c r="E11" s="477"/>
      <c r="F11" s="478"/>
      <c r="G11" s="479"/>
    </row>
    <row r="12" spans="1:7" ht="14.5" thickTop="1">
      <c r="C12" s="480"/>
    </row>
    <row r="13" spans="1:7">
      <c r="C13" s="481"/>
      <c r="D13" s="482"/>
    </row>
    <row r="14" spans="1:7">
      <c r="D14" s="482"/>
      <c r="E14" s="481"/>
    </row>
    <row r="15" spans="1:7">
      <c r="A15" s="483" t="s">
        <v>742</v>
      </c>
      <c r="B15" s="484"/>
      <c r="C15" s="485"/>
      <c r="D15" s="486"/>
      <c r="E15" s="487"/>
      <c r="F15" s="488"/>
      <c r="G15" s="489">
        <f>SUM(G59:G59)</f>
        <v>0</v>
      </c>
    </row>
    <row r="16" spans="1:7">
      <c r="A16" s="480"/>
      <c r="B16" s="490"/>
      <c r="C16" s="463"/>
      <c r="D16" s="482"/>
      <c r="E16" s="481"/>
      <c r="F16" s="461"/>
      <c r="G16" s="461"/>
    </row>
    <row r="17" spans="1:9">
      <c r="A17" s="483" t="s">
        <v>743</v>
      </c>
      <c r="B17" s="484"/>
      <c r="C17" s="485"/>
      <c r="D17" s="486"/>
      <c r="E17" s="487"/>
      <c r="F17" s="488"/>
      <c r="G17" s="489">
        <f>SUM(G87:G87)</f>
        <v>0</v>
      </c>
    </row>
    <row r="18" spans="1:9">
      <c r="A18" s="480"/>
      <c r="B18" s="490"/>
      <c r="C18" s="463"/>
      <c r="D18" s="482"/>
      <c r="E18" s="481"/>
      <c r="F18" s="461"/>
      <c r="G18" s="461"/>
    </row>
    <row r="19" spans="1:9">
      <c r="A19" s="483" t="s">
        <v>744</v>
      </c>
      <c r="B19" s="484"/>
      <c r="C19" s="485"/>
      <c r="D19" s="486"/>
      <c r="E19" s="487"/>
      <c r="F19" s="488"/>
      <c r="G19" s="489">
        <v>0</v>
      </c>
    </row>
    <row r="20" spans="1:9">
      <c r="A20" s="480"/>
      <c r="B20" s="490"/>
      <c r="C20" s="463"/>
      <c r="D20" s="482"/>
      <c r="E20" s="481"/>
      <c r="F20" s="461"/>
      <c r="G20" s="461"/>
    </row>
    <row r="21" spans="1:9">
      <c r="A21" s="483" t="s">
        <v>745</v>
      </c>
      <c r="B21" s="484"/>
      <c r="C21" s="485"/>
      <c r="D21" s="486"/>
      <c r="E21" s="487"/>
      <c r="F21" s="488"/>
      <c r="G21" s="489">
        <v>0</v>
      </c>
    </row>
    <row r="22" spans="1:9">
      <c r="A22" s="480"/>
      <c r="B22" s="490"/>
      <c r="C22" s="463"/>
      <c r="D22" s="482"/>
      <c r="E22" s="481"/>
      <c r="F22" s="461"/>
      <c r="G22" s="461"/>
    </row>
    <row r="23" spans="1:9">
      <c r="A23" s="483" t="s">
        <v>746</v>
      </c>
      <c r="B23" s="484"/>
      <c r="C23" s="485"/>
      <c r="D23" s="486"/>
      <c r="E23" s="487"/>
      <c r="F23" s="488"/>
      <c r="G23" s="489">
        <v>0</v>
      </c>
    </row>
    <row r="24" spans="1:9">
      <c r="A24" s="480"/>
      <c r="B24" s="490"/>
      <c r="C24" s="463"/>
      <c r="D24" s="482"/>
      <c r="E24" s="481"/>
      <c r="F24" s="461"/>
      <c r="G24" s="461"/>
    </row>
    <row r="25" spans="1:9">
      <c r="A25" s="483" t="s">
        <v>747</v>
      </c>
      <c r="B25" s="484"/>
      <c r="C25" s="485"/>
      <c r="D25" s="486"/>
      <c r="E25" s="487"/>
      <c r="F25" s="488"/>
      <c r="G25" s="489">
        <v>0</v>
      </c>
    </row>
    <row r="26" spans="1:9">
      <c r="A26" s="480"/>
      <c r="B26" s="490"/>
      <c r="C26" s="463"/>
      <c r="D26" s="482"/>
      <c r="E26" s="481"/>
      <c r="F26" s="461"/>
      <c r="G26" s="461"/>
    </row>
    <row r="27" spans="1:9">
      <c r="A27" s="483" t="s">
        <v>748</v>
      </c>
      <c r="B27" s="484"/>
      <c r="C27" s="485"/>
      <c r="D27" s="486"/>
      <c r="E27" s="487"/>
      <c r="F27" s="488"/>
      <c r="G27" s="489">
        <f>SUM(G113)</f>
        <v>0</v>
      </c>
    </row>
    <row r="28" spans="1:9">
      <c r="A28" s="480"/>
      <c r="B28" s="490"/>
      <c r="C28" s="463"/>
      <c r="D28" s="482"/>
      <c r="E28" s="481"/>
      <c r="F28" s="461"/>
      <c r="G28" s="461"/>
    </row>
    <row r="29" spans="1:9" s="203" customFormat="1" ht="14.5">
      <c r="A29" s="491" t="s">
        <v>1789</v>
      </c>
      <c r="B29" s="492"/>
      <c r="C29" s="493"/>
      <c r="D29" s="494"/>
      <c r="E29" s="495"/>
      <c r="F29" s="495"/>
      <c r="G29" s="496">
        <f>SUM(G15:G27)</f>
        <v>0</v>
      </c>
      <c r="H29" s="441"/>
      <c r="I29" s="441"/>
    </row>
    <row r="30" spans="1:9">
      <c r="B30" s="490"/>
      <c r="C30" s="463"/>
      <c r="E30" s="461"/>
      <c r="G30" s="461"/>
    </row>
    <row r="47" spans="1:7" ht="14.5" thickBot="1"/>
    <row r="48" spans="1:7" ht="14.5" thickBot="1">
      <c r="A48" s="497" t="s">
        <v>742</v>
      </c>
      <c r="B48" s="498"/>
      <c r="C48" s="499"/>
      <c r="D48" s="500"/>
      <c r="E48" s="501"/>
      <c r="F48" s="502"/>
      <c r="G48" s="503"/>
    </row>
    <row r="50" spans="1:8">
      <c r="A50" s="504" t="s">
        <v>749</v>
      </c>
      <c r="B50" s="505"/>
      <c r="C50" s="463"/>
    </row>
    <row r="51" spans="1:8" ht="14.5" thickBot="1"/>
    <row r="52" spans="1:8" ht="13">
      <c r="A52" s="442" t="s">
        <v>750</v>
      </c>
      <c r="B52" s="443" t="s">
        <v>751</v>
      </c>
      <c r="C52" s="444" t="s">
        <v>752</v>
      </c>
      <c r="D52" s="443" t="s">
        <v>22</v>
      </c>
      <c r="E52" s="443" t="s">
        <v>21</v>
      </c>
      <c r="F52" s="445" t="s">
        <v>753</v>
      </c>
      <c r="G52" s="446" t="s">
        <v>754</v>
      </c>
    </row>
    <row r="53" spans="1:8" ht="13">
      <c r="A53" s="447"/>
      <c r="B53" s="448"/>
      <c r="C53" s="449"/>
      <c r="D53" s="448"/>
      <c r="E53" s="448"/>
      <c r="F53" s="450"/>
      <c r="G53" s="451"/>
    </row>
    <row r="54" spans="1:8" ht="49.15" customHeight="1">
      <c r="A54" s="506">
        <f>SUM(A50,1)</f>
        <v>1</v>
      </c>
      <c r="B54" s="507">
        <v>11131</v>
      </c>
      <c r="C54" s="508" t="s">
        <v>755</v>
      </c>
      <c r="D54" s="509" t="s">
        <v>30</v>
      </c>
      <c r="E54" s="453">
        <v>0.2</v>
      </c>
      <c r="F54" s="452"/>
      <c r="G54" s="452">
        <f>+E54*F54</f>
        <v>0</v>
      </c>
    </row>
    <row r="56" spans="1:8" ht="49.15" customHeight="1">
      <c r="A56" s="506">
        <f>SUM(A54,1)</f>
        <v>2</v>
      </c>
      <c r="B56" s="507">
        <v>11231</v>
      </c>
      <c r="C56" s="508" t="s">
        <v>756</v>
      </c>
      <c r="D56" s="509" t="s">
        <v>33</v>
      </c>
      <c r="E56" s="453">
        <v>2</v>
      </c>
      <c r="F56" s="452"/>
      <c r="G56" s="452">
        <f>+E56*F56</f>
        <v>0</v>
      </c>
    </row>
    <row r="58" spans="1:8" ht="14.5" thickBot="1">
      <c r="A58" s="510"/>
      <c r="B58" s="511"/>
      <c r="C58" s="512"/>
      <c r="D58" s="513"/>
    </row>
    <row r="59" spans="1:8" ht="15" thickTop="1" thickBot="1">
      <c r="B59" s="461"/>
      <c r="E59" s="514" t="s">
        <v>757</v>
      </c>
      <c r="F59" s="515"/>
      <c r="G59" s="516">
        <f>SUM(G54:G57)</f>
        <v>0</v>
      </c>
    </row>
    <row r="60" spans="1:8" ht="15" thickTop="1" thickBot="1">
      <c r="A60" s="462"/>
    </row>
    <row r="61" spans="1:8" ht="14.5" thickBot="1">
      <c r="A61" s="497" t="s">
        <v>743</v>
      </c>
      <c r="B61" s="498"/>
      <c r="C61" s="517"/>
      <c r="D61" s="500"/>
      <c r="E61" s="501"/>
      <c r="F61" s="502"/>
      <c r="G61" s="503"/>
    </row>
    <row r="63" spans="1:8">
      <c r="A63" s="480" t="s">
        <v>758</v>
      </c>
    </row>
    <row r="64" spans="1:8" ht="14.5" thickBot="1">
      <c r="H64" s="455"/>
    </row>
    <row r="65" spans="1:8" ht="13">
      <c r="A65" s="442" t="s">
        <v>750</v>
      </c>
      <c r="B65" s="443" t="s">
        <v>751</v>
      </c>
      <c r="C65" s="444" t="s">
        <v>752</v>
      </c>
      <c r="D65" s="443" t="s">
        <v>22</v>
      </c>
      <c r="E65" s="443" t="s">
        <v>21</v>
      </c>
      <c r="F65" s="445" t="s">
        <v>753</v>
      </c>
      <c r="G65" s="446" t="s">
        <v>754</v>
      </c>
    </row>
    <row r="66" spans="1:8">
      <c r="H66" s="455"/>
    </row>
    <row r="67" spans="1:8" ht="90" customHeight="1">
      <c r="A67" s="506">
        <f>SUM(A63,1)</f>
        <v>1</v>
      </c>
      <c r="B67" s="507">
        <v>21324</v>
      </c>
      <c r="C67" s="508" t="s">
        <v>759</v>
      </c>
      <c r="D67" s="509" t="s">
        <v>71</v>
      </c>
      <c r="E67" s="453">
        <v>105</v>
      </c>
      <c r="F67" s="452"/>
      <c r="G67" s="452">
        <f>+E67*F67</f>
        <v>0</v>
      </c>
    </row>
    <row r="68" spans="1:8">
      <c r="A68" s="518"/>
    </row>
    <row r="69" spans="1:8" ht="64.900000000000006" customHeight="1">
      <c r="A69" s="506">
        <v>2</v>
      </c>
      <c r="B69" s="507" t="s">
        <v>760</v>
      </c>
      <c r="C69" s="508" t="s">
        <v>761</v>
      </c>
      <c r="D69" s="509" t="s">
        <v>71</v>
      </c>
      <c r="E69" s="453">
        <v>7</v>
      </c>
      <c r="F69" s="452"/>
      <c r="G69" s="452">
        <f>+E69*F69</f>
        <v>0</v>
      </c>
    </row>
    <row r="70" spans="1:8">
      <c r="A70" s="518"/>
    </row>
    <row r="71" spans="1:8" ht="28">
      <c r="A71" s="506">
        <v>3</v>
      </c>
      <c r="B71" s="507" t="s">
        <v>762</v>
      </c>
      <c r="C71" s="508" t="s">
        <v>763</v>
      </c>
      <c r="D71" s="509" t="s">
        <v>33</v>
      </c>
      <c r="E71" s="453">
        <v>2</v>
      </c>
      <c r="F71" s="452"/>
      <c r="G71" s="452">
        <f>+E71*F71</f>
        <v>0</v>
      </c>
    </row>
    <row r="72" spans="1:8">
      <c r="A72" s="518"/>
    </row>
    <row r="73" spans="1:8">
      <c r="A73" s="480" t="s">
        <v>764</v>
      </c>
      <c r="B73" s="490"/>
      <c r="C73" s="463"/>
    </row>
    <row r="74" spans="1:8" ht="14.5" thickBot="1"/>
    <row r="75" spans="1:8" ht="13">
      <c r="A75" s="442" t="s">
        <v>750</v>
      </c>
      <c r="B75" s="443" t="s">
        <v>751</v>
      </c>
      <c r="C75" s="444" t="s">
        <v>752</v>
      </c>
      <c r="D75" s="443" t="s">
        <v>22</v>
      </c>
      <c r="E75" s="443" t="s">
        <v>21</v>
      </c>
      <c r="F75" s="445" t="s">
        <v>753</v>
      </c>
      <c r="G75" s="446" t="s">
        <v>754</v>
      </c>
    </row>
    <row r="77" spans="1:8" ht="33.4" customHeight="1">
      <c r="A77" s="506">
        <f>SUM(A73,1)</f>
        <v>1</v>
      </c>
      <c r="B77" s="507">
        <v>21112</v>
      </c>
      <c r="C77" s="508" t="s">
        <v>765</v>
      </c>
      <c r="D77" s="509" t="s">
        <v>48</v>
      </c>
      <c r="E77" s="453">
        <v>32</v>
      </c>
      <c r="F77" s="452"/>
      <c r="G77" s="452">
        <f>+E77*F77</f>
        <v>0</v>
      </c>
    </row>
    <row r="78" spans="1:8">
      <c r="A78" s="518"/>
    </row>
    <row r="79" spans="1:8">
      <c r="A79" s="480" t="s">
        <v>766</v>
      </c>
      <c r="B79" s="490"/>
      <c r="C79" s="463"/>
    </row>
    <row r="81" spans="1:7" ht="33.4" customHeight="1">
      <c r="A81" s="506">
        <f>SUM(A79,1)</f>
        <v>1</v>
      </c>
      <c r="B81" s="507">
        <v>24212</v>
      </c>
      <c r="C81" s="508" t="s">
        <v>767</v>
      </c>
      <c r="D81" s="509" t="s">
        <v>71</v>
      </c>
      <c r="E81" s="453">
        <v>27</v>
      </c>
      <c r="F81" s="452"/>
      <c r="G81" s="452">
        <f>+E81*F81</f>
        <v>0</v>
      </c>
    </row>
    <row r="82" spans="1:7">
      <c r="A82" s="519"/>
      <c r="B82" s="520"/>
      <c r="C82" s="521"/>
      <c r="D82" s="522"/>
      <c r="E82" s="456"/>
      <c r="F82" s="523"/>
      <c r="G82" s="523"/>
    </row>
    <row r="83" spans="1:7" ht="78.25" customHeight="1">
      <c r="A83" s="506">
        <f>SUM(A81,1)</f>
        <v>2</v>
      </c>
      <c r="B83" s="507" t="s">
        <v>768</v>
      </c>
      <c r="C83" s="508" t="s">
        <v>769</v>
      </c>
      <c r="D83" s="509" t="s">
        <v>71</v>
      </c>
      <c r="E83" s="453">
        <v>3</v>
      </c>
      <c r="F83" s="452"/>
      <c r="G83" s="452">
        <f>+E83*F83</f>
        <v>0</v>
      </c>
    </row>
    <row r="84" spans="1:7">
      <c r="A84" s="519"/>
      <c r="B84" s="520"/>
      <c r="C84" s="521"/>
      <c r="D84" s="522"/>
      <c r="E84" s="456"/>
      <c r="F84" s="523"/>
      <c r="G84" s="523"/>
    </row>
    <row r="85" spans="1:7" ht="49.15" customHeight="1">
      <c r="A85" s="506">
        <f>SUM(A83,1)</f>
        <v>3</v>
      </c>
      <c r="B85" s="507" t="s">
        <v>770</v>
      </c>
      <c r="C85" s="508" t="s">
        <v>771</v>
      </c>
      <c r="D85" s="509" t="s">
        <v>71</v>
      </c>
      <c r="E85" s="453">
        <v>67</v>
      </c>
      <c r="F85" s="452"/>
      <c r="G85" s="452">
        <f>+E85*F85</f>
        <v>0</v>
      </c>
    </row>
    <row r="86" spans="1:7" ht="14.5" thickBot="1">
      <c r="A86" s="524"/>
      <c r="B86" s="525"/>
      <c r="C86" s="526"/>
      <c r="D86" s="527"/>
      <c r="E86" s="456"/>
      <c r="F86" s="523"/>
      <c r="G86" s="523"/>
    </row>
    <row r="87" spans="1:7" ht="15" thickTop="1" thickBot="1">
      <c r="B87" s="461"/>
      <c r="C87" s="463"/>
      <c r="E87" s="514" t="s">
        <v>757</v>
      </c>
      <c r="F87" s="515"/>
      <c r="G87" s="516">
        <f>SUM(G67:G85)</f>
        <v>0</v>
      </c>
    </row>
    <row r="88" spans="1:7" ht="15" thickTop="1" thickBot="1">
      <c r="C88" s="463"/>
    </row>
    <row r="89" spans="1:7" ht="14.5" thickBot="1">
      <c r="A89" s="497" t="s">
        <v>744</v>
      </c>
      <c r="B89" s="498"/>
      <c r="C89" s="517"/>
      <c r="D89" s="500"/>
      <c r="E89" s="501"/>
      <c r="F89" s="502"/>
      <c r="G89" s="503"/>
    </row>
    <row r="90" spans="1:7">
      <c r="A90" s="53"/>
      <c r="B90" s="53"/>
      <c r="C90" s="53"/>
      <c r="D90" s="53"/>
      <c r="E90" s="53"/>
      <c r="F90" s="461"/>
      <c r="G90" s="461"/>
    </row>
    <row r="91" spans="1:7" ht="14.5" thickBot="1">
      <c r="A91" s="53"/>
      <c r="B91" s="53"/>
      <c r="C91" s="53"/>
      <c r="D91" s="53"/>
      <c r="E91" s="53"/>
      <c r="F91" s="461"/>
      <c r="G91" s="461"/>
    </row>
    <row r="92" spans="1:7" ht="14.5" thickBot="1">
      <c r="A92" s="497" t="s">
        <v>745</v>
      </c>
      <c r="B92" s="498"/>
      <c r="C92" s="517"/>
      <c r="D92" s="500"/>
      <c r="E92" s="501"/>
      <c r="F92" s="502"/>
      <c r="G92" s="503"/>
    </row>
    <row r="93" spans="1:7">
      <c r="A93" s="480"/>
      <c r="B93" s="454"/>
      <c r="C93" s="455"/>
      <c r="D93" s="461"/>
      <c r="G93" s="461"/>
    </row>
    <row r="94" spans="1:7" ht="14.5" thickBot="1">
      <c r="C94" s="53"/>
      <c r="D94" s="53"/>
      <c r="E94" s="53"/>
      <c r="F94" s="53"/>
      <c r="G94" s="53"/>
    </row>
    <row r="95" spans="1:7" ht="14.5" thickBot="1">
      <c r="A95" s="497" t="s">
        <v>746</v>
      </c>
      <c r="B95" s="528"/>
      <c r="C95" s="529"/>
      <c r="D95" s="529"/>
      <c r="E95" s="529"/>
      <c r="F95" s="529"/>
      <c r="G95" s="530"/>
    </row>
    <row r="96" spans="1:7">
      <c r="A96" s="480"/>
      <c r="C96" s="53"/>
      <c r="D96" s="53"/>
      <c r="E96" s="53"/>
      <c r="F96" s="53"/>
      <c r="G96" s="53"/>
    </row>
    <row r="97" spans="1:7" ht="14.5" thickBot="1">
      <c r="B97" s="490"/>
      <c r="C97" s="53"/>
      <c r="D97" s="53"/>
      <c r="E97" s="53"/>
      <c r="F97" s="53"/>
      <c r="G97" s="53"/>
    </row>
    <row r="98" spans="1:7" ht="14.5" thickBot="1">
      <c r="A98" s="497" t="s">
        <v>747</v>
      </c>
      <c r="B98" s="528"/>
      <c r="C98" s="529"/>
      <c r="D98" s="529"/>
      <c r="E98" s="529"/>
      <c r="F98" s="529"/>
      <c r="G98" s="530"/>
    </row>
    <row r="99" spans="1:7">
      <c r="A99" s="480"/>
      <c r="C99" s="53"/>
      <c r="D99" s="53"/>
      <c r="E99" s="53"/>
      <c r="F99" s="53"/>
      <c r="G99" s="53"/>
    </row>
    <row r="100" spans="1:7" ht="14.5" thickBot="1">
      <c r="B100" s="455"/>
      <c r="G100" s="461"/>
    </row>
    <row r="101" spans="1:7" ht="14.5" thickBot="1">
      <c r="A101" s="497" t="s">
        <v>772</v>
      </c>
      <c r="B101" s="528"/>
      <c r="C101" s="529"/>
      <c r="D101" s="500"/>
      <c r="E101" s="501"/>
      <c r="F101" s="502"/>
      <c r="G101" s="531"/>
    </row>
    <row r="102" spans="1:7">
      <c r="B102" s="455"/>
      <c r="G102" s="461"/>
    </row>
    <row r="103" spans="1:7">
      <c r="A103" s="480" t="s">
        <v>773</v>
      </c>
      <c r="B103" s="490"/>
    </row>
    <row r="104" spans="1:7" ht="14.5" thickBot="1">
      <c r="B104" s="455"/>
      <c r="G104" s="461"/>
    </row>
    <row r="105" spans="1:7" ht="13">
      <c r="A105" s="442" t="s">
        <v>750</v>
      </c>
      <c r="B105" s="443" t="s">
        <v>751</v>
      </c>
      <c r="C105" s="444" t="s">
        <v>752</v>
      </c>
      <c r="D105" s="443" t="s">
        <v>22</v>
      </c>
      <c r="E105" s="443" t="s">
        <v>21</v>
      </c>
      <c r="F105" s="445" t="s">
        <v>753</v>
      </c>
      <c r="G105" s="446" t="s">
        <v>754</v>
      </c>
    </row>
    <row r="106" spans="1:7">
      <c r="B106" s="455"/>
      <c r="G106" s="461"/>
    </row>
    <row r="107" spans="1:7" ht="72.650000000000006" customHeight="1">
      <c r="A107" s="506">
        <f>SUM(A105,1)</f>
        <v>1</v>
      </c>
      <c r="B107" s="507" t="s">
        <v>774</v>
      </c>
      <c r="C107" s="508" t="s">
        <v>775</v>
      </c>
      <c r="D107" s="509" t="s">
        <v>776</v>
      </c>
      <c r="E107" s="453">
        <v>24</v>
      </c>
      <c r="F107" s="452"/>
      <c r="G107" s="452">
        <f>+E107*F107</f>
        <v>0</v>
      </c>
    </row>
    <row r="108" spans="1:7">
      <c r="A108" s="457"/>
    </row>
    <row r="109" spans="1:7" ht="33.4" customHeight="1">
      <c r="A109" s="506">
        <f>SUM(A107,1)</f>
        <v>2</v>
      </c>
      <c r="B109" s="507" t="s">
        <v>777</v>
      </c>
      <c r="C109" s="508" t="s">
        <v>778</v>
      </c>
      <c r="D109" s="509" t="s">
        <v>33</v>
      </c>
      <c r="E109" s="453">
        <v>1</v>
      </c>
      <c r="F109" s="452"/>
      <c r="G109" s="452">
        <f>+E109*F109</f>
        <v>0</v>
      </c>
    </row>
    <row r="110" spans="1:7">
      <c r="A110" s="457"/>
    </row>
    <row r="111" spans="1:7" ht="33.4" customHeight="1">
      <c r="A111" s="506">
        <f>SUM(A109,1)</f>
        <v>3</v>
      </c>
      <c r="B111" s="507" t="s">
        <v>779</v>
      </c>
      <c r="C111" s="508" t="s">
        <v>780</v>
      </c>
      <c r="D111" s="509" t="s">
        <v>33</v>
      </c>
      <c r="E111" s="453">
        <v>2</v>
      </c>
      <c r="F111" s="452"/>
      <c r="G111" s="452">
        <f>+E111*F111</f>
        <v>0</v>
      </c>
    </row>
    <row r="112" spans="1:7" ht="14.5" thickBot="1">
      <c r="B112" s="455"/>
      <c r="G112" s="461"/>
    </row>
    <row r="113" spans="1:7" ht="15" thickTop="1" thickBot="1">
      <c r="B113" s="461"/>
      <c r="E113" s="514" t="s">
        <v>757</v>
      </c>
      <c r="F113" s="515"/>
      <c r="G113" s="516">
        <f>SUM(G107:G112)</f>
        <v>0</v>
      </c>
    </row>
    <row r="114" spans="1:7" ht="14.5" thickTop="1">
      <c r="B114" s="459"/>
      <c r="G114" s="461"/>
    </row>
    <row r="115" spans="1:7">
      <c r="A115" s="454"/>
      <c r="C115" s="455"/>
      <c r="D115" s="53"/>
      <c r="E115" s="53"/>
      <c r="F115" s="53"/>
      <c r="G115" s="53"/>
    </row>
    <row r="116" spans="1:7">
      <c r="C116" s="455"/>
      <c r="D116" s="53"/>
      <c r="E116" s="53"/>
      <c r="F116" s="53"/>
      <c r="G116" s="53"/>
    </row>
    <row r="117" spans="1:7">
      <c r="C117" s="455"/>
      <c r="D117" s="53"/>
      <c r="E117" s="53"/>
      <c r="F117" s="53"/>
      <c r="G117" s="53"/>
    </row>
    <row r="118" spans="1:7">
      <c r="C118" s="455"/>
      <c r="D118" s="53"/>
      <c r="E118" s="53"/>
      <c r="F118" s="53"/>
    </row>
    <row r="119" spans="1:7">
      <c r="C119" s="455"/>
      <c r="D119" s="53"/>
      <c r="E119" s="53"/>
      <c r="F119" s="53"/>
    </row>
    <row r="122" spans="1:7">
      <c r="C122" s="459"/>
    </row>
    <row r="123" spans="1:7">
      <c r="C123" s="463"/>
    </row>
    <row r="124" spans="1:7">
      <c r="G124" s="53"/>
    </row>
    <row r="125" spans="1:7">
      <c r="G125" s="53"/>
    </row>
    <row r="126" spans="1:7">
      <c r="C126" s="454"/>
      <c r="D126" s="455"/>
      <c r="E126" s="455"/>
      <c r="F126" s="53"/>
      <c r="G126" s="53"/>
    </row>
    <row r="127" spans="1:7">
      <c r="C127" s="454"/>
      <c r="D127" s="455"/>
      <c r="E127" s="455"/>
      <c r="F127" s="53"/>
    </row>
    <row r="128" spans="1:7">
      <c r="C128" s="454"/>
      <c r="D128" s="455"/>
      <c r="E128" s="455"/>
      <c r="F128" s="53"/>
    </row>
  </sheetData>
  <pageMargins left="1.1811023622047245" right="0.39370078740157483" top="0.98425196850393704" bottom="0.98425196850393704" header="0.51181102362204722" footer="0.51181102362204722"/>
  <pageSetup paperSize="9" fitToHeight="0" orientation="portrait" r:id="rId1"/>
  <headerFooter alignWithMargins="0"/>
  <rowBreaks count="1" manualBreakCount="1">
    <brk id="4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59999389629810485"/>
    <pageSetUpPr fitToPage="1"/>
  </sheetPr>
  <dimension ref="A1:J36"/>
  <sheetViews>
    <sheetView topLeftCell="A12" zoomScaleNormal="100" zoomScaleSheetLayoutView="115" workbookViewId="0">
      <selection activeCell="J24" sqref="J24"/>
    </sheetView>
  </sheetViews>
  <sheetFormatPr defaultColWidth="8.08203125" defaultRowHeight="12.5"/>
  <cols>
    <col min="1" max="1" width="5.58203125" style="280" customWidth="1"/>
    <col min="2" max="2" width="36.08203125" style="280" customWidth="1"/>
    <col min="3" max="3" width="7.33203125" style="280" customWidth="1"/>
    <col min="4" max="4" width="7" style="280" customWidth="1"/>
    <col min="5" max="5" width="9.58203125" style="280" customWidth="1"/>
    <col min="6" max="6" width="14.5" style="280" customWidth="1"/>
    <col min="7" max="7" width="1.75" style="280" customWidth="1"/>
    <col min="8" max="8" width="11.25" style="280" customWidth="1"/>
    <col min="9" max="16384" width="8.08203125" style="280"/>
  </cols>
  <sheetData>
    <row r="1" spans="2:10" ht="13">
      <c r="B1" s="281"/>
      <c r="C1" s="282"/>
      <c r="D1" s="283"/>
      <c r="E1" s="284"/>
      <c r="F1" s="285"/>
      <c r="G1" s="117"/>
      <c r="H1" s="117"/>
      <c r="I1" s="117"/>
      <c r="J1" s="117"/>
    </row>
    <row r="2" spans="2:10" ht="13">
      <c r="B2" s="281"/>
      <c r="C2" s="282"/>
      <c r="D2" s="283"/>
      <c r="E2" s="284"/>
      <c r="F2" s="285"/>
      <c r="G2" s="117"/>
      <c r="H2" s="117"/>
      <c r="I2" s="117"/>
      <c r="J2" s="117"/>
    </row>
    <row r="3" spans="2:10" ht="13">
      <c r="B3" s="286"/>
      <c r="C3" s="287"/>
      <c r="D3" s="288"/>
      <c r="E3" s="289"/>
      <c r="F3" s="290"/>
      <c r="G3" s="117"/>
      <c r="H3" s="117"/>
      <c r="I3" s="117"/>
      <c r="J3" s="117"/>
    </row>
    <row r="4" spans="2:10" ht="13">
      <c r="B4" s="291"/>
      <c r="C4" s="292"/>
      <c r="D4" s="293"/>
      <c r="E4" s="289"/>
      <c r="F4" s="290"/>
      <c r="G4" s="117"/>
      <c r="H4" s="117"/>
      <c r="I4" s="117"/>
      <c r="J4" s="117"/>
    </row>
    <row r="5" spans="2:10" ht="13">
      <c r="B5" s="281"/>
      <c r="C5" s="282"/>
      <c r="D5" s="283"/>
      <c r="E5" s="284"/>
      <c r="F5" s="285"/>
      <c r="G5" s="117"/>
      <c r="H5" s="117"/>
      <c r="I5" s="117"/>
      <c r="J5" s="117"/>
    </row>
    <row r="6" spans="2:10" ht="13">
      <c r="B6" s="281"/>
      <c r="C6" s="282"/>
      <c r="D6" s="283"/>
      <c r="E6" s="284"/>
      <c r="F6" s="285"/>
      <c r="G6" s="117"/>
      <c r="H6" s="117"/>
      <c r="I6" s="117"/>
      <c r="J6" s="117"/>
    </row>
    <row r="7" spans="2:10" ht="15.4" customHeight="1">
      <c r="B7" s="839" t="s">
        <v>1175</v>
      </c>
      <c r="C7" s="840"/>
      <c r="D7" s="840"/>
      <c r="E7" s="840"/>
      <c r="F7" s="840"/>
      <c r="G7" s="117"/>
      <c r="H7" s="117"/>
      <c r="I7" s="117"/>
      <c r="J7" s="117"/>
    </row>
    <row r="8" spans="2:10" ht="13">
      <c r="B8" s="281"/>
      <c r="C8" s="282"/>
      <c r="D8" s="283"/>
      <c r="E8" s="284"/>
      <c r="F8" s="285"/>
      <c r="G8" s="117"/>
      <c r="H8" s="117"/>
      <c r="I8" s="117"/>
      <c r="J8" s="117"/>
    </row>
    <row r="9" spans="2:10" ht="16.399999999999999" customHeight="1">
      <c r="B9" s="839" t="s">
        <v>1032</v>
      </c>
      <c r="C9" s="840"/>
      <c r="D9" s="840"/>
      <c r="E9" s="840"/>
      <c r="F9" s="840"/>
      <c r="G9" s="117"/>
      <c r="H9" s="117"/>
      <c r="I9" s="117"/>
      <c r="J9" s="117"/>
    </row>
    <row r="10" spans="2:10" ht="13">
      <c r="B10" s="291"/>
      <c r="C10" s="282"/>
      <c r="D10" s="283"/>
      <c r="E10" s="284"/>
      <c r="F10" s="285"/>
      <c r="G10" s="117"/>
      <c r="H10" s="117"/>
      <c r="I10" s="117"/>
      <c r="J10" s="117"/>
    </row>
    <row r="11" spans="2:10" ht="13">
      <c r="B11" s="291"/>
      <c r="C11" s="282"/>
      <c r="D11" s="283"/>
      <c r="E11" s="284"/>
      <c r="F11" s="285"/>
      <c r="G11" s="117"/>
      <c r="H11" s="117"/>
      <c r="I11" s="117"/>
      <c r="J11" s="117"/>
    </row>
    <row r="12" spans="2:10" ht="13">
      <c r="B12" s="291"/>
      <c r="C12" s="282"/>
      <c r="D12" s="283"/>
      <c r="E12" s="284"/>
      <c r="F12" s="285"/>
      <c r="G12" s="117"/>
      <c r="H12" s="117"/>
      <c r="I12" s="117"/>
      <c r="J12" s="117"/>
    </row>
    <row r="13" spans="2:10" ht="13">
      <c r="B13" s="291"/>
      <c r="C13" s="282"/>
      <c r="D13" s="283"/>
      <c r="E13" s="284"/>
      <c r="F13" s="285"/>
      <c r="G13" s="117"/>
      <c r="H13" s="117"/>
      <c r="I13" s="117"/>
      <c r="J13" s="117"/>
    </row>
    <row r="14" spans="2:10" ht="13">
      <c r="B14" s="291"/>
      <c r="C14" s="292"/>
      <c r="D14" s="294"/>
      <c r="E14" s="289"/>
      <c r="F14" s="290"/>
      <c r="G14" s="117"/>
      <c r="H14" s="117"/>
      <c r="I14" s="117"/>
      <c r="J14" s="117"/>
    </row>
    <row r="15" spans="2:10" ht="13">
      <c r="B15" s="291"/>
      <c r="C15" s="282"/>
      <c r="D15" s="283"/>
      <c r="E15" s="284"/>
      <c r="F15" s="285"/>
      <c r="G15" s="117"/>
      <c r="H15" s="118"/>
      <c r="I15" s="117"/>
      <c r="J15" s="117"/>
    </row>
    <row r="16" spans="2:10" ht="13">
      <c r="B16" s="291"/>
      <c r="C16" s="282"/>
      <c r="D16" s="283"/>
      <c r="E16" s="284"/>
      <c r="F16" s="285"/>
      <c r="G16" s="117"/>
      <c r="H16" s="118"/>
      <c r="I16" s="117"/>
      <c r="J16" s="117"/>
    </row>
    <row r="17" spans="1:10" ht="13.5" thickBot="1">
      <c r="B17" s="291"/>
      <c r="C17" s="282"/>
      <c r="D17" s="283"/>
      <c r="E17" s="284"/>
      <c r="F17" s="285"/>
      <c r="G17" s="117"/>
      <c r="H17" s="119"/>
      <c r="I17" s="117"/>
      <c r="J17" s="117"/>
    </row>
    <row r="18" spans="1:10" ht="13">
      <c r="B18" s="295" t="s">
        <v>1033</v>
      </c>
      <c r="C18" s="296"/>
      <c r="D18" s="297"/>
      <c r="E18" s="298"/>
      <c r="F18" s="120">
        <f>'2-3_LO3'!G23</f>
        <v>0</v>
      </c>
      <c r="G18" s="117"/>
      <c r="H18" s="117"/>
      <c r="I18" s="117"/>
      <c r="J18" s="117"/>
    </row>
    <row r="19" spans="1:10" ht="13">
      <c r="B19" s="299" t="s">
        <v>1034</v>
      </c>
      <c r="C19" s="300"/>
      <c r="D19" s="301"/>
      <c r="E19" s="302"/>
      <c r="F19" s="121">
        <f>'2-3_PP3'!G22</f>
        <v>0</v>
      </c>
      <c r="G19" s="117"/>
      <c r="H19" s="117"/>
      <c r="I19" s="117"/>
      <c r="J19" s="117"/>
    </row>
    <row r="20" spans="1:10" ht="13.5" thickBot="1">
      <c r="B20" s="303" t="s">
        <v>1035</v>
      </c>
      <c r="C20" s="304"/>
      <c r="D20" s="305"/>
      <c r="E20" s="306"/>
      <c r="F20" s="122">
        <f>'2-3_PP ZAČASNO'!G21</f>
        <v>0</v>
      </c>
      <c r="G20" s="117"/>
      <c r="H20" s="117"/>
      <c r="I20" s="117"/>
      <c r="J20" s="117"/>
    </row>
    <row r="21" spans="1:10" ht="14" thickTop="1" thickBot="1">
      <c r="B21" s="307" t="s">
        <v>1036</v>
      </c>
      <c r="C21" s="308"/>
      <c r="D21" s="309"/>
      <c r="E21" s="310"/>
      <c r="F21" s="279">
        <f>SUM(F18:F20)</f>
        <v>0</v>
      </c>
      <c r="G21" s="117"/>
      <c r="H21" s="117"/>
      <c r="I21" s="117"/>
      <c r="J21" s="117"/>
    </row>
    <row r="22" spans="1:10" ht="13">
      <c r="A22" s="123"/>
      <c r="B22" s="124"/>
      <c r="C22" s="125"/>
      <c r="D22" s="125"/>
      <c r="E22" s="126"/>
      <c r="F22" s="127"/>
      <c r="G22" s="117"/>
      <c r="H22" s="117"/>
      <c r="I22" s="117"/>
      <c r="J22" s="117"/>
    </row>
    <row r="23" spans="1:10" ht="13">
      <c r="A23" s="123"/>
      <c r="B23" s="124"/>
      <c r="C23" s="125"/>
      <c r="D23" s="125"/>
      <c r="E23" s="126"/>
      <c r="F23" s="127"/>
      <c r="G23" s="117"/>
      <c r="H23" s="117"/>
      <c r="I23" s="117"/>
      <c r="J23" s="117"/>
    </row>
    <row r="24" spans="1:10" ht="13">
      <c r="A24" s="123"/>
      <c r="B24" s="124"/>
      <c r="C24" s="125"/>
      <c r="D24" s="125"/>
      <c r="E24" s="126"/>
      <c r="F24" s="127"/>
      <c r="G24" s="117"/>
      <c r="H24" s="117"/>
      <c r="I24" s="117"/>
      <c r="J24" s="117"/>
    </row>
    <row r="25" spans="1:10" ht="13">
      <c r="A25" s="123"/>
      <c r="B25" s="124"/>
      <c r="C25" s="125"/>
      <c r="D25" s="125"/>
      <c r="E25" s="126"/>
      <c r="F25" s="127"/>
      <c r="G25" s="117"/>
      <c r="H25" s="117"/>
      <c r="I25" s="117"/>
      <c r="J25" s="117"/>
    </row>
    <row r="26" spans="1:10" ht="13">
      <c r="A26" s="123"/>
      <c r="B26" s="124"/>
      <c r="C26" s="125"/>
      <c r="D26" s="125"/>
      <c r="E26" s="126"/>
      <c r="F26" s="127"/>
      <c r="G26" s="117"/>
      <c r="H26" s="117"/>
      <c r="I26" s="117"/>
      <c r="J26" s="117"/>
    </row>
    <row r="27" spans="1:10" ht="13">
      <c r="A27" s="123"/>
      <c r="B27" s="124"/>
      <c r="C27" s="125"/>
      <c r="D27" s="125"/>
      <c r="E27" s="126"/>
      <c r="F27" s="127"/>
      <c r="G27" s="117"/>
      <c r="H27" s="117"/>
      <c r="I27" s="117"/>
      <c r="J27" s="117"/>
    </row>
    <row r="28" spans="1:10" ht="13">
      <c r="A28" s="123"/>
      <c r="B28" s="124"/>
      <c r="C28" s="125"/>
      <c r="D28" s="125"/>
      <c r="E28" s="126"/>
      <c r="F28" s="127"/>
      <c r="G28" s="117"/>
      <c r="H28" s="117"/>
      <c r="I28" s="117"/>
      <c r="J28" s="117"/>
    </row>
    <row r="29" spans="1:10" ht="13">
      <c r="A29" s="123"/>
      <c r="B29" s="124"/>
      <c r="C29" s="125"/>
      <c r="D29" s="125"/>
      <c r="E29" s="126"/>
      <c r="F29" s="127"/>
      <c r="G29" s="117"/>
      <c r="H29" s="117"/>
      <c r="I29" s="117"/>
      <c r="J29" s="117"/>
    </row>
    <row r="30" spans="1:10" ht="13">
      <c r="A30" s="123"/>
      <c r="B30" s="124"/>
      <c r="C30" s="125"/>
      <c r="D30" s="125"/>
      <c r="E30" s="126"/>
      <c r="F30" s="127"/>
      <c r="G30" s="117"/>
      <c r="H30" s="117"/>
      <c r="I30" s="117"/>
      <c r="J30" s="117"/>
    </row>
    <row r="31" spans="1:10" ht="13">
      <c r="A31" s="123"/>
      <c r="B31" s="124"/>
      <c r="C31" s="125"/>
      <c r="D31" s="125"/>
      <c r="E31" s="126"/>
      <c r="F31" s="127"/>
      <c r="G31" s="117"/>
      <c r="H31" s="117"/>
      <c r="I31" s="117"/>
      <c r="J31" s="117"/>
    </row>
    <row r="32" spans="1:10" ht="13">
      <c r="A32" s="123"/>
      <c r="B32" s="124"/>
      <c r="C32" s="125"/>
      <c r="D32" s="125"/>
      <c r="E32" s="126"/>
      <c r="F32" s="127"/>
      <c r="G32" s="117"/>
      <c r="H32" s="117"/>
      <c r="I32" s="117"/>
      <c r="J32" s="117"/>
    </row>
    <row r="33" spans="1:10" ht="13">
      <c r="A33" s="123"/>
      <c r="B33" s="124"/>
      <c r="C33" s="125"/>
      <c r="D33" s="125"/>
      <c r="E33" s="126"/>
      <c r="F33" s="127"/>
      <c r="G33" s="117"/>
      <c r="H33" s="117"/>
      <c r="I33" s="117"/>
      <c r="J33" s="117"/>
    </row>
    <row r="34" spans="1:10" ht="13">
      <c r="A34" s="123"/>
      <c r="B34" s="124"/>
      <c r="C34" s="125"/>
      <c r="D34" s="125"/>
      <c r="E34" s="126"/>
      <c r="F34" s="127"/>
      <c r="G34" s="117"/>
      <c r="H34" s="117"/>
      <c r="I34" s="117"/>
      <c r="J34" s="117"/>
    </row>
    <row r="35" spans="1:10" ht="13">
      <c r="A35" s="123"/>
      <c r="B35" s="124"/>
      <c r="C35" s="125"/>
      <c r="D35" s="125"/>
      <c r="E35" s="126"/>
      <c r="F35" s="127"/>
      <c r="G35" s="117"/>
      <c r="H35" s="117"/>
      <c r="I35" s="117"/>
      <c r="J35" s="117"/>
    </row>
    <row r="36" spans="1:10" ht="13">
      <c r="A36" s="123"/>
      <c r="B36" s="124"/>
      <c r="C36" s="125"/>
      <c r="D36" s="125"/>
      <c r="E36" s="126"/>
      <c r="F36" s="127"/>
      <c r="I36" s="117"/>
      <c r="J36" s="117"/>
    </row>
  </sheetData>
  <mergeCells count="2">
    <mergeCell ref="B7:F7"/>
    <mergeCell ref="B9:F9"/>
  </mergeCells>
  <pageMargins left="1.1811023622047245" right="0.39370078740157483" top="0.98425196850393704" bottom="0.98425196850393704" header="0.51181102362204722" footer="0.51181102362204722"/>
  <pageSetup paperSize="9" scale="98" fitToHeight="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59999389629810485"/>
    <pageSetUpPr fitToPage="1"/>
  </sheetPr>
  <dimension ref="A1:J1081"/>
  <sheetViews>
    <sheetView topLeftCell="A186" zoomScaleNormal="100" zoomScaleSheetLayoutView="130" zoomScalePageLayoutView="130" workbookViewId="0">
      <selection activeCell="G20" sqref="G20"/>
    </sheetView>
  </sheetViews>
  <sheetFormatPr defaultColWidth="8.08203125" defaultRowHeight="12.5"/>
  <cols>
    <col min="1" max="1" width="6.25" style="622" bestFit="1" customWidth="1"/>
    <col min="2" max="2" width="7.83203125" style="622" customWidth="1"/>
    <col min="3" max="3" width="35.83203125" style="619" customWidth="1"/>
    <col min="4" max="4" width="7.5" style="620" bestFit="1" customWidth="1"/>
    <col min="5" max="5" width="5.5" style="620" bestFit="1" customWidth="1"/>
    <col min="6" max="6" width="9.58203125" style="621" customWidth="1"/>
    <col min="7" max="7" width="12.25" style="621" customWidth="1"/>
    <col min="8" max="8" width="6.5" style="617" hidden="1" customWidth="1"/>
    <col min="9" max="9" width="9.75" style="617" customWidth="1"/>
    <col min="10" max="16384" width="8.08203125" style="617"/>
  </cols>
  <sheetData>
    <row r="1" spans="1:8" s="535" customFormat="1">
      <c r="A1" s="532"/>
      <c r="B1" s="532"/>
      <c r="C1" s="533"/>
      <c r="D1" s="534"/>
      <c r="E1" s="534"/>
      <c r="F1" s="43"/>
      <c r="G1" s="43"/>
    </row>
    <row r="2" spans="1:8" s="535" customFormat="1">
      <c r="A2" s="532"/>
      <c r="B2" s="532"/>
      <c r="C2" s="533"/>
      <c r="D2" s="534"/>
      <c r="E2" s="534"/>
      <c r="F2" s="43"/>
      <c r="G2" s="43"/>
    </row>
    <row r="3" spans="1:8" s="535" customFormat="1">
      <c r="A3" s="536"/>
      <c r="B3" s="536"/>
      <c r="C3" s="537"/>
      <c r="D3" s="538"/>
      <c r="E3" s="539"/>
      <c r="F3" s="43"/>
      <c r="G3" s="43"/>
      <c r="H3" s="540"/>
    </row>
    <row r="4" spans="1:8" s="535" customFormat="1">
      <c r="A4" s="532"/>
      <c r="B4" s="532"/>
      <c r="C4" s="541"/>
      <c r="D4" s="534"/>
      <c r="E4" s="534"/>
      <c r="F4" s="43"/>
      <c r="G4" s="43"/>
      <c r="H4" s="540"/>
    </row>
    <row r="5" spans="1:8" s="535" customFormat="1">
      <c r="A5" s="536"/>
      <c r="B5" s="536"/>
      <c r="C5" s="537"/>
      <c r="D5" s="538"/>
      <c r="E5" s="539"/>
      <c r="F5" s="43"/>
      <c r="G5" s="43"/>
      <c r="H5" s="540"/>
    </row>
    <row r="6" spans="1:8" s="535" customFormat="1">
      <c r="A6" s="532"/>
      <c r="B6" s="532"/>
      <c r="C6" s="533"/>
      <c r="D6" s="534"/>
      <c r="E6" s="534"/>
      <c r="F6" s="43"/>
      <c r="G6" s="43"/>
    </row>
    <row r="7" spans="1:8" s="535" customFormat="1">
      <c r="A7" s="532"/>
      <c r="B7" s="532"/>
      <c r="C7" s="533"/>
      <c r="D7" s="534"/>
      <c r="E7" s="534"/>
      <c r="F7" s="43"/>
      <c r="G7" s="43"/>
    </row>
    <row r="8" spans="1:8" s="535" customFormat="1">
      <c r="A8" s="532"/>
      <c r="B8" s="532"/>
      <c r="C8" s="533"/>
      <c r="D8" s="534"/>
      <c r="E8" s="534"/>
      <c r="F8" s="43"/>
      <c r="G8" s="43"/>
    </row>
    <row r="9" spans="1:8" s="535" customFormat="1" ht="15.5">
      <c r="A9" s="532"/>
      <c r="B9" s="532"/>
      <c r="C9" s="542" t="s">
        <v>1037</v>
      </c>
      <c r="D9" s="534"/>
      <c r="E9" s="534"/>
      <c r="F9" s="43"/>
      <c r="G9" s="43"/>
    </row>
    <row r="10" spans="1:8" s="535" customFormat="1">
      <c r="A10" s="532"/>
      <c r="B10" s="532"/>
      <c r="D10" s="534"/>
      <c r="E10" s="534"/>
      <c r="F10" s="43"/>
      <c r="G10" s="43"/>
    </row>
    <row r="11" spans="1:8" s="535" customFormat="1">
      <c r="A11" s="532"/>
      <c r="B11" s="532"/>
      <c r="C11" s="532"/>
      <c r="D11" s="534"/>
      <c r="E11" s="534"/>
      <c r="F11" s="43"/>
      <c r="G11" s="43"/>
    </row>
    <row r="12" spans="1:8" s="535" customFormat="1">
      <c r="A12" s="532"/>
      <c r="B12" s="532"/>
      <c r="C12" s="532"/>
      <c r="D12" s="534"/>
      <c r="E12" s="534"/>
      <c r="F12" s="43"/>
      <c r="G12" s="43"/>
    </row>
    <row r="13" spans="1:8" s="535" customFormat="1">
      <c r="A13" s="532"/>
      <c r="B13" s="532"/>
      <c r="C13" s="532"/>
      <c r="D13" s="534"/>
      <c r="E13" s="534"/>
      <c r="F13" s="43"/>
      <c r="G13" s="43"/>
    </row>
    <row r="14" spans="1:8" s="535" customFormat="1">
      <c r="A14" s="532"/>
      <c r="B14" s="532"/>
      <c r="C14" s="532"/>
      <c r="D14" s="534"/>
      <c r="E14" s="534"/>
      <c r="F14" s="43"/>
      <c r="G14" s="43"/>
    </row>
    <row r="15" spans="1:8" s="535" customFormat="1">
      <c r="A15" s="69"/>
      <c r="B15" s="69"/>
      <c r="C15" s="534"/>
      <c r="D15" s="534"/>
      <c r="E15" s="543"/>
      <c r="F15" s="43"/>
      <c r="G15" s="43"/>
    </row>
    <row r="16" spans="1:8" s="535" customFormat="1" ht="13">
      <c r="A16" s="69"/>
      <c r="B16" s="69"/>
      <c r="C16" s="544" t="s">
        <v>1038</v>
      </c>
      <c r="D16" s="534"/>
      <c r="E16" s="534"/>
      <c r="F16" s="43"/>
      <c r="G16" s="43"/>
    </row>
    <row r="17" spans="1:8" s="535" customFormat="1">
      <c r="A17" s="69"/>
      <c r="B17" s="69"/>
      <c r="C17" s="69"/>
      <c r="D17" s="534"/>
      <c r="E17" s="534"/>
      <c r="F17" s="43"/>
      <c r="G17" s="43"/>
    </row>
    <row r="18" spans="1:8" s="535" customFormat="1" ht="13" thickBot="1">
      <c r="A18" s="69"/>
      <c r="B18" s="69"/>
      <c r="C18" s="69"/>
      <c r="D18" s="534"/>
      <c r="E18" s="534"/>
      <c r="F18" s="43"/>
      <c r="G18" s="43"/>
    </row>
    <row r="19" spans="1:8" s="535" customFormat="1">
      <c r="A19" s="545" t="s">
        <v>1039</v>
      </c>
      <c r="B19" s="546"/>
      <c r="C19" s="547" t="s">
        <v>26</v>
      </c>
      <c r="D19" s="548"/>
      <c r="E19" s="548"/>
      <c r="F19" s="548"/>
      <c r="G19" s="128">
        <f>G37</f>
        <v>0</v>
      </c>
      <c r="H19" s="128"/>
    </row>
    <row r="20" spans="1:8" s="535" customFormat="1">
      <c r="A20" s="549" t="s">
        <v>1040</v>
      </c>
      <c r="B20" s="550"/>
      <c r="C20" s="551" t="s">
        <v>1041</v>
      </c>
      <c r="D20" s="552"/>
      <c r="E20" s="552"/>
      <c r="F20" s="552"/>
      <c r="G20" s="129">
        <f>G57+G78+G89+G106</f>
        <v>0</v>
      </c>
      <c r="H20" s="129"/>
    </row>
    <row r="21" spans="1:8" s="535" customFormat="1">
      <c r="A21" s="553" t="s">
        <v>1042</v>
      </c>
      <c r="B21" s="554"/>
      <c r="C21" s="555" t="s">
        <v>288</v>
      </c>
      <c r="D21" s="556"/>
      <c r="E21" s="552"/>
      <c r="F21" s="552"/>
      <c r="G21" s="129">
        <f>G120+G133+G150+G169</f>
        <v>0</v>
      </c>
      <c r="H21" s="129"/>
    </row>
    <row r="22" spans="1:8" s="535" customFormat="1" ht="13" thickBot="1">
      <c r="A22" s="557" t="s">
        <v>1043</v>
      </c>
      <c r="B22" s="558"/>
      <c r="C22" s="559" t="s">
        <v>1044</v>
      </c>
      <c r="D22" s="560"/>
      <c r="E22" s="561"/>
      <c r="F22" s="562"/>
      <c r="G22" s="334">
        <f>G180</f>
        <v>0</v>
      </c>
      <c r="H22" s="334"/>
    </row>
    <row r="23" spans="1:8" s="535" customFormat="1" ht="13.5" thickTop="1">
      <c r="A23" s="563"/>
      <c r="B23" s="564"/>
      <c r="C23" s="565" t="s">
        <v>757</v>
      </c>
      <c r="D23" s="566"/>
      <c r="E23" s="566"/>
      <c r="F23" s="566"/>
      <c r="G23" s="335">
        <f>SUM(G19:G22)</f>
        <v>0</v>
      </c>
      <c r="H23" s="335"/>
    </row>
    <row r="24" spans="1:8" s="535" customFormat="1">
      <c r="A24" s="532"/>
      <c r="B24" s="532"/>
      <c r="C24" s="567"/>
      <c r="D24" s="534"/>
      <c r="E24" s="534"/>
      <c r="F24" s="43"/>
      <c r="G24" s="43"/>
    </row>
    <row r="25" spans="1:8" s="535" customFormat="1">
      <c r="A25" s="532"/>
      <c r="B25" s="532"/>
      <c r="C25" s="567"/>
      <c r="D25" s="534"/>
      <c r="E25" s="534"/>
      <c r="F25" s="43"/>
      <c r="G25" s="43"/>
    </row>
    <row r="26" spans="1:8" s="535" customFormat="1" ht="13">
      <c r="A26" s="568">
        <v>1</v>
      </c>
      <c r="B26" s="569" t="s">
        <v>26</v>
      </c>
      <c r="C26" s="570"/>
      <c r="D26" s="570"/>
      <c r="E26" s="571"/>
      <c r="F26" s="572"/>
      <c r="G26" s="572"/>
      <c r="H26" s="573"/>
    </row>
    <row r="27" spans="1:8" s="535" customFormat="1" ht="13">
      <c r="A27" s="574" t="s">
        <v>1046</v>
      </c>
      <c r="B27" s="569" t="s">
        <v>1047</v>
      </c>
      <c r="C27" s="570"/>
      <c r="D27" s="570"/>
      <c r="E27" s="571"/>
      <c r="F27" s="572"/>
      <c r="G27" s="572"/>
      <c r="H27" s="573"/>
    </row>
    <row r="28" spans="1:8" s="535" customFormat="1" ht="13.5" thickBot="1">
      <c r="A28" s="575"/>
      <c r="B28" s="575"/>
      <c r="C28" s="576"/>
      <c r="D28" s="577"/>
      <c r="E28" s="578"/>
      <c r="F28" s="579"/>
      <c r="G28" s="579"/>
    </row>
    <row r="29" spans="1:8" s="535" customFormat="1" ht="13">
      <c r="A29" s="580" t="s">
        <v>750</v>
      </c>
      <c r="B29" s="581" t="s">
        <v>751</v>
      </c>
      <c r="C29" s="582" t="s">
        <v>752</v>
      </c>
      <c r="D29" s="581" t="s">
        <v>22</v>
      </c>
      <c r="E29" s="583" t="s">
        <v>21</v>
      </c>
      <c r="F29" s="584" t="s">
        <v>753</v>
      </c>
      <c r="G29" s="585" t="s">
        <v>754</v>
      </c>
      <c r="H29" s="585" t="s">
        <v>754</v>
      </c>
    </row>
    <row r="30" spans="1:8" s="535" customFormat="1">
      <c r="A30" s="532"/>
      <c r="B30" s="532"/>
      <c r="C30" s="567"/>
      <c r="D30" s="534"/>
      <c r="E30" s="534"/>
      <c r="F30" s="43"/>
      <c r="G30" s="43"/>
    </row>
    <row r="31" spans="1:8" s="535" customFormat="1" ht="25">
      <c r="A31" s="586" t="s">
        <v>1046</v>
      </c>
      <c r="B31" s="586" t="s">
        <v>27</v>
      </c>
      <c r="C31" s="587" t="s">
        <v>1048</v>
      </c>
      <c r="D31" s="556">
        <v>0.1</v>
      </c>
      <c r="E31" s="588" t="s">
        <v>30</v>
      </c>
      <c r="F31" s="589"/>
      <c r="G31" s="130">
        <f>D31*F31</f>
        <v>0</v>
      </c>
    </row>
    <row r="32" spans="1:8" s="535" customFormat="1">
      <c r="A32" s="532"/>
      <c r="B32" s="532"/>
      <c r="C32" s="533"/>
      <c r="D32" s="534"/>
      <c r="E32" s="590"/>
      <c r="F32" s="543"/>
      <c r="G32" s="43"/>
    </row>
    <row r="33" spans="1:8" s="535" customFormat="1" ht="25">
      <c r="A33" s="586" t="s">
        <v>1049</v>
      </c>
      <c r="B33" s="586" t="s">
        <v>31</v>
      </c>
      <c r="C33" s="587" t="s">
        <v>1050</v>
      </c>
      <c r="D33" s="591">
        <v>18</v>
      </c>
      <c r="E33" s="592" t="s">
        <v>33</v>
      </c>
      <c r="F33" s="593"/>
      <c r="G33" s="130">
        <f>D33*F33</f>
        <v>0</v>
      </c>
    </row>
    <row r="34" spans="1:8" s="535" customFormat="1">
      <c r="A34" s="532"/>
      <c r="B34" s="532"/>
      <c r="C34" s="533"/>
      <c r="D34" s="534"/>
      <c r="E34" s="590"/>
      <c r="F34" s="543"/>
      <c r="G34" s="130"/>
    </row>
    <row r="35" spans="1:8" s="535" customFormat="1" ht="25">
      <c r="A35" s="586" t="s">
        <v>1051</v>
      </c>
      <c r="B35" s="586" t="s">
        <v>34</v>
      </c>
      <c r="C35" s="587" t="s">
        <v>755</v>
      </c>
      <c r="D35" s="591">
        <v>1</v>
      </c>
      <c r="E35" s="592" t="s">
        <v>33</v>
      </c>
      <c r="F35" s="593"/>
      <c r="G35" s="130">
        <f>D35*F35</f>
        <v>0</v>
      </c>
    </row>
    <row r="36" spans="1:8" s="535" customFormat="1">
      <c r="A36" s="594"/>
      <c r="B36" s="594"/>
      <c r="C36" s="595"/>
      <c r="D36" s="556"/>
      <c r="E36" s="588"/>
      <c r="F36" s="589"/>
      <c r="G36" s="596"/>
    </row>
    <row r="37" spans="1:8" s="535" customFormat="1" ht="13.5" thickBot="1">
      <c r="A37" s="597"/>
      <c r="B37" s="597"/>
      <c r="C37" s="597" t="s">
        <v>1052</v>
      </c>
      <c r="D37" s="598"/>
      <c r="E37" s="599"/>
      <c r="F37" s="600"/>
      <c r="G37" s="601">
        <f>SUM(G30:G36)</f>
        <v>0</v>
      </c>
      <c r="H37" s="602"/>
    </row>
    <row r="38" spans="1:8" s="535" customFormat="1">
      <c r="A38" s="532"/>
      <c r="B38" s="532"/>
      <c r="C38" s="567"/>
      <c r="D38" s="534"/>
      <c r="E38" s="534"/>
      <c r="F38" s="43"/>
      <c r="G38" s="43"/>
    </row>
    <row r="39" spans="1:8" s="535" customFormat="1">
      <c r="A39" s="532"/>
      <c r="B39" s="532"/>
      <c r="C39" s="567"/>
      <c r="D39" s="534"/>
      <c r="E39" s="534"/>
      <c r="F39" s="43"/>
      <c r="G39" s="43"/>
    </row>
    <row r="40" spans="1:8" s="535" customFormat="1" ht="13">
      <c r="A40" s="574">
        <v>2</v>
      </c>
      <c r="B40" s="569" t="s">
        <v>130</v>
      </c>
      <c r="C40" s="569"/>
      <c r="D40" s="570"/>
      <c r="E40" s="570"/>
      <c r="F40" s="572"/>
      <c r="G40" s="572"/>
      <c r="H40" s="571"/>
    </row>
    <row r="41" spans="1:8" s="535" customFormat="1" ht="13">
      <c r="A41" s="574" t="s">
        <v>1053</v>
      </c>
      <c r="B41" s="569" t="s">
        <v>1054</v>
      </c>
      <c r="C41" s="569"/>
      <c r="D41" s="570"/>
      <c r="E41" s="570"/>
      <c r="F41" s="572"/>
      <c r="G41" s="572"/>
      <c r="H41" s="571"/>
    </row>
    <row r="42" spans="1:8" s="535" customFormat="1" ht="13.5" thickBot="1">
      <c r="A42" s="603"/>
      <c r="B42" s="575"/>
      <c r="C42" s="533"/>
      <c r="D42" s="534"/>
      <c r="E42" s="534"/>
      <c r="F42" s="43"/>
      <c r="G42" s="43"/>
    </row>
    <row r="43" spans="1:8" s="535" customFormat="1" ht="13">
      <c r="A43" s="580" t="s">
        <v>750</v>
      </c>
      <c r="B43" s="581" t="s">
        <v>751</v>
      </c>
      <c r="C43" s="582" t="s">
        <v>752</v>
      </c>
      <c r="D43" s="604" t="s">
        <v>22</v>
      </c>
      <c r="E43" s="604" t="s">
        <v>21</v>
      </c>
      <c r="F43" s="584" t="s">
        <v>753</v>
      </c>
      <c r="G43" s="585" t="s">
        <v>754</v>
      </c>
      <c r="H43" s="585" t="s">
        <v>754</v>
      </c>
    </row>
    <row r="44" spans="1:8" s="535" customFormat="1" ht="13">
      <c r="A44" s="603"/>
      <c r="B44" s="603"/>
      <c r="C44" s="605"/>
      <c r="D44" s="606"/>
      <c r="E44" s="606"/>
      <c r="F44" s="607"/>
      <c r="G44" s="372"/>
      <c r="H44" s="606"/>
    </row>
    <row r="45" spans="1:8" s="535" customFormat="1" ht="25">
      <c r="A45" s="586" t="s">
        <v>1055</v>
      </c>
      <c r="B45" s="586" t="s">
        <v>135</v>
      </c>
      <c r="C45" s="595" t="s">
        <v>1056</v>
      </c>
      <c r="D45" s="556">
        <v>198</v>
      </c>
      <c r="E45" s="588" t="s">
        <v>1057</v>
      </c>
      <c r="F45" s="589"/>
      <c r="G45" s="596">
        <f>D45*F45</f>
        <v>0</v>
      </c>
      <c r="H45" s="606"/>
    </row>
    <row r="46" spans="1:8" s="535" customFormat="1" ht="13">
      <c r="A46" s="532"/>
      <c r="B46" s="603"/>
      <c r="C46" s="605"/>
      <c r="D46" s="606"/>
      <c r="E46" s="606"/>
      <c r="F46" s="607"/>
      <c r="G46" s="372"/>
      <c r="H46" s="606"/>
    </row>
    <row r="47" spans="1:8" s="535" customFormat="1" ht="50">
      <c r="A47" s="586" t="s">
        <v>1058</v>
      </c>
      <c r="B47" s="586" t="s">
        <v>156</v>
      </c>
      <c r="C47" s="608" t="s">
        <v>1059</v>
      </c>
      <c r="D47" s="609">
        <v>81</v>
      </c>
      <c r="E47" s="610" t="s">
        <v>1057</v>
      </c>
      <c r="F47" s="131"/>
      <c r="G47" s="596">
        <f>D47*F47</f>
        <v>0</v>
      </c>
    </row>
    <row r="48" spans="1:8" s="535" customFormat="1" ht="13">
      <c r="A48" s="532"/>
      <c r="B48" s="603"/>
      <c r="C48" s="605"/>
      <c r="D48" s="606"/>
      <c r="E48" s="606"/>
      <c r="F48" s="607"/>
      <c r="G48" s="372"/>
      <c r="H48" s="606"/>
    </row>
    <row r="49" spans="1:8" s="535" customFormat="1" ht="37.5">
      <c r="A49" s="586" t="s">
        <v>1060</v>
      </c>
      <c r="B49" s="586" t="s">
        <v>1061</v>
      </c>
      <c r="C49" s="608" t="s">
        <v>1062</v>
      </c>
      <c r="D49" s="609">
        <v>1034</v>
      </c>
      <c r="E49" s="610" t="s">
        <v>1057</v>
      </c>
      <c r="F49" s="131"/>
      <c r="G49" s="596">
        <f>D49*F49</f>
        <v>0</v>
      </c>
    </row>
    <row r="50" spans="1:8" s="535" customFormat="1" ht="13">
      <c r="A50" s="532"/>
      <c r="B50" s="603"/>
      <c r="C50" s="605"/>
      <c r="D50" s="606"/>
      <c r="E50" s="606"/>
      <c r="F50" s="607"/>
      <c r="G50" s="372"/>
      <c r="H50" s="606"/>
    </row>
    <row r="51" spans="1:8" s="535" customFormat="1" ht="37.5">
      <c r="A51" s="586" t="s">
        <v>1063</v>
      </c>
      <c r="B51" s="586" t="s">
        <v>1064</v>
      </c>
      <c r="C51" s="608" t="s">
        <v>1065</v>
      </c>
      <c r="D51" s="609">
        <v>110</v>
      </c>
      <c r="E51" s="610" t="s">
        <v>1057</v>
      </c>
      <c r="F51" s="131"/>
      <c r="G51" s="596">
        <f>D51*F51</f>
        <v>0</v>
      </c>
    </row>
    <row r="52" spans="1:8" s="535" customFormat="1" ht="13">
      <c r="A52" s="532"/>
      <c r="B52" s="603"/>
      <c r="C52" s="605"/>
      <c r="D52" s="606"/>
      <c r="E52" s="606"/>
      <c r="F52" s="607"/>
      <c r="G52" s="372"/>
      <c r="H52" s="606"/>
    </row>
    <row r="53" spans="1:8" s="535" customFormat="1" ht="25">
      <c r="A53" s="586" t="s">
        <v>1066</v>
      </c>
      <c r="B53" s="586" t="s">
        <v>1067</v>
      </c>
      <c r="C53" s="608" t="s">
        <v>1068</v>
      </c>
      <c r="D53" s="609">
        <v>756</v>
      </c>
      <c r="E53" s="610" t="s">
        <v>1069</v>
      </c>
      <c r="F53" s="131"/>
      <c r="G53" s="596">
        <f>D53*F53</f>
        <v>0</v>
      </c>
    </row>
    <row r="54" spans="1:8" s="535" customFormat="1">
      <c r="A54" s="586"/>
      <c r="B54" s="586"/>
      <c r="C54" s="608"/>
      <c r="D54" s="609"/>
      <c r="E54" s="610"/>
      <c r="F54" s="131"/>
      <c r="G54" s="596"/>
    </row>
    <row r="55" spans="1:8" s="535" customFormat="1" ht="50">
      <c r="A55" s="586" t="s">
        <v>1765</v>
      </c>
      <c r="B55" s="586"/>
      <c r="C55" s="595" t="s">
        <v>1766</v>
      </c>
      <c r="D55" s="556">
        <v>84</v>
      </c>
      <c r="E55" s="588" t="s">
        <v>776</v>
      </c>
      <c r="F55" s="589"/>
      <c r="G55" s="596">
        <f>D55*F55</f>
        <v>0</v>
      </c>
    </row>
    <row r="56" spans="1:8" s="535" customFormat="1" ht="13">
      <c r="A56" s="611"/>
      <c r="B56" s="586"/>
      <c r="C56" s="608"/>
      <c r="D56" s="609"/>
      <c r="E56" s="610"/>
      <c r="F56" s="131"/>
      <c r="G56" s="596"/>
    </row>
    <row r="57" spans="1:8" s="535" customFormat="1" ht="13.5" thickBot="1">
      <c r="A57" s="597"/>
      <c r="B57" s="597"/>
      <c r="C57" s="597" t="s">
        <v>1070</v>
      </c>
      <c r="D57" s="598"/>
      <c r="E57" s="599"/>
      <c r="F57" s="600"/>
      <c r="G57" s="601">
        <f>SUM(G44:G56)</f>
        <v>0</v>
      </c>
      <c r="H57" s="602"/>
    </row>
    <row r="58" spans="1:8" s="535" customFormat="1" ht="13">
      <c r="A58" s="603"/>
      <c r="B58" s="603"/>
      <c r="C58" s="603"/>
      <c r="D58" s="606"/>
      <c r="E58" s="45"/>
      <c r="F58" s="372"/>
      <c r="G58" s="612"/>
      <c r="H58" s="613"/>
    </row>
    <row r="59" spans="1:8" s="535" customFormat="1" ht="13">
      <c r="A59" s="611"/>
      <c r="B59" s="586"/>
      <c r="C59" s="608"/>
      <c r="D59" s="609"/>
      <c r="E59" s="610"/>
      <c r="F59" s="131"/>
      <c r="G59" s="596"/>
    </row>
    <row r="60" spans="1:8" s="535" customFormat="1" ht="13">
      <c r="A60" s="574" t="s">
        <v>1071</v>
      </c>
      <c r="B60" s="569" t="s">
        <v>1072</v>
      </c>
      <c r="C60" s="569"/>
      <c r="D60" s="570"/>
      <c r="E60" s="570"/>
      <c r="F60" s="572"/>
      <c r="G60" s="572"/>
      <c r="H60" s="571"/>
    </row>
    <row r="61" spans="1:8" s="535" customFormat="1" ht="13.5" thickBot="1">
      <c r="A61" s="603"/>
      <c r="B61" s="575"/>
      <c r="C61" s="533"/>
      <c r="D61" s="534"/>
      <c r="E61" s="534"/>
      <c r="F61" s="43"/>
      <c r="G61" s="43"/>
    </row>
    <row r="62" spans="1:8" s="535" customFormat="1" ht="13">
      <c r="A62" s="580" t="s">
        <v>750</v>
      </c>
      <c r="B62" s="581" t="s">
        <v>751</v>
      </c>
      <c r="C62" s="582" t="s">
        <v>752</v>
      </c>
      <c r="D62" s="604" t="s">
        <v>22</v>
      </c>
      <c r="E62" s="604" t="s">
        <v>21</v>
      </c>
      <c r="F62" s="584" t="s">
        <v>753</v>
      </c>
      <c r="G62" s="585" t="s">
        <v>754</v>
      </c>
      <c r="H62" s="585" t="s">
        <v>754</v>
      </c>
    </row>
    <row r="63" spans="1:8" s="535" customFormat="1" ht="13">
      <c r="A63" s="603"/>
      <c r="B63" s="603"/>
      <c r="C63" s="605"/>
      <c r="D63" s="606"/>
      <c r="E63" s="606"/>
      <c r="F63" s="607"/>
      <c r="G63" s="372"/>
      <c r="H63" s="606"/>
    </row>
    <row r="64" spans="1:8" s="535" customFormat="1" ht="15">
      <c r="A64" s="586" t="s">
        <v>1073</v>
      </c>
      <c r="B64" s="586" t="s">
        <v>1074</v>
      </c>
      <c r="C64" s="595" t="s">
        <v>1075</v>
      </c>
      <c r="D64" s="556">
        <v>14</v>
      </c>
      <c r="E64" s="588" t="s">
        <v>1057</v>
      </c>
      <c r="F64" s="589"/>
      <c r="G64" s="596">
        <f>D64*F64</f>
        <v>0</v>
      </c>
      <c r="H64" s="606"/>
    </row>
    <row r="65" spans="1:8" s="535" customFormat="1" ht="13">
      <c r="A65" s="603"/>
      <c r="B65" s="603"/>
      <c r="C65" s="605"/>
      <c r="D65" s="606"/>
      <c r="E65" s="606"/>
      <c r="F65" s="607"/>
      <c r="G65" s="372"/>
      <c r="H65" s="606"/>
    </row>
    <row r="66" spans="1:8" s="535" customFormat="1" ht="37.5">
      <c r="A66" s="586" t="s">
        <v>1076</v>
      </c>
      <c r="B66" s="586" t="s">
        <v>178</v>
      </c>
      <c r="C66" s="595" t="s">
        <v>1077</v>
      </c>
      <c r="D66" s="556">
        <v>62</v>
      </c>
      <c r="E66" s="588" t="s">
        <v>1057</v>
      </c>
      <c r="F66" s="589"/>
      <c r="G66" s="596">
        <f>D66*F66</f>
        <v>0</v>
      </c>
      <c r="H66" s="606"/>
    </row>
    <row r="67" spans="1:8" s="535" customFormat="1" ht="13">
      <c r="A67" s="603"/>
      <c r="B67" s="603"/>
      <c r="C67" s="605"/>
      <c r="D67" s="606"/>
      <c r="E67" s="606"/>
      <c r="F67" s="607"/>
      <c r="G67" s="372"/>
      <c r="H67" s="606"/>
    </row>
    <row r="68" spans="1:8" s="535" customFormat="1" ht="25">
      <c r="A68" s="586" t="s">
        <v>1078</v>
      </c>
      <c r="B68" s="586" t="s">
        <v>1079</v>
      </c>
      <c r="C68" s="595" t="s">
        <v>1080</v>
      </c>
      <c r="D68" s="556">
        <v>243</v>
      </c>
      <c r="E68" s="588" t="s">
        <v>1057</v>
      </c>
      <c r="F68" s="589"/>
      <c r="G68" s="596">
        <f>D68*F68</f>
        <v>0</v>
      </c>
      <c r="H68" s="606"/>
    </row>
    <row r="69" spans="1:8" s="535" customFormat="1" ht="13">
      <c r="A69" s="603"/>
      <c r="B69" s="603"/>
      <c r="C69" s="605"/>
      <c r="D69" s="606"/>
      <c r="E69" s="606"/>
      <c r="F69" s="607"/>
      <c r="G69" s="372"/>
      <c r="H69" s="606"/>
    </row>
    <row r="70" spans="1:8" s="535" customFormat="1" ht="25">
      <c r="A70" s="586" t="s">
        <v>1081</v>
      </c>
      <c r="B70" s="586" t="s">
        <v>1082</v>
      </c>
      <c r="C70" s="595" t="s">
        <v>1083</v>
      </c>
      <c r="D70" s="556">
        <v>77</v>
      </c>
      <c r="E70" s="588" t="s">
        <v>1057</v>
      </c>
      <c r="F70" s="589"/>
      <c r="G70" s="596">
        <f>D70*F70</f>
        <v>0</v>
      </c>
      <c r="H70" s="606"/>
    </row>
    <row r="71" spans="1:8" s="535" customFormat="1" ht="13">
      <c r="A71" s="603"/>
      <c r="B71" s="603"/>
      <c r="C71" s="605"/>
      <c r="D71" s="606"/>
      <c r="E71" s="606"/>
      <c r="F71" s="607"/>
      <c r="G71" s="372"/>
    </row>
    <row r="72" spans="1:8" s="535" customFormat="1" ht="25">
      <c r="A72" s="586" t="s">
        <v>1084</v>
      </c>
      <c r="B72" s="586" t="s">
        <v>1085</v>
      </c>
      <c r="C72" s="608" t="s">
        <v>1086</v>
      </c>
      <c r="D72" s="556">
        <v>76</v>
      </c>
      <c r="E72" s="588" t="s">
        <v>1057</v>
      </c>
      <c r="F72" s="589"/>
      <c r="G72" s="596">
        <f>D72*F72</f>
        <v>0</v>
      </c>
    </row>
    <row r="73" spans="1:8" s="535" customFormat="1" ht="13">
      <c r="A73" s="603"/>
      <c r="B73" s="603"/>
      <c r="C73" s="605"/>
      <c r="D73" s="606"/>
      <c r="E73" s="606"/>
      <c r="F73" s="607"/>
      <c r="G73" s="372"/>
    </row>
    <row r="74" spans="1:8" s="535" customFormat="1" ht="37.5">
      <c r="A74" s="586" t="s">
        <v>1087</v>
      </c>
      <c r="B74" s="586" t="s">
        <v>255</v>
      </c>
      <c r="C74" s="608" t="s">
        <v>1088</v>
      </c>
      <c r="D74" s="556">
        <v>76</v>
      </c>
      <c r="E74" s="588" t="s">
        <v>1057</v>
      </c>
      <c r="F74" s="589"/>
      <c r="G74" s="596">
        <f>D74*F74</f>
        <v>0</v>
      </c>
    </row>
    <row r="75" spans="1:8" s="535" customFormat="1" ht="13">
      <c r="A75" s="603"/>
      <c r="B75" s="603"/>
      <c r="C75" s="605"/>
      <c r="D75" s="606"/>
      <c r="E75" s="606"/>
      <c r="F75" s="607"/>
      <c r="G75" s="372"/>
    </row>
    <row r="76" spans="1:8" s="535" customFormat="1" ht="25">
      <c r="A76" s="586" t="s">
        <v>1089</v>
      </c>
      <c r="B76" s="586" t="s">
        <v>1085</v>
      </c>
      <c r="C76" s="608" t="s">
        <v>1090</v>
      </c>
      <c r="D76" s="556">
        <v>46</v>
      </c>
      <c r="E76" s="588" t="s">
        <v>1057</v>
      </c>
      <c r="F76" s="589"/>
      <c r="G76" s="596">
        <f>D76*F76</f>
        <v>0</v>
      </c>
    </row>
    <row r="77" spans="1:8" s="535" customFormat="1" ht="13">
      <c r="A77" s="611"/>
      <c r="B77" s="586"/>
      <c r="C77" s="608"/>
      <c r="D77" s="609"/>
      <c r="E77" s="610"/>
      <c r="F77" s="131"/>
      <c r="G77" s="596"/>
    </row>
    <row r="78" spans="1:8" s="535" customFormat="1" ht="13.5" thickBot="1">
      <c r="A78" s="597"/>
      <c r="B78" s="597"/>
      <c r="C78" s="597" t="s">
        <v>1070</v>
      </c>
      <c r="D78" s="598"/>
      <c r="E78" s="599"/>
      <c r="F78" s="600"/>
      <c r="G78" s="601">
        <f>SUM(G63:G77)</f>
        <v>0</v>
      </c>
      <c r="H78" s="602"/>
    </row>
    <row r="79" spans="1:8" s="535" customFormat="1" ht="13">
      <c r="A79" s="603"/>
      <c r="B79" s="603"/>
      <c r="C79" s="603"/>
      <c r="D79" s="606"/>
      <c r="E79" s="45"/>
      <c r="F79" s="372"/>
      <c r="G79" s="612"/>
      <c r="H79" s="613"/>
    </row>
    <row r="80" spans="1:8" s="535" customFormat="1" ht="13">
      <c r="A80" s="611"/>
      <c r="B80" s="586"/>
      <c r="C80" s="608"/>
      <c r="D80" s="609"/>
      <c r="E80" s="610"/>
      <c r="F80" s="131"/>
      <c r="G80" s="596"/>
    </row>
    <row r="81" spans="1:8" s="535" customFormat="1" ht="13">
      <c r="A81" s="574" t="s">
        <v>1091</v>
      </c>
      <c r="B81" s="569" t="s">
        <v>1092</v>
      </c>
      <c r="C81" s="569"/>
      <c r="D81" s="570"/>
      <c r="E81" s="570"/>
      <c r="F81" s="572"/>
      <c r="G81" s="572"/>
      <c r="H81" s="571"/>
    </row>
    <row r="82" spans="1:8" s="535" customFormat="1" ht="13.5" thickBot="1">
      <c r="A82" s="603"/>
      <c r="B82" s="575"/>
      <c r="C82" s="533"/>
      <c r="D82" s="534"/>
      <c r="E82" s="534"/>
      <c r="F82" s="43"/>
      <c r="G82" s="43"/>
    </row>
    <row r="83" spans="1:8" s="535" customFormat="1" ht="13">
      <c r="A83" s="580" t="s">
        <v>750</v>
      </c>
      <c r="B83" s="581" t="s">
        <v>751</v>
      </c>
      <c r="C83" s="582" t="s">
        <v>752</v>
      </c>
      <c r="D83" s="604" t="s">
        <v>22</v>
      </c>
      <c r="E83" s="604" t="s">
        <v>21</v>
      </c>
      <c r="F83" s="584" t="s">
        <v>753</v>
      </c>
      <c r="G83" s="585" t="s">
        <v>754</v>
      </c>
      <c r="H83" s="585" t="s">
        <v>754</v>
      </c>
    </row>
    <row r="84" spans="1:8" s="535" customFormat="1" ht="13">
      <c r="A84" s="611"/>
      <c r="B84" s="586"/>
      <c r="C84" s="608"/>
      <c r="D84" s="609"/>
      <c r="E84" s="610"/>
      <c r="F84" s="131"/>
      <c r="G84" s="596"/>
    </row>
    <row r="85" spans="1:8" s="535" customFormat="1" ht="25">
      <c r="A85" s="586" t="s">
        <v>1093</v>
      </c>
      <c r="B85" s="586" t="s">
        <v>1094</v>
      </c>
      <c r="C85" s="614" t="s">
        <v>1095</v>
      </c>
      <c r="D85" s="609">
        <v>154</v>
      </c>
      <c r="E85" s="610" t="s">
        <v>1069</v>
      </c>
      <c r="F85" s="131"/>
      <c r="G85" s="596">
        <f>D85*F85</f>
        <v>0</v>
      </c>
    </row>
    <row r="86" spans="1:8" s="535" customFormat="1" ht="13">
      <c r="A86" s="611"/>
      <c r="B86" s="586"/>
      <c r="C86" s="608"/>
      <c r="D86" s="609"/>
      <c r="E86" s="610"/>
      <c r="F86" s="131"/>
      <c r="G86" s="596"/>
    </row>
    <row r="87" spans="1:8" s="535" customFormat="1" ht="25">
      <c r="A87" s="586" t="s">
        <v>1096</v>
      </c>
      <c r="B87" s="586" t="s">
        <v>1097</v>
      </c>
      <c r="C87" s="614" t="s">
        <v>1098</v>
      </c>
      <c r="D87" s="609">
        <v>238</v>
      </c>
      <c r="E87" s="610" t="s">
        <v>1069</v>
      </c>
      <c r="F87" s="131"/>
      <c r="G87" s="596">
        <f>D87*F87</f>
        <v>0</v>
      </c>
    </row>
    <row r="88" spans="1:8" s="535" customFormat="1" ht="13">
      <c r="A88" s="611"/>
      <c r="B88" s="586"/>
      <c r="C88" s="608"/>
      <c r="D88" s="609"/>
      <c r="E88" s="610"/>
      <c r="F88" s="131"/>
      <c r="G88" s="596"/>
    </row>
    <row r="89" spans="1:8" s="535" customFormat="1" ht="13.5" thickBot="1">
      <c r="A89" s="597"/>
      <c r="B89" s="597"/>
      <c r="C89" s="597" t="s">
        <v>1099</v>
      </c>
      <c r="D89" s="598"/>
      <c r="E89" s="599"/>
      <c r="F89" s="600"/>
      <c r="G89" s="601">
        <f>SUM(G84:G88)</f>
        <v>0</v>
      </c>
      <c r="H89" s="602"/>
    </row>
    <row r="90" spans="1:8" s="535" customFormat="1" ht="13">
      <c r="A90" s="603"/>
      <c r="B90" s="603"/>
      <c r="C90" s="603"/>
      <c r="D90" s="606"/>
      <c r="E90" s="45"/>
      <c r="F90" s="372"/>
      <c r="G90" s="612"/>
      <c r="H90" s="613"/>
    </row>
    <row r="91" spans="1:8" s="535" customFormat="1" ht="13">
      <c r="A91" s="611"/>
      <c r="B91" s="586"/>
      <c r="C91" s="608"/>
      <c r="D91" s="609"/>
      <c r="E91" s="610"/>
      <c r="F91" s="131"/>
      <c r="G91" s="596"/>
    </row>
    <row r="92" spans="1:8" s="535" customFormat="1" ht="13">
      <c r="A92" s="574" t="s">
        <v>1100</v>
      </c>
      <c r="B92" s="569" t="s">
        <v>1101</v>
      </c>
      <c r="C92" s="569"/>
      <c r="D92" s="570"/>
      <c r="E92" s="570"/>
      <c r="F92" s="572"/>
      <c r="G92" s="572"/>
      <c r="H92" s="571"/>
    </row>
    <row r="93" spans="1:8" s="535" customFormat="1" ht="13.5" thickBot="1">
      <c r="A93" s="603"/>
      <c r="B93" s="575"/>
      <c r="C93" s="533"/>
      <c r="D93" s="534"/>
      <c r="E93" s="534"/>
      <c r="F93" s="43"/>
      <c r="G93" s="43"/>
    </row>
    <row r="94" spans="1:8" s="535" customFormat="1" ht="13">
      <c r="A94" s="580" t="s">
        <v>750</v>
      </c>
      <c r="B94" s="581" t="s">
        <v>751</v>
      </c>
      <c r="C94" s="582" t="s">
        <v>752</v>
      </c>
      <c r="D94" s="604" t="s">
        <v>22</v>
      </c>
      <c r="E94" s="604" t="s">
        <v>21</v>
      </c>
      <c r="F94" s="584" t="s">
        <v>753</v>
      </c>
      <c r="G94" s="585" t="s">
        <v>754</v>
      </c>
      <c r="H94" s="585" t="s">
        <v>754</v>
      </c>
    </row>
    <row r="95" spans="1:8" s="535" customFormat="1" ht="13">
      <c r="A95" s="611"/>
      <c r="B95" s="586"/>
      <c r="C95" s="608"/>
      <c r="D95" s="609"/>
      <c r="E95" s="610"/>
      <c r="F95" s="131"/>
      <c r="G95" s="596"/>
    </row>
    <row r="96" spans="1:8" s="535" customFormat="1" ht="62.5">
      <c r="A96" s="586" t="s">
        <v>1102</v>
      </c>
      <c r="B96" s="586" t="s">
        <v>1103</v>
      </c>
      <c r="C96" s="623" t="s">
        <v>1767</v>
      </c>
      <c r="D96" s="609">
        <v>505</v>
      </c>
      <c r="E96" s="610" t="s">
        <v>1069</v>
      </c>
      <c r="F96" s="131"/>
      <c r="G96" s="596">
        <f>D96*F96</f>
        <v>0</v>
      </c>
    </row>
    <row r="97" spans="1:10" s="535" customFormat="1" ht="13">
      <c r="A97" s="611"/>
      <c r="B97" s="586"/>
      <c r="C97" s="608"/>
      <c r="D97" s="609"/>
      <c r="E97" s="610"/>
      <c r="F97" s="131"/>
      <c r="G97" s="596"/>
    </row>
    <row r="98" spans="1:10" ht="125">
      <c r="A98" s="615" t="s">
        <v>1104</v>
      </c>
      <c r="B98" s="615" t="s">
        <v>164</v>
      </c>
      <c r="C98" s="311" t="s">
        <v>1740</v>
      </c>
      <c r="D98" s="609">
        <v>505</v>
      </c>
      <c r="E98" s="610" t="s">
        <v>1069</v>
      </c>
      <c r="F98" s="131"/>
      <c r="G98" s="616">
        <f>D98*F98</f>
        <v>0</v>
      </c>
      <c r="J98" s="358"/>
    </row>
    <row r="99" spans="1:10" s="535" customFormat="1" ht="15.5">
      <c r="A99" s="586"/>
      <c r="B99" s="586"/>
      <c r="C99" s="624"/>
      <c r="D99" s="609"/>
      <c r="E99" s="610"/>
      <c r="F99" s="131"/>
      <c r="G99" s="596"/>
    </row>
    <row r="100" spans="1:10" s="535" customFormat="1" ht="50">
      <c r="A100" s="586" t="s">
        <v>1768</v>
      </c>
      <c r="B100" s="586"/>
      <c r="C100" s="623" t="s">
        <v>1774</v>
      </c>
      <c r="D100" s="609">
        <v>505</v>
      </c>
      <c r="E100" s="610" t="s">
        <v>1069</v>
      </c>
      <c r="F100" s="131"/>
      <c r="G100" s="596">
        <f>D100*F100</f>
        <v>0</v>
      </c>
    </row>
    <row r="101" spans="1:10" s="535" customFormat="1">
      <c r="A101" s="586"/>
      <c r="B101" s="586"/>
      <c r="C101" s="608"/>
      <c r="D101" s="609"/>
      <c r="E101" s="610"/>
      <c r="F101" s="131"/>
      <c r="G101" s="596"/>
    </row>
    <row r="102" spans="1:10" s="535" customFormat="1" ht="37.5">
      <c r="A102" s="586" t="s">
        <v>1769</v>
      </c>
      <c r="B102" s="586"/>
      <c r="C102" s="623" t="s">
        <v>1770</v>
      </c>
      <c r="D102" s="625">
        <v>14.5</v>
      </c>
      <c r="E102" s="127" t="s">
        <v>776</v>
      </c>
      <c r="F102" s="626"/>
      <c r="G102" s="627">
        <f>D102*F102</f>
        <v>0</v>
      </c>
    </row>
    <row r="103" spans="1:10" s="535" customFormat="1">
      <c r="A103" s="586"/>
      <c r="B103" s="586"/>
      <c r="C103" s="623"/>
      <c r="D103" s="625"/>
      <c r="E103" s="127"/>
      <c r="F103" s="626"/>
      <c r="G103" s="627"/>
    </row>
    <row r="104" spans="1:10" s="535" customFormat="1" ht="62.5">
      <c r="A104" s="586" t="s">
        <v>1771</v>
      </c>
      <c r="B104" s="586"/>
      <c r="C104" s="623" t="s">
        <v>1772</v>
      </c>
      <c r="D104" s="609">
        <v>203</v>
      </c>
      <c r="E104" s="610" t="s">
        <v>1069</v>
      </c>
      <c r="F104" s="131"/>
      <c r="G104" s="596">
        <f>D104*F104</f>
        <v>0</v>
      </c>
    </row>
    <row r="105" spans="1:10" s="535" customFormat="1" ht="13">
      <c r="A105" s="611"/>
      <c r="B105" s="586"/>
      <c r="C105" s="608"/>
      <c r="D105" s="609"/>
      <c r="E105" s="610"/>
      <c r="F105" s="131"/>
      <c r="G105" s="596"/>
    </row>
    <row r="106" spans="1:10" s="535" customFormat="1" ht="13.5" thickBot="1">
      <c r="A106" s="597"/>
      <c r="B106" s="597"/>
      <c r="C106" s="597" t="s">
        <v>1099</v>
      </c>
      <c r="D106" s="598"/>
      <c r="E106" s="599"/>
      <c r="F106" s="600"/>
      <c r="G106" s="601">
        <f>SUM(G95:G104)</f>
        <v>0</v>
      </c>
      <c r="H106" s="602"/>
    </row>
    <row r="107" spans="1:10" s="535" customFormat="1" ht="13">
      <c r="A107" s="603"/>
      <c r="B107" s="603"/>
      <c r="C107" s="603"/>
      <c r="D107" s="606"/>
      <c r="E107" s="45"/>
      <c r="F107" s="372"/>
      <c r="G107" s="612"/>
      <c r="H107" s="613"/>
    </row>
    <row r="108" spans="1:10" s="535" customFormat="1" ht="13">
      <c r="A108" s="603"/>
      <c r="B108" s="603"/>
      <c r="C108" s="603"/>
      <c r="D108" s="606"/>
      <c r="E108" s="45"/>
      <c r="F108" s="372"/>
      <c r="G108" s="612"/>
      <c r="H108" s="613"/>
    </row>
    <row r="109" spans="1:10" s="535" customFormat="1" ht="13">
      <c r="A109" s="574" t="s">
        <v>1105</v>
      </c>
      <c r="B109" s="569" t="s">
        <v>288</v>
      </c>
      <c r="C109" s="569"/>
      <c r="D109" s="570"/>
      <c r="E109" s="570"/>
      <c r="F109" s="572"/>
      <c r="G109" s="572"/>
      <c r="H109" s="571"/>
    </row>
    <row r="110" spans="1:10" s="535" customFormat="1" ht="13">
      <c r="A110" s="574" t="s">
        <v>1106</v>
      </c>
      <c r="B110" s="569" t="s">
        <v>1107</v>
      </c>
      <c r="C110" s="569"/>
      <c r="D110" s="570"/>
      <c r="E110" s="570"/>
      <c r="F110" s="572"/>
      <c r="G110" s="572"/>
      <c r="H110" s="571"/>
    </row>
    <row r="111" spans="1:10" s="535" customFormat="1" ht="13.5" thickBot="1">
      <c r="A111" s="603"/>
      <c r="B111" s="575"/>
      <c r="C111" s="533"/>
      <c r="D111" s="534"/>
      <c r="E111" s="534"/>
      <c r="F111" s="43"/>
      <c r="G111" s="43"/>
    </row>
    <row r="112" spans="1:10" s="535" customFormat="1" ht="13">
      <c r="A112" s="580" t="s">
        <v>750</v>
      </c>
      <c r="B112" s="581" t="s">
        <v>751</v>
      </c>
      <c r="C112" s="582" t="s">
        <v>752</v>
      </c>
      <c r="D112" s="604" t="s">
        <v>22</v>
      </c>
      <c r="E112" s="604" t="s">
        <v>21</v>
      </c>
      <c r="F112" s="584" t="s">
        <v>753</v>
      </c>
      <c r="G112" s="585" t="s">
        <v>754</v>
      </c>
      <c r="H112" s="585" t="s">
        <v>754</v>
      </c>
    </row>
    <row r="113" spans="1:8" s="535" customFormat="1" ht="13">
      <c r="A113" s="611"/>
      <c r="B113" s="586"/>
      <c r="C113" s="608"/>
      <c r="D113" s="609"/>
      <c r="E113" s="610"/>
      <c r="F113" s="131"/>
      <c r="G113" s="596"/>
    </row>
    <row r="114" spans="1:8" s="535" customFormat="1" ht="25">
      <c r="A114" s="586" t="s">
        <v>1108</v>
      </c>
      <c r="B114" s="586" t="s">
        <v>1109</v>
      </c>
      <c r="C114" s="614" t="s">
        <v>1110</v>
      </c>
      <c r="D114" s="556">
        <v>23</v>
      </c>
      <c r="E114" s="588" t="s">
        <v>1057</v>
      </c>
      <c r="F114" s="589"/>
      <c r="G114" s="596">
        <f>D114*F114</f>
        <v>0</v>
      </c>
    </row>
    <row r="115" spans="1:8" s="535" customFormat="1" ht="13">
      <c r="A115" s="611"/>
      <c r="C115" s="608"/>
      <c r="D115" s="609"/>
      <c r="E115" s="610"/>
      <c r="F115" s="131"/>
      <c r="G115" s="596"/>
    </row>
    <row r="116" spans="1:8" s="535" customFormat="1" ht="25">
      <c r="A116" s="586" t="s">
        <v>1111</v>
      </c>
      <c r="B116" s="586" t="s">
        <v>1112</v>
      </c>
      <c r="C116" s="614" t="s">
        <v>1113</v>
      </c>
      <c r="D116" s="609">
        <v>188</v>
      </c>
      <c r="E116" s="610" t="s">
        <v>1069</v>
      </c>
      <c r="F116" s="131"/>
      <c r="G116" s="596">
        <f>D116*F116</f>
        <v>0</v>
      </c>
    </row>
    <row r="117" spans="1:8" s="535" customFormat="1" ht="13">
      <c r="A117" s="611"/>
      <c r="D117" s="609"/>
      <c r="E117" s="610"/>
      <c r="F117" s="131"/>
      <c r="G117" s="596"/>
    </row>
    <row r="118" spans="1:8" s="535" customFormat="1" ht="37.5">
      <c r="A118" s="586" t="s">
        <v>1114</v>
      </c>
      <c r="B118" s="586" t="s">
        <v>1115</v>
      </c>
      <c r="C118" s="614" t="s">
        <v>1116</v>
      </c>
      <c r="D118" s="609">
        <v>71.400000000000006</v>
      </c>
      <c r="E118" s="610" t="s">
        <v>1069</v>
      </c>
      <c r="F118" s="131"/>
      <c r="G118" s="596">
        <f>D118*F118</f>
        <v>0</v>
      </c>
    </row>
    <row r="119" spans="1:8" s="535" customFormat="1" ht="13">
      <c r="A119" s="611"/>
      <c r="B119" s="586"/>
      <c r="C119" s="608"/>
      <c r="D119" s="609"/>
      <c r="E119" s="610"/>
      <c r="F119" s="131"/>
      <c r="G119" s="596"/>
    </row>
    <row r="120" spans="1:8" s="535" customFormat="1" ht="13.5" thickBot="1">
      <c r="A120" s="597"/>
      <c r="B120" s="597"/>
      <c r="C120" s="597" t="s">
        <v>1099</v>
      </c>
      <c r="D120" s="598"/>
      <c r="E120" s="599"/>
      <c r="F120" s="600"/>
      <c r="G120" s="601">
        <f>SUM(G113:G119)</f>
        <v>0</v>
      </c>
      <c r="H120" s="602"/>
    </row>
    <row r="121" spans="1:8" s="535" customFormat="1" ht="13">
      <c r="A121" s="611"/>
      <c r="B121" s="586"/>
      <c r="C121" s="608"/>
      <c r="D121" s="609"/>
      <c r="E121" s="610"/>
      <c r="F121" s="131"/>
      <c r="G121" s="596"/>
    </row>
    <row r="122" spans="1:8" s="535" customFormat="1" ht="13">
      <c r="A122" s="611"/>
      <c r="B122" s="586"/>
      <c r="C122" s="608"/>
      <c r="D122" s="609"/>
      <c r="E122" s="610"/>
      <c r="F122" s="131"/>
      <c r="G122" s="596"/>
    </row>
    <row r="123" spans="1:8" s="535" customFormat="1" ht="13">
      <c r="A123" s="574" t="s">
        <v>1117</v>
      </c>
      <c r="B123" s="569" t="s">
        <v>1118</v>
      </c>
      <c r="C123" s="569"/>
      <c r="D123" s="570"/>
      <c r="E123" s="570"/>
      <c r="F123" s="572"/>
      <c r="G123" s="572"/>
      <c r="H123" s="571"/>
    </row>
    <row r="124" spans="1:8" s="535" customFormat="1" ht="13.5" thickBot="1">
      <c r="A124" s="603"/>
      <c r="B124" s="575"/>
      <c r="C124" s="533"/>
      <c r="D124" s="534"/>
      <c r="E124" s="534"/>
      <c r="F124" s="43"/>
      <c r="G124" s="43"/>
    </row>
    <row r="125" spans="1:8" s="535" customFormat="1" ht="13">
      <c r="A125" s="580" t="s">
        <v>750</v>
      </c>
      <c r="B125" s="581" t="s">
        <v>751</v>
      </c>
      <c r="C125" s="582" t="s">
        <v>752</v>
      </c>
      <c r="D125" s="604" t="s">
        <v>22</v>
      </c>
      <c r="E125" s="604" t="s">
        <v>21</v>
      </c>
      <c r="F125" s="584" t="s">
        <v>753</v>
      </c>
      <c r="G125" s="585" t="s">
        <v>754</v>
      </c>
      <c r="H125" s="585" t="s">
        <v>754</v>
      </c>
    </row>
    <row r="126" spans="1:8" s="535" customFormat="1" ht="13">
      <c r="A126" s="611"/>
      <c r="B126" s="586"/>
      <c r="C126" s="608"/>
      <c r="D126" s="609"/>
      <c r="E126" s="610"/>
      <c r="F126" s="131"/>
      <c r="G126" s="596"/>
    </row>
    <row r="127" spans="1:8" s="535" customFormat="1" ht="37.5">
      <c r="A127" s="586" t="s">
        <v>1119</v>
      </c>
      <c r="B127" s="586" t="s">
        <v>1120</v>
      </c>
      <c r="C127" s="614" t="s">
        <v>1121</v>
      </c>
      <c r="D127" s="609">
        <v>16</v>
      </c>
      <c r="E127" s="610" t="s">
        <v>1122</v>
      </c>
      <c r="F127" s="131"/>
      <c r="G127" s="596">
        <f>D127*F127</f>
        <v>0</v>
      </c>
    </row>
    <row r="128" spans="1:8" s="535" customFormat="1" ht="13">
      <c r="A128" s="611"/>
      <c r="B128" s="586"/>
      <c r="C128" s="608"/>
      <c r="D128" s="609"/>
      <c r="E128" s="610"/>
      <c r="F128" s="131"/>
      <c r="G128" s="596"/>
    </row>
    <row r="129" spans="1:8" s="535" customFormat="1" ht="37.5">
      <c r="A129" s="586" t="s">
        <v>1123</v>
      </c>
      <c r="B129" s="586" t="s">
        <v>1124</v>
      </c>
      <c r="C129" s="614" t="s">
        <v>1125</v>
      </c>
      <c r="D129" s="609">
        <v>27</v>
      </c>
      <c r="E129" s="610" t="s">
        <v>1122</v>
      </c>
      <c r="F129" s="131"/>
      <c r="G129" s="596">
        <f>D129*F129</f>
        <v>0</v>
      </c>
    </row>
    <row r="130" spans="1:8" s="535" customFormat="1">
      <c r="A130" s="586"/>
      <c r="B130" s="586"/>
      <c r="C130" s="614"/>
      <c r="D130" s="609"/>
      <c r="E130" s="610"/>
      <c r="F130" s="131"/>
      <c r="G130" s="596"/>
    </row>
    <row r="131" spans="1:8" s="535" customFormat="1" ht="25">
      <c r="A131" s="586" t="s">
        <v>1775</v>
      </c>
      <c r="B131" s="586"/>
      <c r="C131" s="614" t="s">
        <v>1126</v>
      </c>
      <c r="D131" s="609">
        <v>1</v>
      </c>
      <c r="E131" s="610" t="s">
        <v>33</v>
      </c>
      <c r="F131" s="131"/>
      <c r="G131" s="596">
        <f>D131*F131</f>
        <v>0</v>
      </c>
    </row>
    <row r="132" spans="1:8" s="535" customFormat="1" ht="13">
      <c r="A132" s="611"/>
      <c r="B132" s="586"/>
      <c r="C132" s="608"/>
      <c r="D132" s="609"/>
      <c r="E132" s="610"/>
      <c r="F132" s="131"/>
      <c r="G132" s="596"/>
    </row>
    <row r="133" spans="1:8" s="535" customFormat="1" ht="13.5" thickBot="1">
      <c r="A133" s="597"/>
      <c r="B133" s="597"/>
      <c r="C133" s="597" t="s">
        <v>1127</v>
      </c>
      <c r="D133" s="598"/>
      <c r="E133" s="599"/>
      <c r="F133" s="600"/>
      <c r="G133" s="601">
        <f>SUM(G126:G132)</f>
        <v>0</v>
      </c>
      <c r="H133" s="602"/>
    </row>
    <row r="134" spans="1:8" s="535" customFormat="1" ht="13">
      <c r="A134" s="611"/>
      <c r="B134" s="586"/>
      <c r="C134" s="608"/>
      <c r="D134" s="609"/>
      <c r="E134" s="610"/>
      <c r="F134" s="131"/>
      <c r="G134" s="596"/>
    </row>
    <row r="135" spans="1:8" s="535" customFormat="1" ht="13">
      <c r="A135" s="611"/>
      <c r="B135" s="586"/>
      <c r="C135" s="608"/>
      <c r="D135" s="609"/>
      <c r="E135" s="610"/>
      <c r="F135" s="131"/>
      <c r="G135" s="596"/>
    </row>
    <row r="136" spans="1:8" s="535" customFormat="1" ht="13">
      <c r="A136" s="574" t="s">
        <v>1128</v>
      </c>
      <c r="B136" s="569" t="s">
        <v>1129</v>
      </c>
      <c r="C136" s="569"/>
      <c r="D136" s="570"/>
      <c r="E136" s="570"/>
      <c r="F136" s="572"/>
      <c r="G136" s="572"/>
      <c r="H136" s="571"/>
    </row>
    <row r="137" spans="1:8" s="535" customFormat="1" ht="13.5" thickBot="1">
      <c r="A137" s="603"/>
      <c r="B137" s="575"/>
      <c r="C137" s="533"/>
      <c r="D137" s="534"/>
      <c r="E137" s="534"/>
      <c r="F137" s="43"/>
      <c r="G137" s="43"/>
    </row>
    <row r="138" spans="1:8" s="535" customFormat="1" ht="13">
      <c r="A138" s="580" t="s">
        <v>750</v>
      </c>
      <c r="B138" s="581" t="s">
        <v>751</v>
      </c>
      <c r="C138" s="582" t="s">
        <v>752</v>
      </c>
      <c r="D138" s="604" t="s">
        <v>22</v>
      </c>
      <c r="E138" s="604" t="s">
        <v>21</v>
      </c>
      <c r="F138" s="584" t="s">
        <v>753</v>
      </c>
      <c r="G138" s="585" t="s">
        <v>754</v>
      </c>
      <c r="H138" s="585" t="s">
        <v>754</v>
      </c>
    </row>
    <row r="139" spans="1:8" s="535" customFormat="1" ht="13">
      <c r="A139" s="611"/>
      <c r="B139" s="586"/>
      <c r="C139" s="608"/>
      <c r="D139" s="609"/>
      <c r="E139" s="610"/>
      <c r="F139" s="131"/>
      <c r="G139" s="596"/>
    </row>
    <row r="140" spans="1:8" s="535" customFormat="1" ht="37.5">
      <c r="A140" s="586" t="s">
        <v>1130</v>
      </c>
      <c r="B140" s="586" t="s">
        <v>1131</v>
      </c>
      <c r="C140" s="608" t="s">
        <v>1132</v>
      </c>
      <c r="D140" s="609">
        <v>1</v>
      </c>
      <c r="E140" s="610" t="s">
        <v>33</v>
      </c>
      <c r="F140" s="131"/>
      <c r="G140" s="596">
        <f>D140*F140</f>
        <v>0</v>
      </c>
    </row>
    <row r="141" spans="1:8" s="535" customFormat="1" ht="13">
      <c r="A141" s="611"/>
      <c r="B141" s="586"/>
      <c r="C141" s="608"/>
      <c r="D141" s="609"/>
      <c r="E141" s="610"/>
      <c r="F141" s="131"/>
      <c r="G141" s="596"/>
    </row>
    <row r="142" spans="1:8" s="535" customFormat="1" ht="37.5">
      <c r="A142" s="586" t="s">
        <v>1133</v>
      </c>
      <c r="B142" s="586" t="s">
        <v>1134</v>
      </c>
      <c r="C142" s="608" t="s">
        <v>1135</v>
      </c>
      <c r="D142" s="609">
        <v>2</v>
      </c>
      <c r="E142" s="610" t="s">
        <v>33</v>
      </c>
      <c r="F142" s="131"/>
      <c r="G142" s="596">
        <f>D142*F142</f>
        <v>0</v>
      </c>
    </row>
    <row r="143" spans="1:8" s="535" customFormat="1" ht="13">
      <c r="A143" s="611"/>
      <c r="B143" s="586"/>
      <c r="C143" s="608"/>
      <c r="D143" s="609"/>
      <c r="E143" s="610"/>
      <c r="F143" s="131"/>
      <c r="G143" s="596"/>
    </row>
    <row r="144" spans="1:8" s="535" customFormat="1" ht="37.5">
      <c r="A144" s="586" t="s">
        <v>1136</v>
      </c>
      <c r="B144" s="586" t="s">
        <v>1137</v>
      </c>
      <c r="C144" s="608" t="s">
        <v>1138</v>
      </c>
      <c r="D144" s="609">
        <v>2</v>
      </c>
      <c r="E144" s="610" t="s">
        <v>33</v>
      </c>
      <c r="F144" s="131"/>
      <c r="G144" s="596">
        <f>D144*F144</f>
        <v>0</v>
      </c>
    </row>
    <row r="145" spans="1:8" s="535" customFormat="1" ht="13">
      <c r="A145" s="611"/>
      <c r="B145" s="586"/>
      <c r="C145" s="608"/>
      <c r="D145" s="609"/>
      <c r="E145" s="610"/>
      <c r="F145" s="131"/>
      <c r="G145" s="596"/>
    </row>
    <row r="146" spans="1:8" s="535" customFormat="1" ht="25">
      <c r="A146" s="586" t="s">
        <v>1139</v>
      </c>
      <c r="B146" s="586" t="s">
        <v>1140</v>
      </c>
      <c r="C146" s="608" t="s">
        <v>1773</v>
      </c>
      <c r="D146" s="609">
        <v>1</v>
      </c>
      <c r="E146" s="610" t="s">
        <v>33</v>
      </c>
      <c r="F146" s="131"/>
      <c r="G146" s="596">
        <f>D146*F146</f>
        <v>0</v>
      </c>
    </row>
    <row r="147" spans="1:8" s="535" customFormat="1" ht="13">
      <c r="A147" s="611"/>
      <c r="B147" s="586"/>
      <c r="C147" s="608"/>
      <c r="D147" s="609"/>
      <c r="E147" s="610"/>
      <c r="F147" s="131"/>
      <c r="G147" s="596"/>
    </row>
    <row r="148" spans="1:8" s="535" customFormat="1" ht="37.5">
      <c r="A148" s="586" t="s">
        <v>1141</v>
      </c>
      <c r="B148" s="586" t="s">
        <v>352</v>
      </c>
      <c r="C148" s="608" t="s">
        <v>1142</v>
      </c>
      <c r="D148" s="609">
        <v>2</v>
      </c>
      <c r="E148" s="610" t="s">
        <v>33</v>
      </c>
      <c r="F148" s="131"/>
      <c r="G148" s="596">
        <f>D148*F148</f>
        <v>0</v>
      </c>
    </row>
    <row r="149" spans="1:8" s="535" customFormat="1" ht="13">
      <c r="A149" s="611"/>
      <c r="B149" s="586"/>
      <c r="C149" s="608"/>
      <c r="D149" s="609"/>
      <c r="E149" s="610"/>
      <c r="F149" s="131"/>
      <c r="G149" s="596"/>
    </row>
    <row r="150" spans="1:8" s="535" customFormat="1" ht="13.5" thickBot="1">
      <c r="A150" s="597"/>
      <c r="B150" s="597"/>
      <c r="C150" s="597" t="s">
        <v>1143</v>
      </c>
      <c r="D150" s="598"/>
      <c r="E150" s="599"/>
      <c r="F150" s="600"/>
      <c r="G150" s="601">
        <f>SUM(G139:G149)</f>
        <v>0</v>
      </c>
      <c r="H150" s="602"/>
    </row>
    <row r="151" spans="1:8" s="535" customFormat="1" ht="13">
      <c r="A151" s="611"/>
      <c r="B151" s="586"/>
      <c r="C151" s="608"/>
      <c r="D151" s="609"/>
      <c r="E151" s="610"/>
      <c r="F151" s="131"/>
      <c r="G151" s="596"/>
    </row>
    <row r="152" spans="1:8" s="535" customFormat="1" ht="13">
      <c r="A152" s="611"/>
      <c r="B152" s="586"/>
      <c r="C152" s="608"/>
      <c r="D152" s="609"/>
      <c r="E152" s="610"/>
      <c r="F152" s="131"/>
      <c r="G152" s="596"/>
    </row>
    <row r="153" spans="1:8" s="535" customFormat="1" ht="13">
      <c r="A153" s="574" t="s">
        <v>1144</v>
      </c>
      <c r="B153" s="569" t="s">
        <v>1145</v>
      </c>
      <c r="C153" s="569"/>
      <c r="D153" s="570"/>
      <c r="E153" s="570"/>
      <c r="F153" s="572"/>
      <c r="G153" s="572"/>
      <c r="H153" s="571"/>
    </row>
    <row r="154" spans="1:8" s="535" customFormat="1" ht="13.5" thickBot="1">
      <c r="A154" s="603"/>
      <c r="B154" s="575"/>
      <c r="C154" s="533"/>
      <c r="D154" s="534"/>
      <c r="E154" s="534"/>
      <c r="F154" s="43"/>
      <c r="G154" s="43"/>
    </row>
    <row r="155" spans="1:8" s="535" customFormat="1" ht="13">
      <c r="A155" s="580" t="s">
        <v>750</v>
      </c>
      <c r="B155" s="581" t="s">
        <v>751</v>
      </c>
      <c r="C155" s="582" t="s">
        <v>752</v>
      </c>
      <c r="D155" s="604" t="s">
        <v>22</v>
      </c>
      <c r="E155" s="604" t="s">
        <v>21</v>
      </c>
      <c r="F155" s="584" t="s">
        <v>753</v>
      </c>
      <c r="G155" s="585" t="s">
        <v>754</v>
      </c>
      <c r="H155" s="585" t="s">
        <v>754</v>
      </c>
    </row>
    <row r="156" spans="1:8" s="535" customFormat="1" ht="13">
      <c r="A156" s="611"/>
      <c r="B156" s="586"/>
      <c r="C156" s="608"/>
      <c r="D156" s="609"/>
      <c r="E156" s="610"/>
      <c r="F156" s="131"/>
      <c r="G156" s="596"/>
    </row>
    <row r="157" spans="1:8" s="535" customFormat="1" ht="37.5">
      <c r="A157" s="586" t="s">
        <v>1146</v>
      </c>
      <c r="B157" s="586" t="s">
        <v>1147</v>
      </c>
      <c r="C157" s="608" t="s">
        <v>1148</v>
      </c>
      <c r="D157" s="609">
        <v>1</v>
      </c>
      <c r="E157" s="610" t="s">
        <v>33</v>
      </c>
      <c r="F157" s="131"/>
      <c r="G157" s="596">
        <f>D157*F157</f>
        <v>0</v>
      </c>
    </row>
    <row r="158" spans="1:8" s="535" customFormat="1" ht="13">
      <c r="A158" s="611"/>
      <c r="B158" s="532"/>
      <c r="C158" s="533"/>
      <c r="D158" s="609"/>
      <c r="E158" s="610"/>
      <c r="F158" s="131"/>
      <c r="G158" s="596"/>
    </row>
    <row r="159" spans="1:8" s="535" customFormat="1" ht="37.5">
      <c r="A159" s="586" t="s">
        <v>1149</v>
      </c>
      <c r="B159" s="586" t="s">
        <v>1150</v>
      </c>
      <c r="C159" s="608" t="s">
        <v>1151</v>
      </c>
      <c r="D159" s="609">
        <v>1</v>
      </c>
      <c r="E159" s="610" t="s">
        <v>33</v>
      </c>
      <c r="F159" s="131"/>
      <c r="G159" s="596">
        <f>D159*F159</f>
        <v>0</v>
      </c>
    </row>
    <row r="160" spans="1:8" s="535" customFormat="1" ht="13">
      <c r="A160" s="611"/>
      <c r="B160" s="532"/>
      <c r="C160" s="533"/>
      <c r="D160" s="609"/>
      <c r="E160" s="610"/>
      <c r="F160" s="131"/>
      <c r="G160" s="596"/>
    </row>
    <row r="161" spans="1:8" s="535" customFormat="1" ht="25">
      <c r="A161" s="586" t="s">
        <v>1152</v>
      </c>
      <c r="B161" s="586" t="s">
        <v>1153</v>
      </c>
      <c r="C161" s="608" t="s">
        <v>1154</v>
      </c>
      <c r="D161" s="609">
        <v>2</v>
      </c>
      <c r="E161" s="610" t="s">
        <v>33</v>
      </c>
      <c r="F161" s="131"/>
      <c r="G161" s="596">
        <f>D161*F161</f>
        <v>0</v>
      </c>
    </row>
    <row r="162" spans="1:8" s="535" customFormat="1" ht="13">
      <c r="A162" s="611"/>
      <c r="B162" s="586"/>
      <c r="C162" s="608"/>
      <c r="D162" s="609"/>
      <c r="E162" s="610"/>
      <c r="F162" s="131"/>
      <c r="G162" s="596"/>
    </row>
    <row r="163" spans="1:8" s="535" customFormat="1" ht="25">
      <c r="A163" s="586" t="s">
        <v>1155</v>
      </c>
      <c r="B163" s="586" t="s">
        <v>1159</v>
      </c>
      <c r="C163" s="608" t="s">
        <v>1160</v>
      </c>
      <c r="D163" s="609">
        <v>1</v>
      </c>
      <c r="E163" s="610" t="s">
        <v>33</v>
      </c>
      <c r="F163" s="131"/>
      <c r="G163" s="596">
        <f>D163*F163</f>
        <v>0</v>
      </c>
    </row>
    <row r="164" spans="1:8" s="535" customFormat="1">
      <c r="A164" s="586"/>
      <c r="B164" s="586"/>
      <c r="C164" s="608"/>
      <c r="D164" s="609"/>
      <c r="E164" s="610"/>
      <c r="F164" s="131"/>
      <c r="G164" s="596"/>
    </row>
    <row r="165" spans="1:8" s="535" customFormat="1" ht="25">
      <c r="A165" s="586" t="s">
        <v>1158</v>
      </c>
      <c r="B165" s="586"/>
      <c r="C165" s="608" t="s">
        <v>1162</v>
      </c>
      <c r="D165" s="609">
        <v>1</v>
      </c>
      <c r="E165" s="610" t="s">
        <v>33</v>
      </c>
      <c r="F165" s="131"/>
      <c r="G165" s="596">
        <f>D165*F165</f>
        <v>0</v>
      </c>
    </row>
    <row r="166" spans="1:8" s="535" customFormat="1">
      <c r="A166" s="586"/>
      <c r="B166" s="586"/>
      <c r="C166" s="608"/>
      <c r="D166" s="609"/>
      <c r="E166" s="610"/>
      <c r="F166" s="131"/>
      <c r="G166" s="596"/>
    </row>
    <row r="167" spans="1:8" s="535" customFormat="1">
      <c r="A167" s="586" t="s">
        <v>1161</v>
      </c>
      <c r="B167" s="586"/>
      <c r="C167" s="608" t="s">
        <v>1163</v>
      </c>
      <c r="D167" s="609">
        <v>2</v>
      </c>
      <c r="E167" s="610" t="s">
        <v>33</v>
      </c>
      <c r="F167" s="131"/>
      <c r="G167" s="596">
        <f>D167*F167</f>
        <v>0</v>
      </c>
    </row>
    <row r="168" spans="1:8" s="535" customFormat="1" ht="13">
      <c r="A168" s="611"/>
      <c r="B168" s="586"/>
      <c r="C168" s="608"/>
      <c r="D168" s="609"/>
      <c r="E168" s="610"/>
      <c r="F168" s="131"/>
      <c r="G168" s="596"/>
    </row>
    <row r="169" spans="1:8" s="535" customFormat="1" ht="13.5" thickBot="1">
      <c r="A169" s="597"/>
      <c r="B169" s="597"/>
      <c r="C169" s="597" t="s">
        <v>1143</v>
      </c>
      <c r="D169" s="598"/>
      <c r="E169" s="599"/>
      <c r="F169" s="600"/>
      <c r="G169" s="601">
        <f>SUM(G156:G168)</f>
        <v>0</v>
      </c>
      <c r="H169" s="602"/>
    </row>
    <row r="170" spans="1:8" s="535" customFormat="1" ht="13">
      <c r="A170" s="611"/>
      <c r="B170" s="586"/>
      <c r="C170" s="608"/>
      <c r="D170" s="609"/>
      <c r="E170" s="610"/>
      <c r="F170" s="131"/>
      <c r="G170" s="596"/>
    </row>
    <row r="171" spans="1:8" s="535" customFormat="1" ht="13">
      <c r="A171" s="611"/>
      <c r="B171" s="586"/>
      <c r="C171" s="608"/>
      <c r="D171" s="609"/>
      <c r="E171" s="610"/>
      <c r="F171" s="131"/>
      <c r="G171" s="596"/>
    </row>
    <row r="172" spans="1:8" s="535" customFormat="1" ht="13">
      <c r="A172" s="574" t="s">
        <v>1164</v>
      </c>
      <c r="B172" s="569" t="s">
        <v>1044</v>
      </c>
      <c r="C172" s="569"/>
      <c r="D172" s="570"/>
      <c r="E172" s="570"/>
      <c r="F172" s="572"/>
      <c r="G172" s="572"/>
      <c r="H172" s="571"/>
    </row>
    <row r="173" spans="1:8" s="535" customFormat="1" ht="13.5" thickBot="1">
      <c r="A173" s="603"/>
      <c r="B173" s="575"/>
      <c r="C173" s="533"/>
      <c r="D173" s="534"/>
      <c r="E173" s="534"/>
      <c r="F173" s="43"/>
      <c r="G173" s="43"/>
    </row>
    <row r="174" spans="1:8" s="535" customFormat="1" ht="13">
      <c r="A174" s="580" t="s">
        <v>750</v>
      </c>
      <c r="B174" s="581" t="s">
        <v>751</v>
      </c>
      <c r="C174" s="582" t="s">
        <v>752</v>
      </c>
      <c r="D174" s="604" t="s">
        <v>22</v>
      </c>
      <c r="E174" s="604" t="s">
        <v>21</v>
      </c>
      <c r="F174" s="584" t="s">
        <v>753</v>
      </c>
      <c r="G174" s="585" t="s">
        <v>754</v>
      </c>
      <c r="H174" s="585" t="s">
        <v>754</v>
      </c>
    </row>
    <row r="175" spans="1:8" s="535" customFormat="1" ht="13">
      <c r="A175" s="611"/>
      <c r="B175" s="586"/>
      <c r="C175" s="608"/>
      <c r="D175" s="609"/>
      <c r="E175" s="610"/>
      <c r="F175" s="131"/>
      <c r="G175" s="596"/>
    </row>
    <row r="176" spans="1:8" s="535" customFormat="1" ht="25">
      <c r="A176" s="586" t="s">
        <v>1165</v>
      </c>
      <c r="B176" s="586" t="s">
        <v>1166</v>
      </c>
      <c r="C176" s="608" t="s">
        <v>1167</v>
      </c>
      <c r="D176" s="609">
        <v>275</v>
      </c>
      <c r="E176" s="610" t="s">
        <v>1069</v>
      </c>
      <c r="F176" s="131"/>
      <c r="G176" s="596">
        <f>D176*F176</f>
        <v>0</v>
      </c>
    </row>
    <row r="177" spans="1:8" s="535" customFormat="1" ht="13">
      <c r="A177" s="611"/>
      <c r="B177" s="586"/>
      <c r="C177" s="608"/>
      <c r="D177" s="609"/>
      <c r="E177" s="610"/>
      <c r="F177" s="131"/>
      <c r="G177" s="596"/>
    </row>
    <row r="178" spans="1:8" s="535" customFormat="1" ht="25">
      <c r="A178" s="586" t="s">
        <v>1168</v>
      </c>
      <c r="B178" s="586" t="s">
        <v>1169</v>
      </c>
      <c r="C178" s="608" t="s">
        <v>1170</v>
      </c>
      <c r="D178" s="609">
        <v>1</v>
      </c>
      <c r="E178" s="610" t="s">
        <v>33</v>
      </c>
      <c r="F178" s="131"/>
      <c r="G178" s="596">
        <f>D178*F178</f>
        <v>0</v>
      </c>
    </row>
    <row r="179" spans="1:8" s="535" customFormat="1" ht="13">
      <c r="A179" s="611"/>
      <c r="B179" s="586"/>
      <c r="C179" s="608"/>
      <c r="D179" s="609"/>
      <c r="E179" s="610"/>
      <c r="F179" s="131"/>
      <c r="G179" s="596"/>
    </row>
    <row r="180" spans="1:8" s="535" customFormat="1" ht="13.5" thickBot="1">
      <c r="A180" s="597"/>
      <c r="B180" s="597"/>
      <c r="C180" s="597" t="s">
        <v>1143</v>
      </c>
      <c r="D180" s="598"/>
      <c r="E180" s="599"/>
      <c r="F180" s="600"/>
      <c r="G180" s="601">
        <f>SUM(G175:G179)</f>
        <v>0</v>
      </c>
      <c r="H180" s="602"/>
    </row>
    <row r="181" spans="1:8" s="535" customFormat="1" ht="13">
      <c r="A181" s="611"/>
      <c r="B181" s="586"/>
      <c r="C181" s="608"/>
      <c r="D181" s="609"/>
      <c r="E181" s="610"/>
      <c r="F181" s="131"/>
      <c r="G181" s="596"/>
    </row>
    <row r="182" spans="1:8" s="535" customFormat="1" ht="13">
      <c r="A182" s="611"/>
      <c r="B182" s="586"/>
      <c r="C182" s="608"/>
      <c r="D182" s="609"/>
      <c r="E182" s="610"/>
      <c r="F182" s="131"/>
      <c r="G182" s="596"/>
    </row>
    <row r="184" spans="1:8" ht="13">
      <c r="A184" s="618"/>
      <c r="B184" s="618"/>
    </row>
    <row r="185" spans="1:8" ht="13">
      <c r="A185" s="618"/>
      <c r="B185" s="618"/>
    </row>
    <row r="186" spans="1:8" ht="13">
      <c r="A186" s="618"/>
      <c r="B186" s="618"/>
    </row>
    <row r="187" spans="1:8" ht="13">
      <c r="A187" s="618"/>
      <c r="B187" s="618"/>
    </row>
    <row r="188" spans="1:8" ht="13">
      <c r="A188" s="618"/>
      <c r="B188" s="618"/>
    </row>
    <row r="189" spans="1:8" ht="13">
      <c r="A189" s="618"/>
      <c r="B189" s="618"/>
    </row>
    <row r="190" spans="1:8" ht="13">
      <c r="A190" s="618"/>
      <c r="B190" s="618"/>
    </row>
    <row r="191" spans="1:8" ht="13">
      <c r="A191" s="618"/>
      <c r="B191" s="618"/>
    </row>
    <row r="192" spans="1:8" ht="13">
      <c r="A192" s="618"/>
      <c r="B192" s="618"/>
    </row>
    <row r="193" spans="1:8" ht="13">
      <c r="A193" s="618"/>
      <c r="B193" s="618"/>
    </row>
    <row r="194" spans="1:8" ht="13">
      <c r="A194" s="618"/>
      <c r="B194" s="618"/>
    </row>
    <row r="195" spans="1:8" ht="13">
      <c r="A195" s="618"/>
      <c r="B195" s="618"/>
    </row>
    <row r="196" spans="1:8" ht="13">
      <c r="A196" s="618"/>
      <c r="B196" s="618"/>
    </row>
    <row r="197" spans="1:8" ht="13">
      <c r="A197" s="618"/>
      <c r="B197" s="618"/>
    </row>
    <row r="198" spans="1:8" ht="13">
      <c r="A198" s="618"/>
      <c r="B198" s="618"/>
    </row>
    <row r="199" spans="1:8" ht="13">
      <c r="A199" s="618"/>
      <c r="B199" s="618"/>
    </row>
    <row r="200" spans="1:8" ht="13">
      <c r="A200" s="618"/>
      <c r="B200" s="618"/>
    </row>
    <row r="201" spans="1:8" ht="13">
      <c r="A201" s="618"/>
      <c r="B201" s="618"/>
    </row>
    <row r="202" spans="1:8" ht="13">
      <c r="A202" s="618"/>
      <c r="B202" s="618"/>
    </row>
    <row r="203" spans="1:8" ht="13">
      <c r="A203" s="618"/>
      <c r="B203" s="618"/>
    </row>
    <row r="204" spans="1:8" ht="13">
      <c r="A204" s="618"/>
      <c r="B204" s="618"/>
    </row>
    <row r="205" spans="1:8" s="619" customFormat="1" ht="13">
      <c r="A205" s="618"/>
      <c r="B205" s="618"/>
      <c r="D205" s="620"/>
      <c r="E205" s="620"/>
      <c r="F205" s="621"/>
      <c r="G205" s="621"/>
      <c r="H205" s="617"/>
    </row>
    <row r="206" spans="1:8" s="619" customFormat="1" ht="13">
      <c r="A206" s="618"/>
      <c r="B206" s="618"/>
      <c r="D206" s="620"/>
      <c r="E206" s="620"/>
      <c r="F206" s="621"/>
      <c r="G206" s="621"/>
      <c r="H206" s="617"/>
    </row>
    <row r="207" spans="1:8" s="619" customFormat="1" ht="13">
      <c r="A207" s="618"/>
      <c r="B207" s="618"/>
      <c r="D207" s="620"/>
      <c r="E207" s="620"/>
      <c r="F207" s="621"/>
      <c r="G207" s="621"/>
    </row>
    <row r="208" spans="1:8" s="619" customFormat="1" ht="13">
      <c r="A208" s="618"/>
      <c r="B208" s="618"/>
      <c r="D208" s="620"/>
      <c r="E208" s="620"/>
      <c r="F208" s="621"/>
      <c r="G208" s="621"/>
    </row>
    <row r="209" spans="1:7" s="619" customFormat="1" ht="13">
      <c r="A209" s="618"/>
      <c r="B209" s="618"/>
      <c r="D209" s="620"/>
      <c r="E209" s="620"/>
      <c r="F209" s="621"/>
      <c r="G209" s="621"/>
    </row>
    <row r="210" spans="1:7" s="619" customFormat="1" ht="13">
      <c r="A210" s="618"/>
      <c r="B210" s="618"/>
      <c r="D210" s="620"/>
      <c r="E210" s="620"/>
      <c r="F210" s="621"/>
      <c r="G210" s="621"/>
    </row>
    <row r="211" spans="1:7" s="619" customFormat="1" ht="13">
      <c r="A211" s="618"/>
      <c r="B211" s="618"/>
      <c r="D211" s="620"/>
      <c r="E211" s="620"/>
      <c r="F211" s="621"/>
      <c r="G211" s="621"/>
    </row>
    <row r="212" spans="1:7" s="619" customFormat="1" ht="13">
      <c r="A212" s="618"/>
      <c r="B212" s="618"/>
      <c r="D212" s="620"/>
      <c r="E212" s="620"/>
      <c r="F212" s="621"/>
      <c r="G212" s="621"/>
    </row>
    <row r="213" spans="1:7" s="619" customFormat="1" ht="13">
      <c r="A213" s="618"/>
      <c r="B213" s="618"/>
      <c r="D213" s="620"/>
      <c r="E213" s="620"/>
      <c r="F213" s="621"/>
      <c r="G213" s="621"/>
    </row>
    <row r="214" spans="1:7" s="619" customFormat="1" ht="13">
      <c r="A214" s="618"/>
      <c r="B214" s="618"/>
      <c r="D214" s="620"/>
      <c r="E214" s="620"/>
      <c r="F214" s="621"/>
      <c r="G214" s="621"/>
    </row>
    <row r="215" spans="1:7" s="619" customFormat="1" ht="13">
      <c r="A215" s="618"/>
      <c r="B215" s="618"/>
      <c r="D215" s="620"/>
      <c r="E215" s="620"/>
      <c r="F215" s="621"/>
      <c r="G215" s="621"/>
    </row>
    <row r="216" spans="1:7" s="619" customFormat="1" ht="13">
      <c r="A216" s="618"/>
      <c r="B216" s="618"/>
      <c r="D216" s="620"/>
      <c r="E216" s="620"/>
      <c r="F216" s="621"/>
      <c r="G216" s="621"/>
    </row>
    <row r="217" spans="1:7" s="619" customFormat="1" ht="13">
      <c r="A217" s="618"/>
      <c r="B217" s="618"/>
      <c r="D217" s="620"/>
      <c r="E217" s="620"/>
      <c r="F217" s="621"/>
      <c r="G217" s="621"/>
    </row>
    <row r="218" spans="1:7" s="619" customFormat="1" ht="13">
      <c r="A218" s="618"/>
      <c r="B218" s="618"/>
      <c r="D218" s="620"/>
      <c r="E218" s="620"/>
      <c r="F218" s="621"/>
      <c r="G218" s="621"/>
    </row>
    <row r="219" spans="1:7" s="619" customFormat="1" ht="13">
      <c r="A219" s="618"/>
      <c r="B219" s="618"/>
      <c r="D219" s="620"/>
      <c r="E219" s="620"/>
      <c r="F219" s="621"/>
      <c r="G219" s="621"/>
    </row>
    <row r="220" spans="1:7" s="619" customFormat="1" ht="13">
      <c r="A220" s="618"/>
      <c r="B220" s="618"/>
      <c r="D220" s="620"/>
      <c r="E220" s="620"/>
      <c r="F220" s="621"/>
      <c r="G220" s="621"/>
    </row>
    <row r="221" spans="1:7" s="619" customFormat="1" ht="13">
      <c r="A221" s="618"/>
      <c r="B221" s="618"/>
      <c r="D221" s="620"/>
      <c r="E221" s="620"/>
      <c r="F221" s="621"/>
      <c r="G221" s="621"/>
    </row>
    <row r="222" spans="1:7" s="619" customFormat="1" ht="13">
      <c r="A222" s="618"/>
      <c r="B222" s="618"/>
      <c r="D222" s="620"/>
      <c r="E222" s="620"/>
      <c r="F222" s="621"/>
      <c r="G222" s="621"/>
    </row>
    <row r="223" spans="1:7" s="619" customFormat="1" ht="13">
      <c r="A223" s="618"/>
      <c r="B223" s="618"/>
      <c r="D223" s="620"/>
      <c r="E223" s="620"/>
      <c r="F223" s="621"/>
      <c r="G223" s="621"/>
    </row>
    <row r="224" spans="1:7" s="619" customFormat="1" ht="13">
      <c r="A224" s="618"/>
      <c r="B224" s="618"/>
      <c r="D224" s="620"/>
      <c r="E224" s="620"/>
      <c r="F224" s="621"/>
      <c r="G224" s="621"/>
    </row>
    <row r="225" spans="1:7" s="619" customFormat="1" ht="13">
      <c r="A225" s="618"/>
      <c r="B225" s="618"/>
      <c r="D225" s="620"/>
      <c r="E225" s="620"/>
      <c r="F225" s="621"/>
      <c r="G225" s="621"/>
    </row>
    <row r="226" spans="1:7" s="619" customFormat="1" ht="13">
      <c r="A226" s="618"/>
      <c r="B226" s="618"/>
      <c r="D226" s="620"/>
      <c r="E226" s="620"/>
      <c r="F226" s="621"/>
      <c r="G226" s="621"/>
    </row>
    <row r="227" spans="1:7" s="619" customFormat="1" ht="13">
      <c r="A227" s="618"/>
      <c r="B227" s="618"/>
      <c r="D227" s="620"/>
      <c r="E227" s="620"/>
      <c r="F227" s="621"/>
      <c r="G227" s="621"/>
    </row>
    <row r="228" spans="1:7" s="619" customFormat="1" ht="13">
      <c r="A228" s="618"/>
      <c r="B228" s="618"/>
      <c r="D228" s="620"/>
      <c r="E228" s="620"/>
      <c r="F228" s="621"/>
      <c r="G228" s="621"/>
    </row>
    <row r="229" spans="1:7" s="619" customFormat="1" ht="13">
      <c r="A229" s="618"/>
      <c r="B229" s="618"/>
      <c r="D229" s="620"/>
      <c r="E229" s="620"/>
      <c r="F229" s="621"/>
      <c r="G229" s="621"/>
    </row>
    <row r="230" spans="1:7" s="619" customFormat="1" ht="13">
      <c r="A230" s="618"/>
      <c r="B230" s="618"/>
      <c r="D230" s="620"/>
      <c r="E230" s="620"/>
      <c r="F230" s="621"/>
      <c r="G230" s="621"/>
    </row>
    <row r="231" spans="1:7" s="619" customFormat="1" ht="13">
      <c r="A231" s="618"/>
      <c r="B231" s="618"/>
      <c r="D231" s="620"/>
      <c r="E231" s="620"/>
      <c r="F231" s="621"/>
      <c r="G231" s="621"/>
    </row>
    <row r="232" spans="1:7" s="619" customFormat="1" ht="13">
      <c r="A232" s="618"/>
      <c r="B232" s="618"/>
      <c r="D232" s="620"/>
      <c r="E232" s="620"/>
      <c r="F232" s="621"/>
      <c r="G232" s="621"/>
    </row>
    <row r="233" spans="1:7" s="619" customFormat="1" ht="13">
      <c r="A233" s="618"/>
      <c r="B233" s="618"/>
      <c r="D233" s="620"/>
      <c r="E233" s="620"/>
      <c r="F233" s="621"/>
      <c r="G233" s="621"/>
    </row>
    <row r="234" spans="1:7" s="619" customFormat="1" ht="13">
      <c r="A234" s="618"/>
      <c r="B234" s="618"/>
      <c r="D234" s="620"/>
      <c r="E234" s="620"/>
      <c r="F234" s="621"/>
      <c r="G234" s="621"/>
    </row>
    <row r="235" spans="1:7" s="619" customFormat="1" ht="13">
      <c r="A235" s="618"/>
      <c r="B235" s="618"/>
      <c r="D235" s="620"/>
      <c r="E235" s="620"/>
      <c r="F235" s="621"/>
      <c r="G235" s="621"/>
    </row>
    <row r="236" spans="1:7" s="619" customFormat="1" ht="13">
      <c r="A236" s="618"/>
      <c r="B236" s="618"/>
      <c r="D236" s="620"/>
      <c r="E236" s="620"/>
      <c r="F236" s="621"/>
      <c r="G236" s="621"/>
    </row>
    <row r="237" spans="1:7" s="619" customFormat="1" ht="13">
      <c r="A237" s="618"/>
      <c r="B237" s="618"/>
      <c r="D237" s="620"/>
      <c r="E237" s="620"/>
      <c r="F237" s="621"/>
      <c r="G237" s="621"/>
    </row>
    <row r="238" spans="1:7" s="619" customFormat="1" ht="13">
      <c r="A238" s="618"/>
      <c r="B238" s="618"/>
      <c r="D238" s="620"/>
      <c r="E238" s="620"/>
      <c r="F238" s="621"/>
      <c r="G238" s="621"/>
    </row>
    <row r="239" spans="1:7" s="619" customFormat="1" ht="13">
      <c r="A239" s="618"/>
      <c r="B239" s="618"/>
      <c r="D239" s="620"/>
      <c r="E239" s="620"/>
      <c r="F239" s="621"/>
      <c r="G239" s="621"/>
    </row>
    <row r="240" spans="1:7" s="619" customFormat="1" ht="13">
      <c r="A240" s="618"/>
      <c r="B240" s="618"/>
      <c r="D240" s="620"/>
      <c r="E240" s="620"/>
      <c r="F240" s="621"/>
      <c r="G240" s="621"/>
    </row>
    <row r="241" spans="1:7" s="619" customFormat="1" ht="13">
      <c r="A241" s="618"/>
      <c r="B241" s="618"/>
      <c r="D241" s="620"/>
      <c r="E241" s="620"/>
      <c r="F241" s="621"/>
      <c r="G241" s="621"/>
    </row>
    <row r="242" spans="1:7" s="619" customFormat="1" ht="13">
      <c r="A242" s="618"/>
      <c r="B242" s="618"/>
      <c r="D242" s="620"/>
      <c r="E242" s="620"/>
      <c r="F242" s="621"/>
      <c r="G242" s="621"/>
    </row>
    <row r="243" spans="1:7" s="619" customFormat="1" ht="13">
      <c r="A243" s="618"/>
      <c r="B243" s="618"/>
      <c r="D243" s="620"/>
      <c r="E243" s="620"/>
      <c r="F243" s="621"/>
      <c r="G243" s="621"/>
    </row>
    <row r="244" spans="1:7" s="619" customFormat="1" ht="13">
      <c r="A244" s="618"/>
      <c r="B244" s="618"/>
      <c r="D244" s="620"/>
      <c r="E244" s="620"/>
      <c r="F244" s="621"/>
      <c r="G244" s="621"/>
    </row>
    <row r="245" spans="1:7" s="619" customFormat="1" ht="13">
      <c r="A245" s="618"/>
      <c r="B245" s="618"/>
      <c r="D245" s="620"/>
      <c r="E245" s="620"/>
      <c r="F245" s="621"/>
      <c r="G245" s="621"/>
    </row>
    <row r="246" spans="1:7" s="619" customFormat="1" ht="13">
      <c r="A246" s="618"/>
      <c r="B246" s="618"/>
      <c r="D246" s="620"/>
      <c r="E246" s="620"/>
      <c r="F246" s="621"/>
      <c r="G246" s="621"/>
    </row>
    <row r="247" spans="1:7" s="619" customFormat="1" ht="13">
      <c r="A247" s="618"/>
      <c r="B247" s="618"/>
      <c r="D247" s="620"/>
      <c r="E247" s="620"/>
      <c r="F247" s="621"/>
      <c r="G247" s="621"/>
    </row>
    <row r="248" spans="1:7" s="619" customFormat="1" ht="13">
      <c r="A248" s="618"/>
      <c r="B248" s="618"/>
      <c r="D248" s="620"/>
      <c r="E248" s="620"/>
      <c r="F248" s="621"/>
      <c r="G248" s="621"/>
    </row>
    <row r="249" spans="1:7" s="619" customFormat="1" ht="13">
      <c r="A249" s="618"/>
      <c r="B249" s="618"/>
      <c r="D249" s="620"/>
      <c r="E249" s="620"/>
      <c r="F249" s="621"/>
      <c r="G249" s="621"/>
    </row>
    <row r="250" spans="1:7" s="619" customFormat="1" ht="13">
      <c r="A250" s="618"/>
      <c r="B250" s="618"/>
      <c r="D250" s="620"/>
      <c r="E250" s="620"/>
      <c r="F250" s="621"/>
      <c r="G250" s="621"/>
    </row>
    <row r="251" spans="1:7" s="619" customFormat="1" ht="13">
      <c r="A251" s="618"/>
      <c r="B251" s="618"/>
      <c r="D251" s="620"/>
      <c r="E251" s="620"/>
      <c r="F251" s="621"/>
      <c r="G251" s="621"/>
    </row>
    <row r="252" spans="1:7" s="619" customFormat="1" ht="13">
      <c r="A252" s="618"/>
      <c r="B252" s="618"/>
      <c r="D252" s="620"/>
      <c r="E252" s="620"/>
      <c r="F252" s="621"/>
      <c r="G252" s="621"/>
    </row>
    <row r="253" spans="1:7" s="619" customFormat="1" ht="13">
      <c r="A253" s="618"/>
      <c r="B253" s="618"/>
      <c r="D253" s="620"/>
      <c r="E253" s="620"/>
      <c r="F253" s="621"/>
      <c r="G253" s="621"/>
    </row>
    <row r="254" spans="1:7" s="619" customFormat="1" ht="13">
      <c r="A254" s="618"/>
      <c r="B254" s="618"/>
      <c r="D254" s="620"/>
      <c r="E254" s="620"/>
      <c r="F254" s="621"/>
      <c r="G254" s="621"/>
    </row>
    <row r="255" spans="1:7" s="619" customFormat="1" ht="13">
      <c r="A255" s="618"/>
      <c r="B255" s="618"/>
      <c r="D255" s="620"/>
      <c r="E255" s="620"/>
      <c r="F255" s="621"/>
      <c r="G255" s="621"/>
    </row>
    <row r="256" spans="1:7" s="619" customFormat="1" ht="13">
      <c r="A256" s="618"/>
      <c r="B256" s="618"/>
      <c r="D256" s="620"/>
      <c r="E256" s="620"/>
      <c r="F256" s="621"/>
      <c r="G256" s="621"/>
    </row>
    <row r="257" spans="1:7" s="619" customFormat="1" ht="13">
      <c r="A257" s="618"/>
      <c r="B257" s="618"/>
      <c r="D257" s="620"/>
      <c r="E257" s="620"/>
      <c r="F257" s="621"/>
      <c r="G257" s="621"/>
    </row>
    <row r="258" spans="1:7" s="619" customFormat="1" ht="13">
      <c r="A258" s="618"/>
      <c r="B258" s="618"/>
      <c r="D258" s="620"/>
      <c r="E258" s="620"/>
      <c r="F258" s="621"/>
      <c r="G258" s="621"/>
    </row>
    <row r="259" spans="1:7" s="619" customFormat="1" ht="13">
      <c r="A259" s="618"/>
      <c r="B259" s="618"/>
      <c r="D259" s="620"/>
      <c r="E259" s="620"/>
      <c r="F259" s="621"/>
      <c r="G259" s="621"/>
    </row>
    <row r="260" spans="1:7" s="619" customFormat="1" ht="13">
      <c r="A260" s="618"/>
      <c r="B260" s="618"/>
      <c r="D260" s="620"/>
      <c r="E260" s="620"/>
      <c r="F260" s="621"/>
      <c r="G260" s="621"/>
    </row>
    <row r="261" spans="1:7" s="619" customFormat="1" ht="13">
      <c r="A261" s="618"/>
      <c r="B261" s="618"/>
      <c r="D261" s="620"/>
      <c r="E261" s="620"/>
      <c r="F261" s="621"/>
      <c r="G261" s="621"/>
    </row>
    <row r="262" spans="1:7" s="619" customFormat="1" ht="13">
      <c r="A262" s="618"/>
      <c r="B262" s="618"/>
      <c r="D262" s="620"/>
      <c r="E262" s="620"/>
      <c r="F262" s="621"/>
      <c r="G262" s="621"/>
    </row>
    <row r="263" spans="1:7" s="619" customFormat="1" ht="13">
      <c r="A263" s="618"/>
      <c r="B263" s="618"/>
      <c r="D263" s="620"/>
      <c r="E263" s="620"/>
      <c r="F263" s="621"/>
      <c r="G263" s="621"/>
    </row>
    <row r="264" spans="1:7" s="619" customFormat="1" ht="13">
      <c r="A264" s="618"/>
      <c r="B264" s="618"/>
      <c r="D264" s="620"/>
      <c r="E264" s="620"/>
      <c r="F264" s="621"/>
      <c r="G264" s="621"/>
    </row>
    <row r="265" spans="1:7" s="619" customFormat="1" ht="13">
      <c r="A265" s="618"/>
      <c r="B265" s="618"/>
      <c r="D265" s="620"/>
      <c r="E265" s="620"/>
      <c r="F265" s="621"/>
      <c r="G265" s="621"/>
    </row>
    <row r="266" spans="1:7" s="619" customFormat="1" ht="13">
      <c r="A266" s="618"/>
      <c r="B266" s="618"/>
      <c r="D266" s="620"/>
      <c r="E266" s="620"/>
      <c r="F266" s="621"/>
      <c r="G266" s="621"/>
    </row>
    <row r="267" spans="1:7" s="619" customFormat="1" ht="13">
      <c r="A267" s="618"/>
      <c r="B267" s="618"/>
      <c r="D267" s="620"/>
      <c r="E267" s="620"/>
      <c r="F267" s="621"/>
      <c r="G267" s="621"/>
    </row>
    <row r="268" spans="1:7" s="619" customFormat="1" ht="13">
      <c r="A268" s="618"/>
      <c r="B268" s="618"/>
      <c r="D268" s="620"/>
      <c r="E268" s="620"/>
      <c r="F268" s="621"/>
      <c r="G268" s="621"/>
    </row>
    <row r="269" spans="1:7" s="619" customFormat="1" ht="13">
      <c r="A269" s="618"/>
      <c r="B269" s="618"/>
      <c r="D269" s="620"/>
      <c r="E269" s="620"/>
      <c r="F269" s="621"/>
      <c r="G269" s="621"/>
    </row>
    <row r="270" spans="1:7" s="619" customFormat="1" ht="13">
      <c r="A270" s="618"/>
      <c r="B270" s="618"/>
      <c r="D270" s="620"/>
      <c r="E270" s="620"/>
      <c r="F270" s="621"/>
      <c r="G270" s="621"/>
    </row>
    <row r="271" spans="1:7" s="619" customFormat="1" ht="13">
      <c r="A271" s="618"/>
      <c r="B271" s="618"/>
      <c r="D271" s="620"/>
      <c r="E271" s="620"/>
      <c r="F271" s="621"/>
      <c r="G271" s="621"/>
    </row>
    <row r="272" spans="1:7" s="619" customFormat="1" ht="13">
      <c r="A272" s="618"/>
      <c r="B272" s="618"/>
      <c r="D272" s="620"/>
      <c r="E272" s="620"/>
      <c r="F272" s="621"/>
      <c r="G272" s="621"/>
    </row>
    <row r="273" spans="1:7" s="619" customFormat="1" ht="13">
      <c r="A273" s="618"/>
      <c r="B273" s="618"/>
      <c r="D273" s="620"/>
      <c r="E273" s="620"/>
      <c r="F273" s="621"/>
      <c r="G273" s="621"/>
    </row>
    <row r="274" spans="1:7" s="619" customFormat="1" ht="13">
      <c r="A274" s="618"/>
      <c r="B274" s="618"/>
      <c r="D274" s="620"/>
      <c r="E274" s="620"/>
      <c r="F274" s="621"/>
      <c r="G274" s="621"/>
    </row>
    <row r="275" spans="1:7" s="619" customFormat="1" ht="13">
      <c r="A275" s="618"/>
      <c r="B275" s="618"/>
      <c r="D275" s="620"/>
      <c r="E275" s="620"/>
      <c r="F275" s="621"/>
      <c r="G275" s="621"/>
    </row>
    <row r="276" spans="1:7" s="619" customFormat="1" ht="13">
      <c r="A276" s="618"/>
      <c r="B276" s="618"/>
      <c r="D276" s="620"/>
      <c r="E276" s="620"/>
      <c r="F276" s="621"/>
      <c r="G276" s="621"/>
    </row>
    <row r="277" spans="1:7" s="619" customFormat="1" ht="13">
      <c r="A277" s="618"/>
      <c r="B277" s="618"/>
      <c r="D277" s="620"/>
      <c r="E277" s="620"/>
      <c r="F277" s="621"/>
      <c r="G277" s="621"/>
    </row>
    <row r="278" spans="1:7" s="619" customFormat="1" ht="13">
      <c r="A278" s="618"/>
      <c r="B278" s="618"/>
      <c r="D278" s="620"/>
      <c r="E278" s="620"/>
      <c r="F278" s="621"/>
      <c r="G278" s="621"/>
    </row>
    <row r="279" spans="1:7" s="619" customFormat="1" ht="13">
      <c r="A279" s="618"/>
      <c r="B279" s="618"/>
      <c r="D279" s="620"/>
      <c r="E279" s="620"/>
      <c r="F279" s="621"/>
      <c r="G279" s="621"/>
    </row>
    <row r="280" spans="1:7" s="619" customFormat="1" ht="13">
      <c r="A280" s="618"/>
      <c r="B280" s="618"/>
      <c r="D280" s="620"/>
      <c r="E280" s="620"/>
      <c r="F280" s="621"/>
      <c r="G280" s="621"/>
    </row>
    <row r="281" spans="1:7" s="619" customFormat="1" ht="13">
      <c r="A281" s="618"/>
      <c r="B281" s="618"/>
      <c r="D281" s="620"/>
      <c r="E281" s="620"/>
      <c r="F281" s="621"/>
      <c r="G281" s="621"/>
    </row>
    <row r="282" spans="1:7" s="619" customFormat="1" ht="13">
      <c r="A282" s="618"/>
      <c r="B282" s="618"/>
      <c r="D282" s="620"/>
      <c r="E282" s="620"/>
      <c r="F282" s="621"/>
      <c r="G282" s="621"/>
    </row>
    <row r="283" spans="1:7" s="619" customFormat="1" ht="13">
      <c r="A283" s="618"/>
      <c r="B283" s="618"/>
      <c r="D283" s="620"/>
      <c r="E283" s="620"/>
      <c r="F283" s="621"/>
      <c r="G283" s="621"/>
    </row>
    <row r="284" spans="1:7" s="619" customFormat="1" ht="13">
      <c r="A284" s="618"/>
      <c r="B284" s="618"/>
      <c r="D284" s="620"/>
      <c r="E284" s="620"/>
      <c r="F284" s="621"/>
      <c r="G284" s="621"/>
    </row>
    <row r="285" spans="1:7" s="619" customFormat="1" ht="13">
      <c r="A285" s="618"/>
      <c r="B285" s="618"/>
      <c r="D285" s="620"/>
      <c r="E285" s="620"/>
      <c r="F285" s="621"/>
      <c r="G285" s="621"/>
    </row>
    <row r="286" spans="1:7" s="619" customFormat="1" ht="13">
      <c r="A286" s="618"/>
      <c r="B286" s="618"/>
      <c r="D286" s="620"/>
      <c r="E286" s="620"/>
      <c r="F286" s="621"/>
      <c r="G286" s="621"/>
    </row>
    <row r="287" spans="1:7" s="619" customFormat="1" ht="13">
      <c r="A287" s="618"/>
      <c r="B287" s="618"/>
      <c r="D287" s="620"/>
      <c r="E287" s="620"/>
      <c r="F287" s="621"/>
      <c r="G287" s="621"/>
    </row>
    <row r="288" spans="1:7" s="619" customFormat="1" ht="13">
      <c r="A288" s="618"/>
      <c r="B288" s="618"/>
      <c r="D288" s="620"/>
      <c r="E288" s="620"/>
      <c r="F288" s="621"/>
      <c r="G288" s="621"/>
    </row>
    <row r="289" spans="1:7" s="619" customFormat="1" ht="13">
      <c r="A289" s="618"/>
      <c r="B289" s="618"/>
      <c r="D289" s="620"/>
      <c r="E289" s="620"/>
      <c r="F289" s="621"/>
      <c r="G289" s="621"/>
    </row>
    <row r="290" spans="1:7" s="619" customFormat="1" ht="13">
      <c r="A290" s="618"/>
      <c r="B290" s="618"/>
      <c r="D290" s="620"/>
      <c r="E290" s="620"/>
      <c r="F290" s="621"/>
      <c r="G290" s="621"/>
    </row>
    <row r="291" spans="1:7" s="619" customFormat="1" ht="13">
      <c r="A291" s="618"/>
      <c r="B291" s="618"/>
      <c r="D291" s="620"/>
      <c r="E291" s="620"/>
      <c r="F291" s="621"/>
      <c r="G291" s="621"/>
    </row>
    <row r="292" spans="1:7" s="619" customFormat="1" ht="13">
      <c r="A292" s="618"/>
      <c r="B292" s="618"/>
      <c r="D292" s="620"/>
      <c r="E292" s="620"/>
      <c r="F292" s="621"/>
      <c r="G292" s="621"/>
    </row>
    <row r="293" spans="1:7" s="619" customFormat="1" ht="13">
      <c r="A293" s="618"/>
      <c r="B293" s="618"/>
      <c r="D293" s="620"/>
      <c r="E293" s="620"/>
      <c r="F293" s="621"/>
      <c r="G293" s="621"/>
    </row>
    <row r="294" spans="1:7" s="619" customFormat="1" ht="13">
      <c r="A294" s="618"/>
      <c r="B294" s="618"/>
      <c r="D294" s="620"/>
      <c r="E294" s="620"/>
      <c r="F294" s="621"/>
      <c r="G294" s="621"/>
    </row>
    <row r="295" spans="1:7" s="619" customFormat="1" ht="13">
      <c r="A295" s="618"/>
      <c r="B295" s="618"/>
      <c r="D295" s="620"/>
      <c r="E295" s="620"/>
      <c r="F295" s="621"/>
      <c r="G295" s="621"/>
    </row>
    <row r="296" spans="1:7" s="619" customFormat="1" ht="13">
      <c r="A296" s="618"/>
      <c r="B296" s="618"/>
      <c r="D296" s="620"/>
      <c r="E296" s="620"/>
      <c r="F296" s="621"/>
      <c r="G296" s="621"/>
    </row>
    <row r="297" spans="1:7" s="619" customFormat="1" ht="13">
      <c r="A297" s="618"/>
      <c r="B297" s="618"/>
      <c r="D297" s="620"/>
      <c r="E297" s="620"/>
      <c r="F297" s="621"/>
      <c r="G297" s="621"/>
    </row>
    <row r="298" spans="1:7" s="619" customFormat="1" ht="13">
      <c r="A298" s="618"/>
      <c r="B298" s="618"/>
      <c r="D298" s="620"/>
      <c r="E298" s="620"/>
      <c r="F298" s="621"/>
      <c r="G298" s="621"/>
    </row>
    <row r="299" spans="1:7" s="619" customFormat="1" ht="13">
      <c r="A299" s="618"/>
      <c r="B299" s="618"/>
      <c r="D299" s="620"/>
      <c r="E299" s="620"/>
      <c r="F299" s="621"/>
      <c r="G299" s="621"/>
    </row>
    <row r="300" spans="1:7" s="619" customFormat="1" ht="13">
      <c r="A300" s="618"/>
      <c r="B300" s="618"/>
      <c r="D300" s="620"/>
      <c r="E300" s="620"/>
      <c r="F300" s="621"/>
      <c r="G300" s="621"/>
    </row>
    <row r="301" spans="1:7" s="619" customFormat="1" ht="13">
      <c r="A301" s="618"/>
      <c r="B301" s="618"/>
      <c r="D301" s="620"/>
      <c r="E301" s="620"/>
      <c r="F301" s="621"/>
      <c r="G301" s="621"/>
    </row>
    <row r="302" spans="1:7" s="619" customFormat="1" ht="13">
      <c r="A302" s="618"/>
      <c r="B302" s="618"/>
      <c r="D302" s="620"/>
      <c r="E302" s="620"/>
      <c r="F302" s="621"/>
      <c r="G302" s="621"/>
    </row>
    <row r="303" spans="1:7" s="619" customFormat="1" ht="13">
      <c r="A303" s="618"/>
      <c r="B303" s="618"/>
      <c r="D303" s="620"/>
      <c r="E303" s="620"/>
      <c r="F303" s="621"/>
      <c r="G303" s="621"/>
    </row>
    <row r="304" spans="1:7" s="619" customFormat="1" ht="13">
      <c r="A304" s="618"/>
      <c r="B304" s="618"/>
      <c r="D304" s="620"/>
      <c r="E304" s="620"/>
      <c r="F304" s="621"/>
      <c r="G304" s="621"/>
    </row>
    <row r="305" spans="1:7" s="619" customFormat="1" ht="13">
      <c r="A305" s="618"/>
      <c r="B305" s="618"/>
      <c r="D305" s="620"/>
      <c r="E305" s="620"/>
      <c r="F305" s="621"/>
      <c r="G305" s="621"/>
    </row>
    <row r="306" spans="1:7" s="619" customFormat="1" ht="13">
      <c r="A306" s="618"/>
      <c r="B306" s="618"/>
      <c r="D306" s="620"/>
      <c r="E306" s="620"/>
      <c r="F306" s="621"/>
      <c r="G306" s="621"/>
    </row>
    <row r="307" spans="1:7" s="619" customFormat="1" ht="13">
      <c r="A307" s="618"/>
      <c r="B307" s="618"/>
      <c r="D307" s="620"/>
      <c r="E307" s="620"/>
      <c r="F307" s="621"/>
      <c r="G307" s="621"/>
    </row>
    <row r="308" spans="1:7" s="619" customFormat="1" ht="13">
      <c r="A308" s="618"/>
      <c r="B308" s="618"/>
      <c r="D308" s="620"/>
      <c r="E308" s="620"/>
      <c r="F308" s="621"/>
      <c r="G308" s="621"/>
    </row>
    <row r="309" spans="1:7" s="619" customFormat="1" ht="13">
      <c r="A309" s="618"/>
      <c r="B309" s="618"/>
      <c r="D309" s="620"/>
      <c r="E309" s="620"/>
      <c r="F309" s="621"/>
      <c r="G309" s="621"/>
    </row>
    <row r="310" spans="1:7" s="619" customFormat="1" ht="13">
      <c r="A310" s="618"/>
      <c r="B310" s="618"/>
      <c r="D310" s="620"/>
      <c r="E310" s="620"/>
      <c r="F310" s="621"/>
      <c r="G310" s="621"/>
    </row>
    <row r="311" spans="1:7" s="619" customFormat="1" ht="13">
      <c r="A311" s="618"/>
      <c r="B311" s="618"/>
      <c r="D311" s="620"/>
      <c r="E311" s="620"/>
      <c r="F311" s="621"/>
      <c r="G311" s="621"/>
    </row>
    <row r="312" spans="1:7" s="619" customFormat="1" ht="13">
      <c r="A312" s="618"/>
      <c r="B312" s="618"/>
      <c r="D312" s="620"/>
      <c r="E312" s="620"/>
      <c r="F312" s="621"/>
      <c r="G312" s="621"/>
    </row>
    <row r="313" spans="1:7" s="619" customFormat="1" ht="13">
      <c r="A313" s="618"/>
      <c r="B313" s="618"/>
      <c r="D313" s="620"/>
      <c r="E313" s="620"/>
      <c r="F313" s="621"/>
      <c r="G313" s="621"/>
    </row>
    <row r="314" spans="1:7" s="619" customFormat="1" ht="13">
      <c r="A314" s="618"/>
      <c r="B314" s="618"/>
      <c r="D314" s="620"/>
      <c r="E314" s="620"/>
      <c r="F314" s="621"/>
      <c r="G314" s="621"/>
    </row>
    <row r="315" spans="1:7" s="619" customFormat="1" ht="13">
      <c r="A315" s="618"/>
      <c r="B315" s="618"/>
      <c r="D315" s="620"/>
      <c r="E315" s="620"/>
      <c r="F315" s="621"/>
      <c r="G315" s="621"/>
    </row>
    <row r="316" spans="1:7" s="619" customFormat="1" ht="13">
      <c r="A316" s="618"/>
      <c r="B316" s="618"/>
      <c r="D316" s="620"/>
      <c r="E316" s="620"/>
      <c r="F316" s="621"/>
      <c r="G316" s="621"/>
    </row>
    <row r="317" spans="1:7" s="619" customFormat="1" ht="13">
      <c r="A317" s="618"/>
      <c r="B317" s="618"/>
      <c r="D317" s="620"/>
      <c r="E317" s="620"/>
      <c r="F317" s="621"/>
      <c r="G317" s="621"/>
    </row>
    <row r="318" spans="1:7" s="619" customFormat="1" ht="13">
      <c r="A318" s="618"/>
      <c r="B318" s="618"/>
      <c r="D318" s="620"/>
      <c r="E318" s="620"/>
      <c r="F318" s="621"/>
      <c r="G318" s="621"/>
    </row>
    <row r="319" spans="1:7" s="619" customFormat="1" ht="13">
      <c r="A319" s="618"/>
      <c r="B319" s="618"/>
      <c r="D319" s="620"/>
      <c r="E319" s="620"/>
      <c r="F319" s="621"/>
      <c r="G319" s="621"/>
    </row>
    <row r="320" spans="1:7" s="619" customFormat="1" ht="13">
      <c r="A320" s="618"/>
      <c r="B320" s="618"/>
      <c r="D320" s="620"/>
      <c r="E320" s="620"/>
      <c r="F320" s="621"/>
      <c r="G320" s="621"/>
    </row>
    <row r="321" spans="1:7" s="619" customFormat="1" ht="13">
      <c r="A321" s="618"/>
      <c r="B321" s="618"/>
      <c r="D321" s="620"/>
      <c r="E321" s="620"/>
      <c r="F321" s="621"/>
      <c r="G321" s="621"/>
    </row>
    <row r="322" spans="1:7" s="619" customFormat="1" ht="13">
      <c r="A322" s="618"/>
      <c r="B322" s="618"/>
      <c r="D322" s="620"/>
      <c r="E322" s="620"/>
      <c r="F322" s="621"/>
      <c r="G322" s="621"/>
    </row>
    <row r="323" spans="1:7" s="619" customFormat="1" ht="13">
      <c r="A323" s="618"/>
      <c r="B323" s="618"/>
      <c r="D323" s="620"/>
      <c r="E323" s="620"/>
      <c r="F323" s="621"/>
      <c r="G323" s="621"/>
    </row>
    <row r="324" spans="1:7" s="619" customFormat="1" ht="13">
      <c r="A324" s="618"/>
      <c r="B324" s="618"/>
      <c r="D324" s="620"/>
      <c r="E324" s="620"/>
      <c r="F324" s="621"/>
      <c r="G324" s="621"/>
    </row>
    <row r="325" spans="1:7" s="619" customFormat="1" ht="13">
      <c r="A325" s="618"/>
      <c r="B325" s="618"/>
      <c r="D325" s="620"/>
      <c r="E325" s="620"/>
      <c r="F325" s="621"/>
      <c r="G325" s="621"/>
    </row>
    <row r="326" spans="1:7" s="619" customFormat="1" ht="13">
      <c r="A326" s="618"/>
      <c r="B326" s="618"/>
      <c r="D326" s="620"/>
      <c r="E326" s="620"/>
      <c r="F326" s="621"/>
      <c r="G326" s="621"/>
    </row>
    <row r="327" spans="1:7" s="619" customFormat="1" ht="13">
      <c r="A327" s="618"/>
      <c r="B327" s="618"/>
      <c r="D327" s="620"/>
      <c r="E327" s="620"/>
      <c r="F327" s="621"/>
      <c r="G327" s="621"/>
    </row>
    <row r="328" spans="1:7" s="619" customFormat="1" ht="13">
      <c r="A328" s="618"/>
      <c r="B328" s="618"/>
      <c r="D328" s="620"/>
      <c r="E328" s="620"/>
      <c r="F328" s="621"/>
      <c r="G328" s="621"/>
    </row>
    <row r="329" spans="1:7" s="619" customFormat="1" ht="13">
      <c r="A329" s="618"/>
      <c r="B329" s="618"/>
      <c r="D329" s="620"/>
      <c r="E329" s="620"/>
      <c r="F329" s="621"/>
      <c r="G329" s="621"/>
    </row>
    <row r="330" spans="1:7" s="619" customFormat="1" ht="13">
      <c r="A330" s="618"/>
      <c r="B330" s="618"/>
      <c r="D330" s="620"/>
      <c r="E330" s="620"/>
      <c r="F330" s="621"/>
      <c r="G330" s="621"/>
    </row>
    <row r="331" spans="1:7" s="619" customFormat="1" ht="13">
      <c r="A331" s="618"/>
      <c r="B331" s="618"/>
      <c r="D331" s="620"/>
      <c r="E331" s="620"/>
      <c r="F331" s="621"/>
      <c r="G331" s="621"/>
    </row>
    <row r="332" spans="1:7" s="619" customFormat="1" ht="13">
      <c r="A332" s="618"/>
      <c r="B332" s="618"/>
      <c r="D332" s="620"/>
      <c r="E332" s="620"/>
      <c r="F332" s="621"/>
      <c r="G332" s="621"/>
    </row>
    <row r="333" spans="1:7" s="619" customFormat="1" ht="13">
      <c r="A333" s="618"/>
      <c r="B333" s="618"/>
      <c r="D333" s="620"/>
      <c r="E333" s="620"/>
      <c r="F333" s="621"/>
      <c r="G333" s="621"/>
    </row>
    <row r="334" spans="1:7" s="619" customFormat="1" ht="13">
      <c r="A334" s="618"/>
      <c r="B334" s="618"/>
      <c r="D334" s="620"/>
      <c r="E334" s="620"/>
      <c r="F334" s="621"/>
      <c r="G334" s="621"/>
    </row>
    <row r="335" spans="1:7" s="619" customFormat="1" ht="13">
      <c r="A335" s="618"/>
      <c r="B335" s="618"/>
      <c r="D335" s="620"/>
      <c r="E335" s="620"/>
      <c r="F335" s="621"/>
      <c r="G335" s="621"/>
    </row>
    <row r="336" spans="1:7" s="619" customFormat="1" ht="13">
      <c r="A336" s="618"/>
      <c r="B336" s="618"/>
      <c r="D336" s="620"/>
      <c r="E336" s="620"/>
      <c r="F336" s="621"/>
      <c r="G336" s="621"/>
    </row>
    <row r="337" spans="1:7" s="619" customFormat="1" ht="13">
      <c r="A337" s="618"/>
      <c r="B337" s="618"/>
      <c r="D337" s="620"/>
      <c r="E337" s="620"/>
      <c r="F337" s="621"/>
      <c r="G337" s="621"/>
    </row>
    <row r="338" spans="1:7" s="619" customFormat="1" ht="13">
      <c r="A338" s="618"/>
      <c r="B338" s="618"/>
      <c r="D338" s="620"/>
      <c r="E338" s="620"/>
      <c r="F338" s="621"/>
      <c r="G338" s="621"/>
    </row>
    <row r="339" spans="1:7" s="619" customFormat="1" ht="13">
      <c r="A339" s="618"/>
      <c r="B339" s="618"/>
      <c r="D339" s="620"/>
      <c r="E339" s="620"/>
      <c r="F339" s="621"/>
      <c r="G339" s="621"/>
    </row>
    <row r="340" spans="1:7" s="619" customFormat="1" ht="13">
      <c r="A340" s="618"/>
      <c r="B340" s="618"/>
      <c r="D340" s="620"/>
      <c r="E340" s="620"/>
      <c r="F340" s="621"/>
      <c r="G340" s="621"/>
    </row>
    <row r="341" spans="1:7" s="619" customFormat="1" ht="13">
      <c r="A341" s="618"/>
      <c r="B341" s="618"/>
      <c r="D341" s="620"/>
      <c r="E341" s="620"/>
      <c r="F341" s="621"/>
      <c r="G341" s="621"/>
    </row>
    <row r="342" spans="1:7" s="619" customFormat="1" ht="13">
      <c r="A342" s="618"/>
      <c r="B342" s="618"/>
      <c r="D342" s="620"/>
      <c r="E342" s="620"/>
      <c r="F342" s="621"/>
      <c r="G342" s="621"/>
    </row>
    <row r="343" spans="1:7" s="619" customFormat="1" ht="13">
      <c r="A343" s="618"/>
      <c r="B343" s="618"/>
      <c r="D343" s="620"/>
      <c r="E343" s="620"/>
      <c r="F343" s="621"/>
      <c r="G343" s="621"/>
    </row>
    <row r="344" spans="1:7" s="619" customFormat="1" ht="13">
      <c r="A344" s="618"/>
      <c r="B344" s="618"/>
      <c r="D344" s="620"/>
      <c r="E344" s="620"/>
      <c r="F344" s="621"/>
      <c r="G344" s="621"/>
    </row>
    <row r="345" spans="1:7" s="619" customFormat="1" ht="13">
      <c r="A345" s="618"/>
      <c r="B345" s="618"/>
      <c r="D345" s="620"/>
      <c r="E345" s="620"/>
      <c r="F345" s="621"/>
      <c r="G345" s="621"/>
    </row>
    <row r="346" spans="1:7" s="619" customFormat="1" ht="13">
      <c r="A346" s="618"/>
      <c r="B346" s="618"/>
      <c r="D346" s="620"/>
      <c r="E346" s="620"/>
      <c r="F346" s="621"/>
      <c r="G346" s="621"/>
    </row>
    <row r="347" spans="1:7" s="619" customFormat="1" ht="13">
      <c r="A347" s="618"/>
      <c r="B347" s="618"/>
      <c r="D347" s="620"/>
      <c r="E347" s="620"/>
      <c r="F347" s="621"/>
      <c r="G347" s="621"/>
    </row>
    <row r="348" spans="1:7" s="619" customFormat="1" ht="13">
      <c r="A348" s="618"/>
      <c r="B348" s="618"/>
      <c r="D348" s="620"/>
      <c r="E348" s="620"/>
      <c r="F348" s="621"/>
      <c r="G348" s="621"/>
    </row>
    <row r="349" spans="1:7" s="619" customFormat="1" ht="13">
      <c r="A349" s="618"/>
      <c r="B349" s="618"/>
      <c r="D349" s="620"/>
      <c r="E349" s="620"/>
      <c r="F349" s="621"/>
      <c r="G349" s="621"/>
    </row>
    <row r="350" spans="1:7" s="619" customFormat="1" ht="13">
      <c r="A350" s="618"/>
      <c r="B350" s="618"/>
      <c r="D350" s="620"/>
      <c r="E350" s="620"/>
      <c r="F350" s="621"/>
      <c r="G350" s="621"/>
    </row>
    <row r="351" spans="1:7" s="619" customFormat="1" ht="13">
      <c r="A351" s="618"/>
      <c r="B351" s="618"/>
      <c r="D351" s="620"/>
      <c r="E351" s="620"/>
      <c r="F351" s="621"/>
      <c r="G351" s="621"/>
    </row>
    <row r="352" spans="1:7" s="619" customFormat="1" ht="13">
      <c r="A352" s="618"/>
      <c r="B352" s="618"/>
      <c r="D352" s="620"/>
      <c r="E352" s="620"/>
      <c r="F352" s="621"/>
      <c r="G352" s="621"/>
    </row>
    <row r="353" spans="1:7" s="619" customFormat="1" ht="13">
      <c r="A353" s="618"/>
      <c r="B353" s="618"/>
      <c r="D353" s="620"/>
      <c r="E353" s="620"/>
      <c r="F353" s="621"/>
      <c r="G353" s="621"/>
    </row>
    <row r="354" spans="1:7" s="619" customFormat="1" ht="13">
      <c r="A354" s="618"/>
      <c r="B354" s="618"/>
      <c r="D354" s="620"/>
      <c r="E354" s="620"/>
      <c r="F354" s="621"/>
      <c r="G354" s="621"/>
    </row>
    <row r="355" spans="1:7" s="619" customFormat="1" ht="13">
      <c r="A355" s="618"/>
      <c r="B355" s="618"/>
      <c r="D355" s="620"/>
      <c r="E355" s="620"/>
      <c r="F355" s="621"/>
      <c r="G355" s="621"/>
    </row>
    <row r="356" spans="1:7" s="619" customFormat="1" ht="13">
      <c r="A356" s="618"/>
      <c r="B356" s="618"/>
      <c r="D356" s="620"/>
      <c r="E356" s="620"/>
      <c r="F356" s="621"/>
      <c r="G356" s="621"/>
    </row>
    <row r="357" spans="1:7" s="619" customFormat="1" ht="13">
      <c r="A357" s="618"/>
      <c r="B357" s="618"/>
      <c r="D357" s="620"/>
      <c r="E357" s="620"/>
      <c r="F357" s="621"/>
      <c r="G357" s="621"/>
    </row>
    <row r="358" spans="1:7" s="619" customFormat="1" ht="13">
      <c r="A358" s="618"/>
      <c r="B358" s="618"/>
      <c r="D358" s="620"/>
      <c r="E358" s="620"/>
      <c r="F358" s="621"/>
      <c r="G358" s="621"/>
    </row>
    <row r="359" spans="1:7" s="619" customFormat="1" ht="13">
      <c r="A359" s="618"/>
      <c r="B359" s="618"/>
      <c r="D359" s="620"/>
      <c r="E359" s="620"/>
      <c r="F359" s="621"/>
      <c r="G359" s="621"/>
    </row>
    <row r="360" spans="1:7" s="619" customFormat="1" ht="13">
      <c r="A360" s="618"/>
      <c r="B360" s="618"/>
      <c r="D360" s="620"/>
      <c r="E360" s="620"/>
      <c r="F360" s="621"/>
      <c r="G360" s="621"/>
    </row>
    <row r="361" spans="1:7" s="619" customFormat="1" ht="13">
      <c r="A361" s="618"/>
      <c r="B361" s="618"/>
      <c r="D361" s="620"/>
      <c r="E361" s="620"/>
      <c r="F361" s="621"/>
      <c r="G361" s="621"/>
    </row>
    <row r="362" spans="1:7" s="619" customFormat="1" ht="13">
      <c r="A362" s="618"/>
      <c r="B362" s="618"/>
      <c r="D362" s="620"/>
      <c r="E362" s="620"/>
      <c r="F362" s="621"/>
      <c r="G362" s="621"/>
    </row>
    <row r="363" spans="1:7" s="619" customFormat="1" ht="13">
      <c r="A363" s="618"/>
      <c r="B363" s="618"/>
      <c r="D363" s="620"/>
      <c r="E363" s="620"/>
      <c r="F363" s="621"/>
      <c r="G363" s="621"/>
    </row>
    <row r="364" spans="1:7" s="619" customFormat="1" ht="13">
      <c r="A364" s="618"/>
      <c r="B364" s="618"/>
      <c r="D364" s="620"/>
      <c r="E364" s="620"/>
      <c r="F364" s="621"/>
      <c r="G364" s="621"/>
    </row>
    <row r="365" spans="1:7" s="619" customFormat="1" ht="13">
      <c r="A365" s="618"/>
      <c r="B365" s="618"/>
      <c r="D365" s="620"/>
      <c r="E365" s="620"/>
      <c r="F365" s="621"/>
      <c r="G365" s="621"/>
    </row>
    <row r="366" spans="1:7" s="619" customFormat="1" ht="13">
      <c r="A366" s="618"/>
      <c r="B366" s="618"/>
      <c r="D366" s="620"/>
      <c r="E366" s="620"/>
      <c r="F366" s="621"/>
      <c r="G366" s="621"/>
    </row>
    <row r="367" spans="1:7" s="619" customFormat="1" ht="13">
      <c r="A367" s="618"/>
      <c r="B367" s="618"/>
      <c r="D367" s="620"/>
      <c r="E367" s="620"/>
      <c r="F367" s="621"/>
      <c r="G367" s="621"/>
    </row>
    <row r="368" spans="1:7" s="619" customFormat="1" ht="13">
      <c r="A368" s="618"/>
      <c r="B368" s="618"/>
      <c r="D368" s="620"/>
      <c r="E368" s="620"/>
      <c r="F368" s="621"/>
      <c r="G368" s="621"/>
    </row>
    <row r="369" spans="1:7" s="619" customFormat="1" ht="13">
      <c r="A369" s="618"/>
      <c r="B369" s="618"/>
      <c r="D369" s="620"/>
      <c r="E369" s="620"/>
      <c r="F369" s="621"/>
      <c r="G369" s="621"/>
    </row>
    <row r="370" spans="1:7" s="619" customFormat="1" ht="13">
      <c r="A370" s="618"/>
      <c r="B370" s="618"/>
      <c r="D370" s="620"/>
      <c r="E370" s="620"/>
      <c r="F370" s="621"/>
      <c r="G370" s="621"/>
    </row>
    <row r="371" spans="1:7" s="619" customFormat="1" ht="13">
      <c r="A371" s="618"/>
      <c r="B371" s="618"/>
      <c r="D371" s="620"/>
      <c r="E371" s="620"/>
      <c r="F371" s="621"/>
      <c r="G371" s="621"/>
    </row>
    <row r="372" spans="1:7" s="619" customFormat="1" ht="13">
      <c r="A372" s="618"/>
      <c r="B372" s="618"/>
      <c r="D372" s="620"/>
      <c r="E372" s="620"/>
      <c r="F372" s="621"/>
      <c r="G372" s="621"/>
    </row>
    <row r="373" spans="1:7" s="619" customFormat="1" ht="13">
      <c r="A373" s="618"/>
      <c r="B373" s="618"/>
      <c r="D373" s="620"/>
      <c r="E373" s="620"/>
      <c r="F373" s="621"/>
      <c r="G373" s="621"/>
    </row>
    <row r="374" spans="1:7" s="619" customFormat="1" ht="13">
      <c r="A374" s="618"/>
      <c r="B374" s="618"/>
      <c r="D374" s="620"/>
      <c r="E374" s="620"/>
      <c r="F374" s="621"/>
      <c r="G374" s="621"/>
    </row>
    <row r="375" spans="1:7" s="619" customFormat="1" ht="13">
      <c r="A375" s="618"/>
      <c r="B375" s="618"/>
      <c r="D375" s="620"/>
      <c r="E375" s="620"/>
      <c r="F375" s="621"/>
      <c r="G375" s="621"/>
    </row>
    <row r="376" spans="1:7" s="619" customFormat="1" ht="13">
      <c r="A376" s="618"/>
      <c r="B376" s="618"/>
      <c r="D376" s="620"/>
      <c r="E376" s="620"/>
      <c r="F376" s="621"/>
      <c r="G376" s="621"/>
    </row>
    <row r="377" spans="1:7" s="619" customFormat="1" ht="13">
      <c r="A377" s="618"/>
      <c r="B377" s="618"/>
      <c r="D377" s="620"/>
      <c r="E377" s="620"/>
      <c r="F377" s="621"/>
      <c r="G377" s="621"/>
    </row>
    <row r="378" spans="1:7" s="619" customFormat="1" ht="13">
      <c r="A378" s="618"/>
      <c r="B378" s="618"/>
      <c r="D378" s="620"/>
      <c r="E378" s="620"/>
      <c r="F378" s="621"/>
      <c r="G378" s="621"/>
    </row>
    <row r="379" spans="1:7" s="619" customFormat="1" ht="13">
      <c r="A379" s="618"/>
      <c r="B379" s="618"/>
      <c r="D379" s="620"/>
      <c r="E379" s="620"/>
      <c r="F379" s="621"/>
      <c r="G379" s="621"/>
    </row>
    <row r="380" spans="1:7" s="619" customFormat="1" ht="13">
      <c r="A380" s="618"/>
      <c r="B380" s="618"/>
      <c r="D380" s="620"/>
      <c r="E380" s="620"/>
      <c r="F380" s="621"/>
      <c r="G380" s="621"/>
    </row>
    <row r="381" spans="1:7" s="619" customFormat="1" ht="13">
      <c r="A381" s="618"/>
      <c r="B381" s="618"/>
      <c r="D381" s="620"/>
      <c r="E381" s="620"/>
      <c r="F381" s="621"/>
      <c r="G381" s="621"/>
    </row>
    <row r="382" spans="1:7" s="619" customFormat="1" ht="13">
      <c r="A382" s="618"/>
      <c r="B382" s="618"/>
      <c r="D382" s="620"/>
      <c r="E382" s="620"/>
      <c r="F382" s="621"/>
      <c r="G382" s="621"/>
    </row>
    <row r="383" spans="1:7" s="619" customFormat="1" ht="13">
      <c r="A383" s="618"/>
      <c r="B383" s="618"/>
      <c r="D383" s="620"/>
      <c r="E383" s="620"/>
      <c r="F383" s="621"/>
      <c r="G383" s="621"/>
    </row>
    <row r="384" spans="1:7" s="619" customFormat="1" ht="13">
      <c r="A384" s="618"/>
      <c r="B384" s="618"/>
      <c r="D384" s="620"/>
      <c r="E384" s="620"/>
      <c r="F384" s="621"/>
      <c r="G384" s="621"/>
    </row>
    <row r="385" spans="1:7" s="619" customFormat="1" ht="13">
      <c r="A385" s="618"/>
      <c r="B385" s="618"/>
      <c r="D385" s="620"/>
      <c r="E385" s="620"/>
      <c r="F385" s="621"/>
      <c r="G385" s="621"/>
    </row>
    <row r="386" spans="1:7" s="619" customFormat="1" ht="13">
      <c r="A386" s="618"/>
      <c r="B386" s="618"/>
      <c r="D386" s="620"/>
      <c r="E386" s="620"/>
      <c r="F386" s="621"/>
      <c r="G386" s="621"/>
    </row>
    <row r="387" spans="1:7" s="619" customFormat="1" ht="13">
      <c r="A387" s="618"/>
      <c r="B387" s="618"/>
      <c r="D387" s="620"/>
      <c r="E387" s="620"/>
      <c r="F387" s="621"/>
      <c r="G387" s="621"/>
    </row>
    <row r="388" spans="1:7" s="619" customFormat="1" ht="13">
      <c r="A388" s="618"/>
      <c r="B388" s="618"/>
      <c r="D388" s="620"/>
      <c r="E388" s="620"/>
      <c r="F388" s="621"/>
      <c r="G388" s="621"/>
    </row>
    <row r="389" spans="1:7" s="619" customFormat="1" ht="13">
      <c r="A389" s="618"/>
      <c r="B389" s="618"/>
      <c r="D389" s="620"/>
      <c r="E389" s="620"/>
      <c r="F389" s="621"/>
      <c r="G389" s="621"/>
    </row>
    <row r="390" spans="1:7" s="619" customFormat="1" ht="13">
      <c r="A390" s="618"/>
      <c r="B390" s="618"/>
      <c r="D390" s="620"/>
      <c r="E390" s="620"/>
      <c r="F390" s="621"/>
      <c r="G390" s="621"/>
    </row>
    <row r="391" spans="1:7" s="619" customFormat="1" ht="13">
      <c r="A391" s="618"/>
      <c r="B391" s="618"/>
      <c r="D391" s="620"/>
      <c r="E391" s="620"/>
      <c r="F391" s="621"/>
      <c r="G391" s="621"/>
    </row>
    <row r="392" spans="1:7" s="619" customFormat="1" ht="13">
      <c r="A392" s="618"/>
      <c r="B392" s="618"/>
      <c r="D392" s="620"/>
      <c r="E392" s="620"/>
      <c r="F392" s="621"/>
      <c r="G392" s="621"/>
    </row>
    <row r="393" spans="1:7" s="619" customFormat="1" ht="13">
      <c r="A393" s="618"/>
      <c r="B393" s="618"/>
      <c r="D393" s="620"/>
      <c r="E393" s="620"/>
      <c r="F393" s="621"/>
      <c r="G393" s="621"/>
    </row>
    <row r="394" spans="1:7" s="619" customFormat="1" ht="13">
      <c r="A394" s="618"/>
      <c r="B394" s="618"/>
      <c r="D394" s="620"/>
      <c r="E394" s="620"/>
      <c r="F394" s="621"/>
      <c r="G394" s="621"/>
    </row>
    <row r="395" spans="1:7" s="619" customFormat="1" ht="13">
      <c r="A395" s="618"/>
      <c r="B395" s="618"/>
      <c r="D395" s="620"/>
      <c r="E395" s="620"/>
      <c r="F395" s="621"/>
      <c r="G395" s="621"/>
    </row>
    <row r="396" spans="1:7" s="619" customFormat="1" ht="13">
      <c r="A396" s="618"/>
      <c r="B396" s="618"/>
      <c r="D396" s="620"/>
      <c r="E396" s="620"/>
      <c r="F396" s="621"/>
      <c r="G396" s="621"/>
    </row>
    <row r="397" spans="1:7" s="619" customFormat="1" ht="13">
      <c r="A397" s="618"/>
      <c r="B397" s="618"/>
      <c r="D397" s="620"/>
      <c r="E397" s="620"/>
      <c r="F397" s="621"/>
      <c r="G397" s="621"/>
    </row>
    <row r="398" spans="1:7" s="619" customFormat="1" ht="13">
      <c r="A398" s="618"/>
      <c r="B398" s="618"/>
      <c r="D398" s="620"/>
      <c r="E398" s="620"/>
      <c r="F398" s="621"/>
      <c r="G398" s="621"/>
    </row>
    <row r="399" spans="1:7" s="619" customFormat="1" ht="13">
      <c r="A399" s="618"/>
      <c r="B399" s="618"/>
      <c r="D399" s="620"/>
      <c r="E399" s="620"/>
      <c r="F399" s="621"/>
      <c r="G399" s="621"/>
    </row>
    <row r="400" spans="1:7" s="619" customFormat="1" ht="13">
      <c r="A400" s="618"/>
      <c r="B400" s="618"/>
      <c r="D400" s="620"/>
      <c r="E400" s="620"/>
      <c r="F400" s="621"/>
      <c r="G400" s="621"/>
    </row>
    <row r="401" spans="1:7" s="619" customFormat="1" ht="13">
      <c r="A401" s="618"/>
      <c r="B401" s="618"/>
      <c r="D401" s="620"/>
      <c r="E401" s="620"/>
      <c r="F401" s="621"/>
      <c r="G401" s="621"/>
    </row>
    <row r="402" spans="1:7" s="619" customFormat="1" ht="13">
      <c r="A402" s="618"/>
      <c r="B402" s="618"/>
      <c r="D402" s="620"/>
      <c r="E402" s="620"/>
      <c r="F402" s="621"/>
      <c r="G402" s="621"/>
    </row>
    <row r="403" spans="1:7" s="619" customFormat="1" ht="13">
      <c r="A403" s="618"/>
      <c r="B403" s="618"/>
      <c r="D403" s="620"/>
      <c r="E403" s="620"/>
      <c r="F403" s="621"/>
      <c r="G403" s="621"/>
    </row>
    <row r="404" spans="1:7" s="619" customFormat="1" ht="13">
      <c r="A404" s="618"/>
      <c r="B404" s="618"/>
      <c r="D404" s="620"/>
      <c r="E404" s="620"/>
      <c r="F404" s="621"/>
      <c r="G404" s="621"/>
    </row>
    <row r="405" spans="1:7" s="619" customFormat="1" ht="13">
      <c r="A405" s="618"/>
      <c r="B405" s="618"/>
      <c r="D405" s="620"/>
      <c r="E405" s="620"/>
      <c r="F405" s="621"/>
      <c r="G405" s="621"/>
    </row>
    <row r="406" spans="1:7" s="619" customFormat="1" ht="13">
      <c r="A406" s="618"/>
      <c r="B406" s="618"/>
      <c r="D406" s="620"/>
      <c r="E406" s="620"/>
      <c r="F406" s="621"/>
      <c r="G406" s="621"/>
    </row>
    <row r="407" spans="1:7" s="619" customFormat="1" ht="13">
      <c r="A407" s="618"/>
      <c r="B407" s="618"/>
      <c r="D407" s="620"/>
      <c r="E407" s="620"/>
      <c r="F407" s="621"/>
      <c r="G407" s="621"/>
    </row>
    <row r="408" spans="1:7" s="619" customFormat="1" ht="13">
      <c r="A408" s="618"/>
      <c r="B408" s="618"/>
      <c r="D408" s="620"/>
      <c r="E408" s="620"/>
      <c r="F408" s="621"/>
      <c r="G408" s="621"/>
    </row>
    <row r="409" spans="1:7" s="619" customFormat="1" ht="13">
      <c r="A409" s="618"/>
      <c r="B409" s="618"/>
      <c r="D409" s="620"/>
      <c r="E409" s="620"/>
      <c r="F409" s="621"/>
      <c r="G409" s="621"/>
    </row>
    <row r="410" spans="1:7" s="619" customFormat="1" ht="13">
      <c r="A410" s="618"/>
      <c r="B410" s="618"/>
      <c r="D410" s="620"/>
      <c r="E410" s="620"/>
      <c r="F410" s="621"/>
      <c r="G410" s="621"/>
    </row>
    <row r="411" spans="1:7" s="619" customFormat="1" ht="13">
      <c r="A411" s="618"/>
      <c r="B411" s="618"/>
      <c r="D411" s="620"/>
      <c r="E411" s="620"/>
      <c r="F411" s="621"/>
      <c r="G411" s="621"/>
    </row>
    <row r="412" spans="1:7" s="619" customFormat="1" ht="13">
      <c r="A412" s="618"/>
      <c r="B412" s="618"/>
      <c r="D412" s="620"/>
      <c r="E412" s="620"/>
      <c r="F412" s="621"/>
      <c r="G412" s="621"/>
    </row>
    <row r="413" spans="1:7" s="619" customFormat="1" ht="13">
      <c r="A413" s="618"/>
      <c r="B413" s="618"/>
      <c r="D413" s="620"/>
      <c r="E413" s="620"/>
      <c r="F413" s="621"/>
      <c r="G413" s="621"/>
    </row>
    <row r="414" spans="1:7" s="619" customFormat="1" ht="13">
      <c r="A414" s="618"/>
      <c r="B414" s="618"/>
      <c r="D414" s="620"/>
      <c r="E414" s="620"/>
      <c r="F414" s="621"/>
      <c r="G414" s="621"/>
    </row>
    <row r="415" spans="1:7" s="619" customFormat="1" ht="13">
      <c r="A415" s="618"/>
      <c r="B415" s="618"/>
      <c r="D415" s="620"/>
      <c r="E415" s="620"/>
      <c r="F415" s="621"/>
      <c r="G415" s="621"/>
    </row>
    <row r="416" spans="1:7" s="619" customFormat="1" ht="13">
      <c r="A416" s="618"/>
      <c r="B416" s="618"/>
      <c r="D416" s="620"/>
      <c r="E416" s="620"/>
      <c r="F416" s="621"/>
      <c r="G416" s="621"/>
    </row>
    <row r="417" spans="1:7" s="619" customFormat="1" ht="13">
      <c r="A417" s="618"/>
      <c r="B417" s="618"/>
      <c r="D417" s="620"/>
      <c r="E417" s="620"/>
      <c r="F417" s="621"/>
      <c r="G417" s="621"/>
    </row>
    <row r="418" spans="1:7" s="619" customFormat="1" ht="13">
      <c r="A418" s="618"/>
      <c r="B418" s="618"/>
      <c r="D418" s="620"/>
      <c r="E418" s="620"/>
      <c r="F418" s="621"/>
      <c r="G418" s="621"/>
    </row>
    <row r="419" spans="1:7" s="619" customFormat="1" ht="13">
      <c r="A419" s="618"/>
      <c r="B419" s="618"/>
      <c r="D419" s="620"/>
      <c r="E419" s="620"/>
      <c r="F419" s="621"/>
      <c r="G419" s="621"/>
    </row>
    <row r="420" spans="1:7" s="619" customFormat="1" ht="13">
      <c r="A420" s="618"/>
      <c r="B420" s="618"/>
      <c r="D420" s="620"/>
      <c r="E420" s="620"/>
      <c r="F420" s="621"/>
      <c r="G420" s="621"/>
    </row>
    <row r="421" spans="1:7" s="619" customFormat="1" ht="13">
      <c r="A421" s="618"/>
      <c r="B421" s="618"/>
      <c r="D421" s="620"/>
      <c r="E421" s="620"/>
      <c r="F421" s="621"/>
      <c r="G421" s="621"/>
    </row>
    <row r="422" spans="1:7" s="619" customFormat="1" ht="13">
      <c r="A422" s="618"/>
      <c r="B422" s="618"/>
      <c r="D422" s="620"/>
      <c r="E422" s="620"/>
      <c r="F422" s="621"/>
      <c r="G422" s="621"/>
    </row>
    <row r="423" spans="1:7" s="619" customFormat="1" ht="13">
      <c r="A423" s="618"/>
      <c r="B423" s="618"/>
      <c r="D423" s="620"/>
      <c r="E423" s="620"/>
      <c r="F423" s="621"/>
      <c r="G423" s="621"/>
    </row>
    <row r="424" spans="1:7" s="619" customFormat="1" ht="13">
      <c r="A424" s="618"/>
      <c r="B424" s="618"/>
      <c r="D424" s="620"/>
      <c r="E424" s="620"/>
      <c r="F424" s="621"/>
      <c r="G424" s="621"/>
    </row>
    <row r="425" spans="1:7" s="619" customFormat="1" ht="13">
      <c r="A425" s="618"/>
      <c r="B425" s="618"/>
      <c r="D425" s="620"/>
      <c r="E425" s="620"/>
      <c r="F425" s="621"/>
      <c r="G425" s="621"/>
    </row>
    <row r="426" spans="1:7" s="619" customFormat="1" ht="13">
      <c r="A426" s="618"/>
      <c r="B426" s="618"/>
      <c r="D426" s="620"/>
      <c r="E426" s="620"/>
      <c r="F426" s="621"/>
      <c r="G426" s="621"/>
    </row>
    <row r="427" spans="1:7" s="619" customFormat="1" ht="13">
      <c r="A427" s="618"/>
      <c r="B427" s="618"/>
      <c r="D427" s="620"/>
      <c r="E427" s="620"/>
      <c r="F427" s="621"/>
      <c r="G427" s="621"/>
    </row>
    <row r="428" spans="1:7" s="619" customFormat="1" ht="13">
      <c r="A428" s="618"/>
      <c r="B428" s="618"/>
      <c r="D428" s="620"/>
      <c r="E428" s="620"/>
      <c r="F428" s="621"/>
      <c r="G428" s="621"/>
    </row>
    <row r="429" spans="1:7" s="619" customFormat="1" ht="13">
      <c r="A429" s="618"/>
      <c r="B429" s="618"/>
      <c r="D429" s="620"/>
      <c r="E429" s="620"/>
      <c r="F429" s="621"/>
      <c r="G429" s="621"/>
    </row>
    <row r="430" spans="1:7" s="619" customFormat="1" ht="13">
      <c r="A430" s="618"/>
      <c r="B430" s="618"/>
      <c r="D430" s="620"/>
      <c r="E430" s="620"/>
      <c r="F430" s="621"/>
      <c r="G430" s="621"/>
    </row>
    <row r="431" spans="1:7" s="619" customFormat="1" ht="13">
      <c r="A431" s="618"/>
      <c r="B431" s="618"/>
      <c r="D431" s="620"/>
      <c r="E431" s="620"/>
      <c r="F431" s="621"/>
      <c r="G431" s="621"/>
    </row>
    <row r="432" spans="1:7" s="619" customFormat="1" ht="13">
      <c r="A432" s="618"/>
      <c r="B432" s="618"/>
      <c r="D432" s="620"/>
      <c r="E432" s="620"/>
      <c r="F432" s="621"/>
      <c r="G432" s="621"/>
    </row>
    <row r="433" spans="1:7" s="619" customFormat="1" ht="13">
      <c r="A433" s="618"/>
      <c r="B433" s="618"/>
      <c r="D433" s="620"/>
      <c r="E433" s="620"/>
      <c r="F433" s="621"/>
      <c r="G433" s="621"/>
    </row>
    <row r="434" spans="1:7" s="619" customFormat="1" ht="13">
      <c r="A434" s="618"/>
      <c r="B434" s="618"/>
      <c r="D434" s="620"/>
      <c r="E434" s="620"/>
      <c r="F434" s="621"/>
      <c r="G434" s="621"/>
    </row>
    <row r="435" spans="1:7" s="619" customFormat="1" ht="13">
      <c r="A435" s="618"/>
      <c r="B435" s="618"/>
      <c r="D435" s="620"/>
      <c r="E435" s="620"/>
      <c r="F435" s="621"/>
      <c r="G435" s="621"/>
    </row>
    <row r="436" spans="1:7" s="619" customFormat="1" ht="13">
      <c r="A436" s="618"/>
      <c r="B436" s="618"/>
      <c r="D436" s="620"/>
      <c r="E436" s="620"/>
      <c r="F436" s="621"/>
      <c r="G436" s="621"/>
    </row>
    <row r="437" spans="1:7" s="619" customFormat="1" ht="13">
      <c r="A437" s="618"/>
      <c r="B437" s="618"/>
      <c r="D437" s="620"/>
      <c r="E437" s="620"/>
      <c r="F437" s="621"/>
      <c r="G437" s="621"/>
    </row>
    <row r="438" spans="1:7" s="619" customFormat="1" ht="13">
      <c r="A438" s="618"/>
      <c r="B438" s="618"/>
      <c r="D438" s="620"/>
      <c r="E438" s="620"/>
      <c r="F438" s="621"/>
      <c r="G438" s="621"/>
    </row>
    <row r="439" spans="1:7" s="619" customFormat="1" ht="13">
      <c r="A439" s="618"/>
      <c r="B439" s="618"/>
      <c r="D439" s="620"/>
      <c r="E439" s="620"/>
      <c r="F439" s="621"/>
      <c r="G439" s="621"/>
    </row>
    <row r="440" spans="1:7" s="619" customFormat="1" ht="13">
      <c r="A440" s="618"/>
      <c r="B440" s="618"/>
      <c r="D440" s="620"/>
      <c r="E440" s="620"/>
      <c r="F440" s="621"/>
      <c r="G440" s="621"/>
    </row>
    <row r="441" spans="1:7" s="619" customFormat="1" ht="13">
      <c r="A441" s="618"/>
      <c r="B441" s="618"/>
      <c r="D441" s="620"/>
      <c r="E441" s="620"/>
      <c r="F441" s="621"/>
      <c r="G441" s="621"/>
    </row>
    <row r="442" spans="1:7" s="619" customFormat="1" ht="13">
      <c r="A442" s="618"/>
      <c r="B442" s="618"/>
      <c r="D442" s="620"/>
      <c r="E442" s="620"/>
      <c r="F442" s="621"/>
      <c r="G442" s="621"/>
    </row>
    <row r="443" spans="1:7" s="619" customFormat="1" ht="13">
      <c r="A443" s="618"/>
      <c r="B443" s="618"/>
      <c r="D443" s="620"/>
      <c r="E443" s="620"/>
      <c r="F443" s="621"/>
      <c r="G443" s="621"/>
    </row>
    <row r="444" spans="1:7" s="619" customFormat="1" ht="13">
      <c r="A444" s="618"/>
      <c r="B444" s="618"/>
      <c r="D444" s="620"/>
      <c r="E444" s="620"/>
      <c r="F444" s="621"/>
      <c r="G444" s="621"/>
    </row>
    <row r="445" spans="1:7" s="619" customFormat="1" ht="13">
      <c r="A445" s="618"/>
      <c r="B445" s="618"/>
      <c r="D445" s="620"/>
      <c r="E445" s="620"/>
      <c r="F445" s="621"/>
      <c r="G445" s="621"/>
    </row>
    <row r="446" spans="1:7" s="619" customFormat="1" ht="13">
      <c r="A446" s="618"/>
      <c r="B446" s="618"/>
      <c r="D446" s="620"/>
      <c r="E446" s="620"/>
      <c r="F446" s="621"/>
      <c r="G446" s="621"/>
    </row>
    <row r="447" spans="1:7" s="619" customFormat="1" ht="13">
      <c r="A447" s="618"/>
      <c r="B447" s="618"/>
      <c r="D447" s="620"/>
      <c r="E447" s="620"/>
      <c r="F447" s="621"/>
      <c r="G447" s="621"/>
    </row>
    <row r="448" spans="1:7" s="619" customFormat="1" ht="13">
      <c r="A448" s="618"/>
      <c r="B448" s="618"/>
      <c r="D448" s="620"/>
      <c r="E448" s="620"/>
      <c r="F448" s="621"/>
      <c r="G448" s="621"/>
    </row>
    <row r="449" spans="1:7" s="619" customFormat="1" ht="13">
      <c r="A449" s="618"/>
      <c r="B449" s="618"/>
      <c r="D449" s="620"/>
      <c r="E449" s="620"/>
      <c r="F449" s="621"/>
      <c r="G449" s="621"/>
    </row>
    <row r="450" spans="1:7" s="619" customFormat="1" ht="13">
      <c r="A450" s="618"/>
      <c r="B450" s="618"/>
      <c r="D450" s="620"/>
      <c r="E450" s="620"/>
      <c r="F450" s="621"/>
      <c r="G450" s="621"/>
    </row>
    <row r="451" spans="1:7" s="619" customFormat="1" ht="13">
      <c r="A451" s="618"/>
      <c r="B451" s="618"/>
      <c r="D451" s="620"/>
      <c r="E451" s="620"/>
      <c r="F451" s="621"/>
      <c r="G451" s="621"/>
    </row>
    <row r="452" spans="1:7" s="619" customFormat="1" ht="13">
      <c r="A452" s="618"/>
      <c r="B452" s="618"/>
      <c r="D452" s="620"/>
      <c r="E452" s="620"/>
      <c r="F452" s="621"/>
      <c r="G452" s="621"/>
    </row>
    <row r="453" spans="1:7" s="619" customFormat="1" ht="13">
      <c r="A453" s="618"/>
      <c r="B453" s="618"/>
      <c r="D453" s="620"/>
      <c r="E453" s="620"/>
      <c r="F453" s="621"/>
      <c r="G453" s="621"/>
    </row>
    <row r="454" spans="1:7" s="619" customFormat="1" ht="13">
      <c r="A454" s="618"/>
      <c r="B454" s="618"/>
      <c r="D454" s="620"/>
      <c r="E454" s="620"/>
      <c r="F454" s="621"/>
      <c r="G454" s="621"/>
    </row>
    <row r="455" spans="1:7" s="619" customFormat="1" ht="13">
      <c r="A455" s="618"/>
      <c r="B455" s="618"/>
      <c r="D455" s="620"/>
      <c r="E455" s="620"/>
      <c r="F455" s="621"/>
      <c r="G455" s="621"/>
    </row>
    <row r="456" spans="1:7" s="619" customFormat="1" ht="13">
      <c r="A456" s="618"/>
      <c r="B456" s="618"/>
      <c r="D456" s="620"/>
      <c r="E456" s="620"/>
      <c r="F456" s="621"/>
      <c r="G456" s="621"/>
    </row>
    <row r="457" spans="1:7" s="619" customFormat="1" ht="13">
      <c r="A457" s="618"/>
      <c r="B457" s="618"/>
      <c r="D457" s="620"/>
      <c r="E457" s="620"/>
      <c r="F457" s="621"/>
      <c r="G457" s="621"/>
    </row>
    <row r="458" spans="1:7" s="619" customFormat="1" ht="13">
      <c r="A458" s="618"/>
      <c r="B458" s="618"/>
      <c r="D458" s="620"/>
      <c r="E458" s="620"/>
      <c r="F458" s="621"/>
      <c r="G458" s="621"/>
    </row>
    <row r="459" spans="1:7" s="619" customFormat="1" ht="13">
      <c r="A459" s="618"/>
      <c r="B459" s="618"/>
      <c r="D459" s="620"/>
      <c r="E459" s="620"/>
      <c r="F459" s="621"/>
      <c r="G459" s="621"/>
    </row>
    <row r="460" spans="1:7" s="619" customFormat="1" ht="13">
      <c r="A460" s="618"/>
      <c r="B460" s="618"/>
      <c r="D460" s="620"/>
      <c r="E460" s="620"/>
      <c r="F460" s="621"/>
      <c r="G460" s="621"/>
    </row>
    <row r="461" spans="1:7" s="619" customFormat="1" ht="13">
      <c r="A461" s="618"/>
      <c r="B461" s="618"/>
      <c r="D461" s="620"/>
      <c r="E461" s="620"/>
      <c r="F461" s="621"/>
      <c r="G461" s="621"/>
    </row>
    <row r="462" spans="1:7" s="619" customFormat="1" ht="13">
      <c r="A462" s="618"/>
      <c r="B462" s="618"/>
      <c r="D462" s="620"/>
      <c r="E462" s="620"/>
      <c r="F462" s="621"/>
      <c r="G462" s="621"/>
    </row>
    <row r="463" spans="1:7" s="619" customFormat="1" ht="13">
      <c r="A463" s="618"/>
      <c r="B463" s="618"/>
      <c r="D463" s="620"/>
      <c r="E463" s="620"/>
      <c r="F463" s="621"/>
      <c r="G463" s="621"/>
    </row>
    <row r="464" spans="1:7" s="619" customFormat="1" ht="13">
      <c r="A464" s="618"/>
      <c r="B464" s="618"/>
      <c r="D464" s="620"/>
      <c r="E464" s="620"/>
      <c r="F464" s="621"/>
      <c r="G464" s="621"/>
    </row>
    <row r="465" spans="1:7" s="619" customFormat="1" ht="13">
      <c r="A465" s="618"/>
      <c r="B465" s="618"/>
      <c r="D465" s="620"/>
      <c r="E465" s="620"/>
      <c r="F465" s="621"/>
      <c r="G465" s="621"/>
    </row>
    <row r="466" spans="1:7" s="619" customFormat="1" ht="13">
      <c r="A466" s="618"/>
      <c r="B466" s="618"/>
      <c r="D466" s="620"/>
      <c r="E466" s="620"/>
      <c r="F466" s="621"/>
      <c r="G466" s="621"/>
    </row>
    <row r="467" spans="1:7" s="619" customFormat="1" ht="13">
      <c r="A467" s="618"/>
      <c r="B467" s="618"/>
      <c r="D467" s="620"/>
      <c r="E467" s="620"/>
      <c r="F467" s="621"/>
      <c r="G467" s="621"/>
    </row>
    <row r="468" spans="1:7" s="619" customFormat="1" ht="13">
      <c r="A468" s="618"/>
      <c r="B468" s="618"/>
      <c r="D468" s="620"/>
      <c r="E468" s="620"/>
      <c r="F468" s="621"/>
      <c r="G468" s="621"/>
    </row>
    <row r="469" spans="1:7" s="619" customFormat="1" ht="13">
      <c r="A469" s="618"/>
      <c r="B469" s="618"/>
      <c r="D469" s="620"/>
      <c r="E469" s="620"/>
      <c r="F469" s="621"/>
      <c r="G469" s="621"/>
    </row>
    <row r="470" spans="1:7" s="619" customFormat="1" ht="13">
      <c r="A470" s="618"/>
      <c r="B470" s="618"/>
      <c r="D470" s="620"/>
      <c r="E470" s="620"/>
      <c r="F470" s="621"/>
      <c r="G470" s="621"/>
    </row>
    <row r="471" spans="1:7" s="619" customFormat="1" ht="13">
      <c r="A471" s="618"/>
      <c r="B471" s="618"/>
      <c r="D471" s="620"/>
      <c r="E471" s="620"/>
      <c r="F471" s="621"/>
      <c r="G471" s="621"/>
    </row>
    <row r="472" spans="1:7" s="619" customFormat="1" ht="13">
      <c r="A472" s="618"/>
      <c r="B472" s="618"/>
      <c r="D472" s="620"/>
      <c r="E472" s="620"/>
      <c r="F472" s="621"/>
      <c r="G472" s="621"/>
    </row>
    <row r="473" spans="1:7" s="619" customFormat="1" ht="13">
      <c r="A473" s="618"/>
      <c r="B473" s="618"/>
      <c r="D473" s="620"/>
      <c r="E473" s="620"/>
      <c r="F473" s="621"/>
      <c r="G473" s="621"/>
    </row>
    <row r="474" spans="1:7" s="619" customFormat="1" ht="13">
      <c r="A474" s="618"/>
      <c r="B474" s="618"/>
      <c r="D474" s="620"/>
      <c r="E474" s="620"/>
      <c r="F474" s="621"/>
      <c r="G474" s="621"/>
    </row>
    <row r="475" spans="1:7" s="619" customFormat="1" ht="13">
      <c r="A475" s="618"/>
      <c r="B475" s="618"/>
      <c r="D475" s="620"/>
      <c r="E475" s="620"/>
      <c r="F475" s="621"/>
      <c r="G475" s="621"/>
    </row>
    <row r="476" spans="1:7" s="619" customFormat="1" ht="13">
      <c r="A476" s="618"/>
      <c r="B476" s="618"/>
      <c r="D476" s="620"/>
      <c r="E476" s="620"/>
      <c r="F476" s="621"/>
      <c r="G476" s="621"/>
    </row>
    <row r="477" spans="1:7" s="619" customFormat="1" ht="13">
      <c r="A477" s="618"/>
      <c r="B477" s="618"/>
      <c r="D477" s="620"/>
      <c r="E477" s="620"/>
      <c r="F477" s="621"/>
      <c r="G477" s="621"/>
    </row>
    <row r="478" spans="1:7" s="619" customFormat="1" ht="13">
      <c r="A478" s="618"/>
      <c r="B478" s="618"/>
      <c r="D478" s="620"/>
      <c r="E478" s="620"/>
      <c r="F478" s="621"/>
      <c r="G478" s="621"/>
    </row>
    <row r="479" spans="1:7" s="619" customFormat="1" ht="13">
      <c r="A479" s="618"/>
      <c r="B479" s="618"/>
      <c r="D479" s="620"/>
      <c r="E479" s="620"/>
      <c r="F479" s="621"/>
      <c r="G479" s="621"/>
    </row>
    <row r="480" spans="1:7" s="619" customFormat="1" ht="13">
      <c r="A480" s="618"/>
      <c r="B480" s="618"/>
      <c r="D480" s="620"/>
      <c r="E480" s="620"/>
      <c r="F480" s="621"/>
      <c r="G480" s="621"/>
    </row>
    <row r="481" spans="1:7" s="619" customFormat="1" ht="13">
      <c r="A481" s="618"/>
      <c r="B481" s="618"/>
      <c r="D481" s="620"/>
      <c r="E481" s="620"/>
      <c r="F481" s="621"/>
      <c r="G481" s="621"/>
    </row>
    <row r="482" spans="1:7" s="619" customFormat="1" ht="13">
      <c r="A482" s="618"/>
      <c r="B482" s="618"/>
      <c r="D482" s="620"/>
      <c r="E482" s="620"/>
      <c r="F482" s="621"/>
      <c r="G482" s="621"/>
    </row>
    <row r="483" spans="1:7" s="619" customFormat="1" ht="13">
      <c r="A483" s="618"/>
      <c r="B483" s="618"/>
      <c r="D483" s="620"/>
      <c r="E483" s="620"/>
      <c r="F483" s="621"/>
      <c r="G483" s="621"/>
    </row>
    <row r="484" spans="1:7" s="619" customFormat="1" ht="13">
      <c r="A484" s="618"/>
      <c r="B484" s="618"/>
      <c r="D484" s="620"/>
      <c r="E484" s="620"/>
      <c r="F484" s="621"/>
      <c r="G484" s="621"/>
    </row>
    <row r="485" spans="1:7" s="619" customFormat="1" ht="13">
      <c r="A485" s="618"/>
      <c r="B485" s="618"/>
      <c r="D485" s="620"/>
      <c r="E485" s="620"/>
      <c r="F485" s="621"/>
      <c r="G485" s="621"/>
    </row>
    <row r="486" spans="1:7" s="619" customFormat="1" ht="13">
      <c r="A486" s="618"/>
      <c r="B486" s="618"/>
      <c r="D486" s="620"/>
      <c r="E486" s="620"/>
      <c r="F486" s="621"/>
      <c r="G486" s="621"/>
    </row>
    <row r="487" spans="1:7" s="619" customFormat="1" ht="13">
      <c r="A487" s="618"/>
      <c r="B487" s="618"/>
      <c r="D487" s="620"/>
      <c r="E487" s="620"/>
      <c r="F487" s="621"/>
      <c r="G487" s="621"/>
    </row>
    <row r="488" spans="1:7" s="619" customFormat="1" ht="13">
      <c r="A488" s="618"/>
      <c r="B488" s="618"/>
      <c r="D488" s="620"/>
      <c r="E488" s="620"/>
      <c r="F488" s="621"/>
      <c r="G488" s="621"/>
    </row>
    <row r="489" spans="1:7" s="619" customFormat="1" ht="13">
      <c r="A489" s="618"/>
      <c r="B489" s="618"/>
      <c r="D489" s="620"/>
      <c r="E489" s="620"/>
      <c r="F489" s="621"/>
      <c r="G489" s="621"/>
    </row>
    <row r="490" spans="1:7" s="619" customFormat="1" ht="13">
      <c r="A490" s="618"/>
      <c r="B490" s="618"/>
      <c r="D490" s="620"/>
      <c r="E490" s="620"/>
      <c r="F490" s="621"/>
      <c r="G490" s="621"/>
    </row>
    <row r="491" spans="1:7" s="619" customFormat="1" ht="13">
      <c r="A491" s="618"/>
      <c r="B491" s="618"/>
      <c r="D491" s="620"/>
      <c r="E491" s="620"/>
      <c r="F491" s="621"/>
      <c r="G491" s="621"/>
    </row>
    <row r="492" spans="1:7" s="619" customFormat="1" ht="13">
      <c r="A492" s="618"/>
      <c r="B492" s="618"/>
      <c r="D492" s="620"/>
      <c r="E492" s="620"/>
      <c r="F492" s="621"/>
      <c r="G492" s="621"/>
    </row>
    <row r="493" spans="1:7" s="619" customFormat="1" ht="13">
      <c r="A493" s="618"/>
      <c r="B493" s="618"/>
      <c r="D493" s="620"/>
      <c r="E493" s="620"/>
      <c r="F493" s="621"/>
      <c r="G493" s="621"/>
    </row>
    <row r="494" spans="1:7" s="619" customFormat="1" ht="13">
      <c r="A494" s="618"/>
      <c r="B494" s="618"/>
      <c r="D494" s="620"/>
      <c r="E494" s="620"/>
      <c r="F494" s="621"/>
      <c r="G494" s="621"/>
    </row>
    <row r="495" spans="1:7" s="619" customFormat="1" ht="13">
      <c r="A495" s="618"/>
      <c r="B495" s="618"/>
      <c r="D495" s="620"/>
      <c r="E495" s="620"/>
      <c r="F495" s="621"/>
      <c r="G495" s="621"/>
    </row>
    <row r="496" spans="1:7" s="619" customFormat="1" ht="13">
      <c r="A496" s="618"/>
      <c r="B496" s="618"/>
      <c r="D496" s="620"/>
      <c r="E496" s="620"/>
      <c r="F496" s="621"/>
      <c r="G496" s="621"/>
    </row>
    <row r="497" spans="1:7" s="619" customFormat="1" ht="13">
      <c r="A497" s="618"/>
      <c r="B497" s="618"/>
      <c r="D497" s="620"/>
      <c r="E497" s="620"/>
      <c r="F497" s="621"/>
      <c r="G497" s="621"/>
    </row>
    <row r="498" spans="1:7" s="619" customFormat="1" ht="13">
      <c r="A498" s="618"/>
      <c r="B498" s="618"/>
      <c r="D498" s="620"/>
      <c r="E498" s="620"/>
      <c r="F498" s="621"/>
      <c r="G498" s="621"/>
    </row>
    <row r="499" spans="1:7" s="619" customFormat="1" ht="13">
      <c r="A499" s="618"/>
      <c r="B499" s="618"/>
      <c r="D499" s="620"/>
      <c r="E499" s="620"/>
      <c r="F499" s="621"/>
      <c r="G499" s="621"/>
    </row>
    <row r="500" spans="1:7" s="619" customFormat="1" ht="13">
      <c r="A500" s="618"/>
      <c r="B500" s="618"/>
      <c r="D500" s="620"/>
      <c r="E500" s="620"/>
      <c r="F500" s="621"/>
      <c r="G500" s="621"/>
    </row>
    <row r="501" spans="1:7" s="619" customFormat="1" ht="13">
      <c r="A501" s="618"/>
      <c r="B501" s="618"/>
      <c r="D501" s="620"/>
      <c r="E501" s="620"/>
      <c r="F501" s="621"/>
      <c r="G501" s="621"/>
    </row>
    <row r="502" spans="1:7" s="619" customFormat="1" ht="13">
      <c r="A502" s="618"/>
      <c r="B502" s="618"/>
      <c r="D502" s="620"/>
      <c r="E502" s="620"/>
      <c r="F502" s="621"/>
      <c r="G502" s="621"/>
    </row>
    <row r="503" spans="1:7" s="619" customFormat="1" ht="13">
      <c r="A503" s="618"/>
      <c r="B503" s="618"/>
      <c r="D503" s="620"/>
      <c r="E503" s="620"/>
      <c r="F503" s="621"/>
      <c r="G503" s="621"/>
    </row>
    <row r="504" spans="1:7" s="619" customFormat="1" ht="13">
      <c r="A504" s="618"/>
      <c r="B504" s="618"/>
      <c r="D504" s="620"/>
      <c r="E504" s="620"/>
      <c r="F504" s="621"/>
      <c r="G504" s="621"/>
    </row>
    <row r="505" spans="1:7" s="619" customFormat="1" ht="13">
      <c r="A505" s="618"/>
      <c r="B505" s="618"/>
      <c r="D505" s="620"/>
      <c r="E505" s="620"/>
      <c r="F505" s="621"/>
      <c r="G505" s="621"/>
    </row>
    <row r="506" spans="1:7" s="619" customFormat="1" ht="13">
      <c r="A506" s="618"/>
      <c r="B506" s="618"/>
      <c r="D506" s="620"/>
      <c r="E506" s="620"/>
      <c r="F506" s="621"/>
      <c r="G506" s="621"/>
    </row>
    <row r="507" spans="1:7" s="619" customFormat="1" ht="13">
      <c r="A507" s="618"/>
      <c r="B507" s="618"/>
      <c r="D507" s="620"/>
      <c r="E507" s="620"/>
      <c r="F507" s="621"/>
      <c r="G507" s="621"/>
    </row>
    <row r="508" spans="1:7" s="619" customFormat="1" ht="13">
      <c r="A508" s="618"/>
      <c r="B508" s="618"/>
      <c r="D508" s="620"/>
      <c r="E508" s="620"/>
      <c r="F508" s="621"/>
      <c r="G508" s="621"/>
    </row>
    <row r="509" spans="1:7" s="619" customFormat="1" ht="13">
      <c r="A509" s="618"/>
      <c r="B509" s="618"/>
      <c r="D509" s="620"/>
      <c r="E509" s="620"/>
      <c r="F509" s="621"/>
      <c r="G509" s="621"/>
    </row>
    <row r="510" spans="1:7" s="619" customFormat="1" ht="13">
      <c r="A510" s="618"/>
      <c r="B510" s="618"/>
      <c r="D510" s="620"/>
      <c r="E510" s="620"/>
      <c r="F510" s="621"/>
      <c r="G510" s="621"/>
    </row>
    <row r="511" spans="1:7" s="619" customFormat="1" ht="13">
      <c r="A511" s="618"/>
      <c r="B511" s="618"/>
      <c r="D511" s="620"/>
      <c r="E511" s="620"/>
      <c r="F511" s="621"/>
      <c r="G511" s="621"/>
    </row>
    <row r="512" spans="1:7" s="619" customFormat="1" ht="13">
      <c r="A512" s="618"/>
      <c r="B512" s="618"/>
      <c r="D512" s="620"/>
      <c r="E512" s="620"/>
      <c r="F512" s="621"/>
      <c r="G512" s="621"/>
    </row>
    <row r="513" spans="1:7" s="619" customFormat="1" ht="13">
      <c r="A513" s="618"/>
      <c r="B513" s="618"/>
      <c r="D513" s="620"/>
      <c r="E513" s="620"/>
      <c r="F513" s="621"/>
      <c r="G513" s="621"/>
    </row>
    <row r="514" spans="1:7" s="619" customFormat="1" ht="13">
      <c r="A514" s="618"/>
      <c r="B514" s="618"/>
      <c r="D514" s="620"/>
      <c r="E514" s="620"/>
      <c r="F514" s="621"/>
      <c r="G514" s="621"/>
    </row>
    <row r="515" spans="1:7" s="619" customFormat="1" ht="13">
      <c r="A515" s="618"/>
      <c r="B515" s="618"/>
      <c r="D515" s="620"/>
      <c r="E515" s="620"/>
      <c r="F515" s="621"/>
      <c r="G515" s="621"/>
    </row>
    <row r="516" spans="1:7" s="619" customFormat="1" ht="13">
      <c r="A516" s="618"/>
      <c r="B516" s="618"/>
      <c r="D516" s="620"/>
      <c r="E516" s="620"/>
      <c r="F516" s="621"/>
      <c r="G516" s="621"/>
    </row>
    <row r="517" spans="1:7" s="619" customFormat="1" ht="13">
      <c r="A517" s="618"/>
      <c r="B517" s="618"/>
      <c r="D517" s="620"/>
      <c r="E517" s="620"/>
      <c r="F517" s="621"/>
      <c r="G517" s="621"/>
    </row>
    <row r="518" spans="1:7" s="619" customFormat="1" ht="13">
      <c r="A518" s="618"/>
      <c r="B518" s="618"/>
      <c r="D518" s="620"/>
      <c r="E518" s="620"/>
      <c r="F518" s="621"/>
      <c r="G518" s="621"/>
    </row>
    <row r="519" spans="1:7" s="619" customFormat="1" ht="13">
      <c r="A519" s="618"/>
      <c r="B519" s="618"/>
      <c r="D519" s="620"/>
      <c r="E519" s="620"/>
      <c r="F519" s="621"/>
      <c r="G519" s="621"/>
    </row>
    <row r="520" spans="1:7" s="619" customFormat="1" ht="13">
      <c r="A520" s="618"/>
      <c r="B520" s="618"/>
      <c r="D520" s="620"/>
      <c r="E520" s="620"/>
      <c r="F520" s="621"/>
      <c r="G520" s="621"/>
    </row>
    <row r="521" spans="1:7" s="619" customFormat="1" ht="13">
      <c r="A521" s="618"/>
      <c r="B521" s="618"/>
      <c r="D521" s="620"/>
      <c r="E521" s="620"/>
      <c r="F521" s="621"/>
      <c r="G521" s="621"/>
    </row>
    <row r="522" spans="1:7" s="619" customFormat="1" ht="13">
      <c r="A522" s="618"/>
      <c r="B522" s="618"/>
      <c r="D522" s="620"/>
      <c r="E522" s="620"/>
      <c r="F522" s="621"/>
      <c r="G522" s="621"/>
    </row>
    <row r="523" spans="1:7" s="619" customFormat="1" ht="13">
      <c r="A523" s="618"/>
      <c r="B523" s="618"/>
      <c r="D523" s="620"/>
      <c r="E523" s="620"/>
      <c r="F523" s="621"/>
      <c r="G523" s="621"/>
    </row>
    <row r="524" spans="1:7" s="619" customFormat="1" ht="13">
      <c r="A524" s="618"/>
      <c r="B524" s="618"/>
      <c r="D524" s="620"/>
      <c r="E524" s="620"/>
      <c r="F524" s="621"/>
      <c r="G524" s="621"/>
    </row>
    <row r="525" spans="1:7" s="619" customFormat="1" ht="13">
      <c r="A525" s="618"/>
      <c r="B525" s="618"/>
      <c r="D525" s="620"/>
      <c r="E525" s="620"/>
      <c r="F525" s="621"/>
      <c r="G525" s="621"/>
    </row>
    <row r="526" spans="1:7" s="619" customFormat="1" ht="13">
      <c r="A526" s="618"/>
      <c r="B526" s="618"/>
      <c r="D526" s="620"/>
      <c r="E526" s="620"/>
      <c r="F526" s="621"/>
      <c r="G526" s="621"/>
    </row>
    <row r="527" spans="1:7" s="619" customFormat="1" ht="13">
      <c r="A527" s="618"/>
      <c r="B527" s="618"/>
      <c r="D527" s="620"/>
      <c r="E527" s="620"/>
      <c r="F527" s="621"/>
      <c r="G527" s="621"/>
    </row>
    <row r="528" spans="1:7" s="619" customFormat="1" ht="13">
      <c r="A528" s="618"/>
      <c r="B528" s="618"/>
      <c r="D528" s="620"/>
      <c r="E528" s="620"/>
      <c r="F528" s="621"/>
      <c r="G528" s="621"/>
    </row>
    <row r="529" spans="1:7" s="619" customFormat="1" ht="13">
      <c r="A529" s="618"/>
      <c r="B529" s="618"/>
      <c r="D529" s="620"/>
      <c r="E529" s="620"/>
      <c r="F529" s="621"/>
      <c r="G529" s="621"/>
    </row>
    <row r="530" spans="1:7" s="619" customFormat="1" ht="13">
      <c r="A530" s="618"/>
      <c r="B530" s="618"/>
      <c r="D530" s="620"/>
      <c r="E530" s="620"/>
      <c r="F530" s="621"/>
      <c r="G530" s="621"/>
    </row>
    <row r="531" spans="1:7" s="619" customFormat="1" ht="13">
      <c r="A531" s="618"/>
      <c r="B531" s="618"/>
      <c r="D531" s="620"/>
      <c r="E531" s="620"/>
      <c r="F531" s="621"/>
      <c r="G531" s="621"/>
    </row>
    <row r="532" spans="1:7" s="619" customFormat="1" ht="13">
      <c r="A532" s="618"/>
      <c r="B532" s="618"/>
      <c r="D532" s="620"/>
      <c r="E532" s="620"/>
      <c r="F532" s="621"/>
      <c r="G532" s="621"/>
    </row>
    <row r="533" spans="1:7" s="619" customFormat="1" ht="13">
      <c r="A533" s="618"/>
      <c r="B533" s="618"/>
      <c r="D533" s="620"/>
      <c r="E533" s="620"/>
      <c r="F533" s="621"/>
      <c r="G533" s="621"/>
    </row>
    <row r="534" spans="1:7" s="619" customFormat="1" ht="13">
      <c r="A534" s="618"/>
      <c r="B534" s="618"/>
      <c r="D534" s="620"/>
      <c r="E534" s="620"/>
      <c r="F534" s="621"/>
      <c r="G534" s="621"/>
    </row>
    <row r="535" spans="1:7" s="619" customFormat="1" ht="13">
      <c r="A535" s="618"/>
      <c r="B535" s="618"/>
      <c r="D535" s="620"/>
      <c r="E535" s="620"/>
      <c r="F535" s="621"/>
      <c r="G535" s="621"/>
    </row>
    <row r="536" spans="1:7" s="619" customFormat="1" ht="13">
      <c r="A536" s="618"/>
      <c r="B536" s="618"/>
      <c r="D536" s="620"/>
      <c r="E536" s="620"/>
      <c r="F536" s="621"/>
      <c r="G536" s="621"/>
    </row>
    <row r="537" spans="1:7" s="619" customFormat="1" ht="13">
      <c r="A537" s="618"/>
      <c r="B537" s="618"/>
      <c r="D537" s="620"/>
      <c r="E537" s="620"/>
      <c r="F537" s="621"/>
      <c r="G537" s="621"/>
    </row>
    <row r="538" spans="1:7" s="619" customFormat="1" ht="13">
      <c r="A538" s="618"/>
      <c r="B538" s="618"/>
      <c r="D538" s="620"/>
      <c r="E538" s="620"/>
      <c r="F538" s="621"/>
      <c r="G538" s="621"/>
    </row>
    <row r="539" spans="1:7" s="619" customFormat="1" ht="13">
      <c r="A539" s="618"/>
      <c r="B539" s="618"/>
      <c r="D539" s="620"/>
      <c r="E539" s="620"/>
      <c r="F539" s="621"/>
      <c r="G539" s="621"/>
    </row>
    <row r="540" spans="1:7" s="619" customFormat="1" ht="13">
      <c r="A540" s="618"/>
      <c r="B540" s="618"/>
      <c r="D540" s="620"/>
      <c r="E540" s="620"/>
      <c r="F540" s="621"/>
      <c r="G540" s="621"/>
    </row>
    <row r="541" spans="1:7" s="619" customFormat="1" ht="13">
      <c r="A541" s="618"/>
      <c r="B541" s="618"/>
      <c r="D541" s="620"/>
      <c r="E541" s="620"/>
      <c r="F541" s="621"/>
      <c r="G541" s="621"/>
    </row>
    <row r="542" spans="1:7" s="619" customFormat="1" ht="13">
      <c r="A542" s="618"/>
      <c r="B542" s="618"/>
      <c r="D542" s="620"/>
      <c r="E542" s="620"/>
      <c r="F542" s="621"/>
      <c r="G542" s="621"/>
    </row>
    <row r="543" spans="1:7" s="619" customFormat="1" ht="13">
      <c r="A543" s="618"/>
      <c r="B543" s="618"/>
      <c r="D543" s="620"/>
      <c r="E543" s="620"/>
      <c r="F543" s="621"/>
      <c r="G543" s="621"/>
    </row>
    <row r="544" spans="1:7" s="619" customFormat="1" ht="13">
      <c r="A544" s="618"/>
      <c r="B544" s="618"/>
      <c r="D544" s="620"/>
      <c r="E544" s="620"/>
      <c r="F544" s="621"/>
      <c r="G544" s="621"/>
    </row>
    <row r="545" spans="1:7" s="619" customFormat="1" ht="13">
      <c r="A545" s="618"/>
      <c r="B545" s="618"/>
      <c r="D545" s="620"/>
      <c r="E545" s="620"/>
      <c r="F545" s="621"/>
      <c r="G545" s="621"/>
    </row>
    <row r="546" spans="1:7" s="619" customFormat="1" ht="13">
      <c r="A546" s="618"/>
      <c r="B546" s="618"/>
      <c r="D546" s="620"/>
      <c r="E546" s="620"/>
      <c r="F546" s="621"/>
      <c r="G546" s="621"/>
    </row>
    <row r="547" spans="1:7" s="619" customFormat="1" ht="13">
      <c r="A547" s="618"/>
      <c r="B547" s="618"/>
      <c r="D547" s="620"/>
      <c r="E547" s="620"/>
      <c r="F547" s="621"/>
      <c r="G547" s="621"/>
    </row>
    <row r="548" spans="1:7" s="619" customFormat="1" ht="13">
      <c r="A548" s="618"/>
      <c r="B548" s="618"/>
      <c r="D548" s="620"/>
      <c r="E548" s="620"/>
      <c r="F548" s="621"/>
      <c r="G548" s="621"/>
    </row>
    <row r="549" spans="1:7" s="619" customFormat="1" ht="13">
      <c r="A549" s="618"/>
      <c r="B549" s="618"/>
      <c r="D549" s="620"/>
      <c r="E549" s="620"/>
      <c r="F549" s="621"/>
      <c r="G549" s="621"/>
    </row>
    <row r="550" spans="1:7" s="619" customFormat="1" ht="13">
      <c r="A550" s="618"/>
      <c r="B550" s="618"/>
      <c r="D550" s="620"/>
      <c r="E550" s="620"/>
      <c r="F550" s="621"/>
      <c r="G550" s="621"/>
    </row>
    <row r="551" spans="1:7" s="619" customFormat="1" ht="13">
      <c r="A551" s="618"/>
      <c r="B551" s="618"/>
      <c r="D551" s="620"/>
      <c r="E551" s="620"/>
      <c r="F551" s="621"/>
      <c r="G551" s="621"/>
    </row>
    <row r="552" spans="1:7" s="619" customFormat="1" ht="13">
      <c r="A552" s="618"/>
      <c r="B552" s="618"/>
      <c r="D552" s="620"/>
      <c r="E552" s="620"/>
      <c r="F552" s="621"/>
      <c r="G552" s="621"/>
    </row>
    <row r="553" spans="1:7" s="619" customFormat="1" ht="13">
      <c r="A553" s="618"/>
      <c r="B553" s="618"/>
      <c r="D553" s="620"/>
      <c r="E553" s="620"/>
      <c r="F553" s="621"/>
      <c r="G553" s="621"/>
    </row>
    <row r="554" spans="1:7" s="619" customFormat="1" ht="13">
      <c r="A554" s="618"/>
      <c r="B554" s="618"/>
      <c r="D554" s="620"/>
      <c r="E554" s="620"/>
      <c r="F554" s="621"/>
      <c r="G554" s="621"/>
    </row>
    <row r="555" spans="1:7" s="619" customFormat="1" ht="13">
      <c r="A555" s="618"/>
      <c r="B555" s="618"/>
      <c r="D555" s="620"/>
      <c r="E555" s="620"/>
      <c r="F555" s="621"/>
      <c r="G555" s="621"/>
    </row>
    <row r="556" spans="1:7" s="619" customFormat="1" ht="13">
      <c r="A556" s="618"/>
      <c r="B556" s="618"/>
      <c r="D556" s="620"/>
      <c r="E556" s="620"/>
      <c r="F556" s="621"/>
      <c r="G556" s="621"/>
    </row>
    <row r="557" spans="1:7" s="619" customFormat="1" ht="13">
      <c r="A557" s="618"/>
      <c r="B557" s="618"/>
      <c r="D557" s="620"/>
      <c r="E557" s="620"/>
      <c r="F557" s="621"/>
      <c r="G557" s="621"/>
    </row>
    <row r="558" spans="1:7" s="619" customFormat="1" ht="13">
      <c r="A558" s="618"/>
      <c r="B558" s="618"/>
      <c r="D558" s="620"/>
      <c r="E558" s="620"/>
      <c r="F558" s="621"/>
      <c r="G558" s="621"/>
    </row>
    <row r="559" spans="1:7" s="619" customFormat="1" ht="13">
      <c r="A559" s="618"/>
      <c r="B559" s="618"/>
      <c r="D559" s="620"/>
      <c r="E559" s="620"/>
      <c r="F559" s="621"/>
      <c r="G559" s="621"/>
    </row>
    <row r="560" spans="1:7" s="619" customFormat="1" ht="13">
      <c r="A560" s="618"/>
      <c r="B560" s="618"/>
      <c r="D560" s="620"/>
      <c r="E560" s="620"/>
      <c r="F560" s="621"/>
      <c r="G560" s="621"/>
    </row>
    <row r="561" spans="1:7" s="619" customFormat="1" ht="13">
      <c r="A561" s="618"/>
      <c r="B561" s="618"/>
      <c r="D561" s="620"/>
      <c r="E561" s="620"/>
      <c r="F561" s="621"/>
      <c r="G561" s="621"/>
    </row>
    <row r="562" spans="1:7" s="619" customFormat="1" ht="13">
      <c r="A562" s="618"/>
      <c r="B562" s="618"/>
      <c r="D562" s="620"/>
      <c r="E562" s="620"/>
      <c r="F562" s="621"/>
      <c r="G562" s="621"/>
    </row>
    <row r="563" spans="1:7" s="619" customFormat="1" ht="13">
      <c r="A563" s="618"/>
      <c r="B563" s="618"/>
      <c r="D563" s="620"/>
      <c r="E563" s="620"/>
      <c r="F563" s="621"/>
      <c r="G563" s="621"/>
    </row>
    <row r="564" spans="1:7" s="619" customFormat="1" ht="13">
      <c r="A564" s="618"/>
      <c r="B564" s="618"/>
      <c r="D564" s="620"/>
      <c r="E564" s="620"/>
      <c r="F564" s="621"/>
      <c r="G564" s="621"/>
    </row>
    <row r="565" spans="1:7" s="619" customFormat="1" ht="13">
      <c r="A565" s="618"/>
      <c r="B565" s="618"/>
      <c r="D565" s="620"/>
      <c r="E565" s="620"/>
      <c r="F565" s="621"/>
      <c r="G565" s="621"/>
    </row>
    <row r="566" spans="1:7" s="619" customFormat="1" ht="13">
      <c r="A566" s="618"/>
      <c r="B566" s="618"/>
      <c r="D566" s="620"/>
      <c r="E566" s="620"/>
      <c r="F566" s="621"/>
      <c r="G566" s="621"/>
    </row>
    <row r="567" spans="1:7" s="619" customFormat="1" ht="13">
      <c r="A567" s="618"/>
      <c r="B567" s="618"/>
      <c r="D567" s="620"/>
      <c r="E567" s="620"/>
      <c r="F567" s="621"/>
      <c r="G567" s="621"/>
    </row>
    <row r="568" spans="1:7" s="619" customFormat="1" ht="13">
      <c r="A568" s="618"/>
      <c r="B568" s="618"/>
      <c r="D568" s="620"/>
      <c r="E568" s="620"/>
      <c r="F568" s="621"/>
      <c r="G568" s="621"/>
    </row>
    <row r="569" spans="1:7" s="619" customFormat="1" ht="13">
      <c r="A569" s="618"/>
      <c r="B569" s="618"/>
      <c r="D569" s="620"/>
      <c r="E569" s="620"/>
      <c r="F569" s="621"/>
      <c r="G569" s="621"/>
    </row>
    <row r="570" spans="1:7" s="619" customFormat="1" ht="13">
      <c r="A570" s="618"/>
      <c r="B570" s="618"/>
      <c r="D570" s="620"/>
      <c r="E570" s="620"/>
      <c r="F570" s="621"/>
      <c r="G570" s="621"/>
    </row>
    <row r="571" spans="1:7" s="619" customFormat="1" ht="13">
      <c r="A571" s="618"/>
      <c r="B571" s="618"/>
      <c r="D571" s="620"/>
      <c r="E571" s="620"/>
      <c r="F571" s="621"/>
      <c r="G571" s="621"/>
    </row>
    <row r="572" spans="1:7" s="619" customFormat="1" ht="13">
      <c r="A572" s="618"/>
      <c r="B572" s="618"/>
      <c r="D572" s="620"/>
      <c r="E572" s="620"/>
      <c r="F572" s="621"/>
      <c r="G572" s="621"/>
    </row>
    <row r="573" spans="1:7" s="619" customFormat="1" ht="13">
      <c r="A573" s="618"/>
      <c r="B573" s="618"/>
      <c r="D573" s="620"/>
      <c r="E573" s="620"/>
      <c r="F573" s="621"/>
      <c r="G573" s="621"/>
    </row>
    <row r="574" spans="1:7" s="619" customFormat="1" ht="13">
      <c r="A574" s="618"/>
      <c r="B574" s="618"/>
      <c r="D574" s="620"/>
      <c r="E574" s="620"/>
      <c r="F574" s="621"/>
      <c r="G574" s="621"/>
    </row>
    <row r="575" spans="1:7" s="619" customFormat="1" ht="13">
      <c r="A575" s="618"/>
      <c r="B575" s="618"/>
      <c r="D575" s="620"/>
      <c r="E575" s="620"/>
      <c r="F575" s="621"/>
      <c r="G575" s="621"/>
    </row>
    <row r="576" spans="1:7" s="619" customFormat="1" ht="13">
      <c r="A576" s="618"/>
      <c r="B576" s="618"/>
      <c r="D576" s="620"/>
      <c r="E576" s="620"/>
      <c r="F576" s="621"/>
      <c r="G576" s="621"/>
    </row>
    <row r="577" spans="1:7" s="619" customFormat="1" ht="13">
      <c r="A577" s="618"/>
      <c r="B577" s="618"/>
      <c r="D577" s="620"/>
      <c r="E577" s="620"/>
      <c r="F577" s="621"/>
      <c r="G577" s="621"/>
    </row>
    <row r="578" spans="1:7" s="619" customFormat="1" ht="13">
      <c r="A578" s="618"/>
      <c r="B578" s="618"/>
      <c r="D578" s="620"/>
      <c r="E578" s="620"/>
      <c r="F578" s="621"/>
      <c r="G578" s="621"/>
    </row>
    <row r="579" spans="1:7" s="619" customFormat="1" ht="13">
      <c r="A579" s="618"/>
      <c r="B579" s="618"/>
      <c r="D579" s="620"/>
      <c r="E579" s="620"/>
      <c r="F579" s="621"/>
      <c r="G579" s="621"/>
    </row>
    <row r="580" spans="1:7" s="619" customFormat="1" ht="13">
      <c r="A580" s="618"/>
      <c r="B580" s="618"/>
      <c r="D580" s="620"/>
      <c r="E580" s="620"/>
      <c r="F580" s="621"/>
      <c r="G580" s="621"/>
    </row>
    <row r="581" spans="1:7" s="619" customFormat="1" ht="13">
      <c r="A581" s="618"/>
      <c r="B581" s="618"/>
      <c r="D581" s="620"/>
      <c r="E581" s="620"/>
      <c r="F581" s="621"/>
      <c r="G581" s="621"/>
    </row>
    <row r="582" spans="1:7" s="619" customFormat="1" ht="13">
      <c r="A582" s="618"/>
      <c r="B582" s="618"/>
      <c r="D582" s="620"/>
      <c r="E582" s="620"/>
      <c r="F582" s="621"/>
      <c r="G582" s="621"/>
    </row>
    <row r="583" spans="1:7" s="619" customFormat="1" ht="13">
      <c r="A583" s="618"/>
      <c r="B583" s="618"/>
      <c r="D583" s="620"/>
      <c r="E583" s="620"/>
      <c r="F583" s="621"/>
      <c r="G583" s="621"/>
    </row>
    <row r="584" spans="1:7" s="619" customFormat="1" ht="13">
      <c r="A584" s="618"/>
      <c r="B584" s="618"/>
      <c r="D584" s="620"/>
      <c r="E584" s="620"/>
      <c r="F584" s="621"/>
      <c r="G584" s="621"/>
    </row>
    <row r="585" spans="1:7" s="619" customFormat="1" ht="13">
      <c r="A585" s="618"/>
      <c r="B585" s="618"/>
      <c r="D585" s="620"/>
      <c r="E585" s="620"/>
      <c r="F585" s="621"/>
      <c r="G585" s="621"/>
    </row>
    <row r="586" spans="1:7" s="619" customFormat="1" ht="13">
      <c r="A586" s="618"/>
      <c r="B586" s="618"/>
      <c r="D586" s="620"/>
      <c r="E586" s="620"/>
      <c r="F586" s="621"/>
      <c r="G586" s="621"/>
    </row>
    <row r="587" spans="1:7" s="619" customFormat="1" ht="13">
      <c r="A587" s="618"/>
      <c r="B587" s="618"/>
      <c r="D587" s="620"/>
      <c r="E587" s="620"/>
      <c r="F587" s="621"/>
      <c r="G587" s="621"/>
    </row>
    <row r="588" spans="1:7" s="619" customFormat="1" ht="13">
      <c r="A588" s="618"/>
      <c r="B588" s="618"/>
      <c r="D588" s="620"/>
      <c r="E588" s="620"/>
      <c r="F588" s="621"/>
      <c r="G588" s="621"/>
    </row>
    <row r="589" spans="1:7" s="619" customFormat="1" ht="13">
      <c r="A589" s="618"/>
      <c r="B589" s="618"/>
      <c r="D589" s="620"/>
      <c r="E589" s="620"/>
      <c r="F589" s="621"/>
      <c r="G589" s="621"/>
    </row>
    <row r="590" spans="1:7" s="619" customFormat="1" ht="13">
      <c r="A590" s="618"/>
      <c r="B590" s="618"/>
      <c r="D590" s="620"/>
      <c r="E590" s="620"/>
      <c r="F590" s="621"/>
      <c r="G590" s="621"/>
    </row>
    <row r="591" spans="1:7" s="619" customFormat="1" ht="13">
      <c r="A591" s="618"/>
      <c r="B591" s="618"/>
      <c r="D591" s="620"/>
      <c r="E591" s="620"/>
      <c r="F591" s="621"/>
      <c r="G591" s="621"/>
    </row>
    <row r="592" spans="1:7" s="619" customFormat="1" ht="13">
      <c r="A592" s="618"/>
      <c r="B592" s="618"/>
      <c r="D592" s="620"/>
      <c r="E592" s="620"/>
      <c r="F592" s="621"/>
      <c r="G592" s="621"/>
    </row>
    <row r="593" spans="1:7" s="619" customFormat="1" ht="13">
      <c r="A593" s="618"/>
      <c r="B593" s="618"/>
      <c r="D593" s="620"/>
      <c r="E593" s="620"/>
      <c r="F593" s="621"/>
      <c r="G593" s="621"/>
    </row>
    <row r="594" spans="1:7" s="619" customFormat="1" ht="13">
      <c r="A594" s="618"/>
      <c r="B594" s="618"/>
      <c r="D594" s="620"/>
      <c r="E594" s="620"/>
      <c r="F594" s="621"/>
      <c r="G594" s="621"/>
    </row>
    <row r="595" spans="1:7" s="619" customFormat="1" ht="13">
      <c r="A595" s="618"/>
      <c r="B595" s="618"/>
      <c r="D595" s="620"/>
      <c r="E595" s="620"/>
      <c r="F595" s="621"/>
      <c r="G595" s="621"/>
    </row>
    <row r="596" spans="1:7" s="619" customFormat="1" ht="13">
      <c r="A596" s="618"/>
      <c r="B596" s="618"/>
      <c r="D596" s="620"/>
      <c r="E596" s="620"/>
      <c r="F596" s="621"/>
      <c r="G596" s="621"/>
    </row>
    <row r="597" spans="1:7" s="619" customFormat="1" ht="13">
      <c r="A597" s="618"/>
      <c r="B597" s="618"/>
      <c r="D597" s="620"/>
      <c r="E597" s="620"/>
      <c r="F597" s="621"/>
      <c r="G597" s="621"/>
    </row>
    <row r="598" spans="1:7" s="619" customFormat="1" ht="13">
      <c r="A598" s="618"/>
      <c r="B598" s="618"/>
      <c r="D598" s="620"/>
      <c r="E598" s="620"/>
      <c r="F598" s="621"/>
      <c r="G598" s="621"/>
    </row>
    <row r="599" spans="1:7" s="619" customFormat="1" ht="13">
      <c r="A599" s="618"/>
      <c r="B599" s="618"/>
      <c r="D599" s="620"/>
      <c r="E599" s="620"/>
      <c r="F599" s="621"/>
      <c r="G599" s="621"/>
    </row>
    <row r="600" spans="1:7" s="619" customFormat="1" ht="13">
      <c r="A600" s="618"/>
      <c r="B600" s="618"/>
      <c r="D600" s="620"/>
      <c r="E600" s="620"/>
      <c r="F600" s="621"/>
      <c r="G600" s="621"/>
    </row>
    <row r="601" spans="1:7" s="619" customFormat="1" ht="13">
      <c r="A601" s="618"/>
      <c r="B601" s="618"/>
      <c r="D601" s="620"/>
      <c r="E601" s="620"/>
      <c r="F601" s="621"/>
      <c r="G601" s="621"/>
    </row>
    <row r="602" spans="1:7" s="619" customFormat="1" ht="13">
      <c r="A602" s="618"/>
      <c r="B602" s="618"/>
      <c r="D602" s="620"/>
      <c r="E602" s="620"/>
      <c r="F602" s="621"/>
      <c r="G602" s="621"/>
    </row>
    <row r="603" spans="1:7" s="619" customFormat="1" ht="13">
      <c r="A603" s="618"/>
      <c r="B603" s="618"/>
      <c r="D603" s="620"/>
      <c r="E603" s="620"/>
      <c r="F603" s="621"/>
      <c r="G603" s="621"/>
    </row>
    <row r="604" spans="1:7" s="619" customFormat="1" ht="13">
      <c r="A604" s="618"/>
      <c r="B604" s="618"/>
      <c r="D604" s="620"/>
      <c r="E604" s="620"/>
      <c r="F604" s="621"/>
      <c r="G604" s="621"/>
    </row>
    <row r="605" spans="1:7" s="619" customFormat="1" ht="13">
      <c r="A605" s="618"/>
      <c r="B605" s="618"/>
      <c r="D605" s="620"/>
      <c r="E605" s="620"/>
      <c r="F605" s="621"/>
      <c r="G605" s="621"/>
    </row>
    <row r="606" spans="1:7" s="619" customFormat="1" ht="13">
      <c r="A606" s="618"/>
      <c r="B606" s="618"/>
      <c r="D606" s="620"/>
      <c r="E606" s="620"/>
      <c r="F606" s="621"/>
      <c r="G606" s="621"/>
    </row>
    <row r="607" spans="1:7" s="619" customFormat="1" ht="13">
      <c r="A607" s="618"/>
      <c r="B607" s="618"/>
      <c r="D607" s="620"/>
      <c r="E607" s="620"/>
      <c r="F607" s="621"/>
      <c r="G607" s="621"/>
    </row>
    <row r="608" spans="1:7" s="619" customFormat="1" ht="13">
      <c r="A608" s="618"/>
      <c r="B608" s="618"/>
      <c r="D608" s="620"/>
      <c r="E608" s="620"/>
      <c r="F608" s="621"/>
      <c r="G608" s="621"/>
    </row>
    <row r="609" spans="1:7" s="619" customFormat="1" ht="13">
      <c r="A609" s="618"/>
      <c r="B609" s="618"/>
      <c r="D609" s="620"/>
      <c r="E609" s="620"/>
      <c r="F609" s="621"/>
      <c r="G609" s="621"/>
    </row>
    <row r="610" spans="1:7" s="619" customFormat="1" ht="13">
      <c r="A610" s="618"/>
      <c r="B610" s="618"/>
      <c r="D610" s="620"/>
      <c r="E610" s="620"/>
      <c r="F610" s="621"/>
      <c r="G610" s="621"/>
    </row>
    <row r="611" spans="1:7" s="619" customFormat="1" ht="13">
      <c r="A611" s="618"/>
      <c r="B611" s="618"/>
      <c r="D611" s="620"/>
      <c r="E611" s="620"/>
      <c r="F611" s="621"/>
      <c r="G611" s="621"/>
    </row>
    <row r="612" spans="1:7" s="619" customFormat="1" ht="13">
      <c r="A612" s="618"/>
      <c r="B612" s="618"/>
      <c r="D612" s="620"/>
      <c r="E612" s="620"/>
      <c r="F612" s="621"/>
      <c r="G612" s="621"/>
    </row>
    <row r="613" spans="1:7" s="619" customFormat="1" ht="13">
      <c r="A613" s="618"/>
      <c r="B613" s="618"/>
      <c r="D613" s="620"/>
      <c r="E613" s="620"/>
      <c r="F613" s="621"/>
      <c r="G613" s="621"/>
    </row>
    <row r="614" spans="1:7" s="619" customFormat="1" ht="13">
      <c r="A614" s="618"/>
      <c r="B614" s="618"/>
      <c r="D614" s="620"/>
      <c r="E614" s="620"/>
      <c r="F614" s="621"/>
      <c r="G614" s="621"/>
    </row>
    <row r="615" spans="1:7" s="619" customFormat="1" ht="13">
      <c r="A615" s="618"/>
      <c r="B615" s="618"/>
      <c r="D615" s="620"/>
      <c r="E615" s="620"/>
      <c r="F615" s="621"/>
      <c r="G615" s="621"/>
    </row>
    <row r="616" spans="1:7" s="619" customFormat="1" ht="13">
      <c r="A616" s="618"/>
      <c r="B616" s="618"/>
      <c r="D616" s="620"/>
      <c r="E616" s="620"/>
      <c r="F616" s="621"/>
      <c r="G616" s="621"/>
    </row>
    <row r="617" spans="1:7" s="619" customFormat="1" ht="13">
      <c r="A617" s="618"/>
      <c r="B617" s="618"/>
      <c r="D617" s="620"/>
      <c r="E617" s="620"/>
      <c r="F617" s="621"/>
      <c r="G617" s="621"/>
    </row>
    <row r="618" spans="1:7" s="619" customFormat="1" ht="13">
      <c r="A618" s="618"/>
      <c r="B618" s="618"/>
      <c r="D618" s="620"/>
      <c r="E618" s="620"/>
      <c r="F618" s="621"/>
      <c r="G618" s="621"/>
    </row>
    <row r="619" spans="1:7" s="619" customFormat="1" ht="13">
      <c r="A619" s="618"/>
      <c r="B619" s="618"/>
      <c r="D619" s="620"/>
      <c r="E619" s="620"/>
      <c r="F619" s="621"/>
      <c r="G619" s="621"/>
    </row>
    <row r="620" spans="1:7" s="619" customFormat="1" ht="13">
      <c r="A620" s="618"/>
      <c r="B620" s="618"/>
      <c r="D620" s="620"/>
      <c r="E620" s="620"/>
      <c r="F620" s="621"/>
      <c r="G620" s="621"/>
    </row>
    <row r="621" spans="1:7" s="619" customFormat="1" ht="13">
      <c r="A621" s="618"/>
      <c r="B621" s="618"/>
      <c r="D621" s="620"/>
      <c r="E621" s="620"/>
      <c r="F621" s="621"/>
      <c r="G621" s="621"/>
    </row>
    <row r="622" spans="1:7" s="619" customFormat="1" ht="13">
      <c r="A622" s="618"/>
      <c r="B622" s="618"/>
      <c r="D622" s="620"/>
      <c r="E622" s="620"/>
      <c r="F622" s="621"/>
      <c r="G622" s="621"/>
    </row>
    <row r="623" spans="1:7" s="619" customFormat="1" ht="13">
      <c r="A623" s="618"/>
      <c r="B623" s="618"/>
      <c r="D623" s="620"/>
      <c r="E623" s="620"/>
      <c r="F623" s="621"/>
      <c r="G623" s="621"/>
    </row>
    <row r="624" spans="1:7" s="619" customFormat="1" ht="13">
      <c r="A624" s="618"/>
      <c r="B624" s="618"/>
      <c r="D624" s="620"/>
      <c r="E624" s="620"/>
      <c r="F624" s="621"/>
      <c r="G624" s="621"/>
    </row>
    <row r="625" spans="1:7" s="619" customFormat="1" ht="13">
      <c r="A625" s="618"/>
      <c r="B625" s="618"/>
      <c r="D625" s="620"/>
      <c r="E625" s="620"/>
      <c r="F625" s="621"/>
      <c r="G625" s="621"/>
    </row>
    <row r="626" spans="1:7" s="619" customFormat="1" ht="13">
      <c r="A626" s="618"/>
      <c r="B626" s="618"/>
      <c r="D626" s="620"/>
      <c r="E626" s="620"/>
      <c r="F626" s="621"/>
      <c r="G626" s="621"/>
    </row>
    <row r="627" spans="1:7" s="619" customFormat="1" ht="13">
      <c r="A627" s="618"/>
      <c r="B627" s="618"/>
      <c r="D627" s="620"/>
      <c r="E627" s="620"/>
      <c r="F627" s="621"/>
      <c r="G627" s="621"/>
    </row>
    <row r="628" spans="1:7" s="619" customFormat="1" ht="13">
      <c r="A628" s="618"/>
      <c r="B628" s="618"/>
      <c r="D628" s="620"/>
      <c r="E628" s="620"/>
      <c r="F628" s="621"/>
      <c r="G628" s="621"/>
    </row>
    <row r="629" spans="1:7" s="619" customFormat="1" ht="13">
      <c r="A629" s="618"/>
      <c r="B629" s="618"/>
      <c r="D629" s="620"/>
      <c r="E629" s="620"/>
      <c r="F629" s="621"/>
      <c r="G629" s="621"/>
    </row>
    <row r="630" spans="1:7" s="619" customFormat="1" ht="13">
      <c r="A630" s="618"/>
      <c r="B630" s="618"/>
      <c r="D630" s="620"/>
      <c r="E630" s="620"/>
      <c r="F630" s="621"/>
      <c r="G630" s="621"/>
    </row>
    <row r="631" spans="1:7" s="619" customFormat="1" ht="13">
      <c r="A631" s="618"/>
      <c r="B631" s="618"/>
      <c r="D631" s="620"/>
      <c r="E631" s="620"/>
      <c r="F631" s="621"/>
      <c r="G631" s="621"/>
    </row>
    <row r="632" spans="1:7" s="619" customFormat="1" ht="13">
      <c r="A632" s="618"/>
      <c r="B632" s="618"/>
      <c r="D632" s="620"/>
      <c r="E632" s="620"/>
      <c r="F632" s="621"/>
      <c r="G632" s="621"/>
    </row>
    <row r="633" spans="1:7" s="619" customFormat="1" ht="13">
      <c r="A633" s="618"/>
      <c r="B633" s="618"/>
      <c r="D633" s="620"/>
      <c r="E633" s="620"/>
      <c r="F633" s="621"/>
      <c r="G633" s="621"/>
    </row>
    <row r="634" spans="1:7" s="619" customFormat="1" ht="13">
      <c r="A634" s="618"/>
      <c r="B634" s="618"/>
      <c r="D634" s="620"/>
      <c r="E634" s="620"/>
      <c r="F634" s="621"/>
      <c r="G634" s="621"/>
    </row>
    <row r="635" spans="1:7" s="619" customFormat="1" ht="13">
      <c r="A635" s="618"/>
      <c r="B635" s="618"/>
      <c r="D635" s="620"/>
      <c r="E635" s="620"/>
      <c r="F635" s="621"/>
      <c r="G635" s="621"/>
    </row>
    <row r="636" spans="1:7" s="619" customFormat="1" ht="13">
      <c r="A636" s="618"/>
      <c r="B636" s="618"/>
      <c r="D636" s="620"/>
      <c r="E636" s="620"/>
      <c r="F636" s="621"/>
      <c r="G636" s="621"/>
    </row>
    <row r="637" spans="1:7" s="619" customFormat="1" ht="13">
      <c r="A637" s="618"/>
      <c r="B637" s="618"/>
      <c r="D637" s="620"/>
      <c r="E637" s="620"/>
      <c r="F637" s="621"/>
      <c r="G637" s="621"/>
    </row>
    <row r="638" spans="1:7" s="619" customFormat="1" ht="13">
      <c r="A638" s="618"/>
      <c r="B638" s="618"/>
      <c r="D638" s="620"/>
      <c r="E638" s="620"/>
      <c r="F638" s="621"/>
      <c r="G638" s="621"/>
    </row>
    <row r="639" spans="1:7" s="619" customFormat="1" ht="13">
      <c r="A639" s="618"/>
      <c r="B639" s="618"/>
      <c r="D639" s="620"/>
      <c r="E639" s="620"/>
      <c r="F639" s="621"/>
      <c r="G639" s="621"/>
    </row>
    <row r="640" spans="1:7" s="619" customFormat="1" ht="13">
      <c r="A640" s="618"/>
      <c r="B640" s="618"/>
      <c r="D640" s="620"/>
      <c r="E640" s="620"/>
      <c r="F640" s="621"/>
      <c r="G640" s="621"/>
    </row>
    <row r="641" spans="1:7" s="619" customFormat="1" ht="13">
      <c r="A641" s="618"/>
      <c r="B641" s="618"/>
      <c r="D641" s="620"/>
      <c r="E641" s="620"/>
      <c r="F641" s="621"/>
      <c r="G641" s="621"/>
    </row>
    <row r="642" spans="1:7" s="619" customFormat="1" ht="13">
      <c r="A642" s="618"/>
      <c r="B642" s="618"/>
      <c r="D642" s="620"/>
      <c r="E642" s="620"/>
      <c r="F642" s="621"/>
      <c r="G642" s="621"/>
    </row>
    <row r="643" spans="1:7" s="619" customFormat="1" ht="13">
      <c r="A643" s="618"/>
      <c r="B643" s="618"/>
      <c r="D643" s="620"/>
      <c r="E643" s="620"/>
      <c r="F643" s="621"/>
      <c r="G643" s="621"/>
    </row>
    <row r="644" spans="1:7" s="619" customFormat="1" ht="13">
      <c r="A644" s="618"/>
      <c r="B644" s="618"/>
      <c r="D644" s="620"/>
      <c r="E644" s="620"/>
      <c r="F644" s="621"/>
      <c r="G644" s="621"/>
    </row>
    <row r="645" spans="1:7" s="619" customFormat="1" ht="13">
      <c r="A645" s="618"/>
      <c r="B645" s="618"/>
      <c r="D645" s="620"/>
      <c r="E645" s="620"/>
      <c r="F645" s="621"/>
      <c r="G645" s="621"/>
    </row>
    <row r="646" spans="1:7" s="619" customFormat="1" ht="13">
      <c r="A646" s="618"/>
      <c r="B646" s="618"/>
      <c r="D646" s="620"/>
      <c r="E646" s="620"/>
      <c r="F646" s="621"/>
      <c r="G646" s="621"/>
    </row>
    <row r="647" spans="1:7" s="619" customFormat="1" ht="13">
      <c r="A647" s="618"/>
      <c r="B647" s="618"/>
      <c r="D647" s="620"/>
      <c r="E647" s="620"/>
      <c r="F647" s="621"/>
      <c r="G647" s="621"/>
    </row>
    <row r="648" spans="1:7" s="619" customFormat="1" ht="13">
      <c r="A648" s="618"/>
      <c r="B648" s="618"/>
      <c r="D648" s="620"/>
      <c r="E648" s="620"/>
      <c r="F648" s="621"/>
      <c r="G648" s="621"/>
    </row>
    <row r="649" spans="1:7" s="619" customFormat="1" ht="13">
      <c r="A649" s="618"/>
      <c r="B649" s="618"/>
      <c r="D649" s="620"/>
      <c r="E649" s="620"/>
      <c r="F649" s="621"/>
      <c r="G649" s="621"/>
    </row>
    <row r="650" spans="1:7" s="619" customFormat="1" ht="13">
      <c r="A650" s="618"/>
      <c r="B650" s="618"/>
      <c r="D650" s="620"/>
      <c r="E650" s="620"/>
      <c r="F650" s="621"/>
      <c r="G650" s="621"/>
    </row>
    <row r="651" spans="1:7" s="619" customFormat="1" ht="13">
      <c r="A651" s="618"/>
      <c r="B651" s="618"/>
      <c r="D651" s="620"/>
      <c r="E651" s="620"/>
      <c r="F651" s="621"/>
      <c r="G651" s="621"/>
    </row>
    <row r="652" spans="1:7" s="619" customFormat="1" ht="13">
      <c r="A652" s="618"/>
      <c r="B652" s="618"/>
      <c r="D652" s="620"/>
      <c r="E652" s="620"/>
      <c r="F652" s="621"/>
      <c r="G652" s="621"/>
    </row>
    <row r="653" spans="1:7" s="619" customFormat="1" ht="13">
      <c r="A653" s="618"/>
      <c r="B653" s="618"/>
      <c r="D653" s="620"/>
      <c r="E653" s="620"/>
      <c r="F653" s="621"/>
      <c r="G653" s="621"/>
    </row>
    <row r="654" spans="1:7" s="619" customFormat="1" ht="13">
      <c r="A654" s="618"/>
      <c r="B654" s="618"/>
      <c r="D654" s="620"/>
      <c r="E654" s="620"/>
      <c r="F654" s="621"/>
      <c r="G654" s="621"/>
    </row>
    <row r="655" spans="1:7" s="619" customFormat="1" ht="13">
      <c r="A655" s="618"/>
      <c r="B655" s="618"/>
      <c r="D655" s="620"/>
      <c r="E655" s="620"/>
      <c r="F655" s="621"/>
      <c r="G655" s="621"/>
    </row>
    <row r="656" spans="1:7" s="619" customFormat="1" ht="13">
      <c r="A656" s="618"/>
      <c r="B656" s="618"/>
      <c r="D656" s="620"/>
      <c r="E656" s="620"/>
      <c r="F656" s="621"/>
      <c r="G656" s="621"/>
    </row>
    <row r="657" spans="1:7" s="619" customFormat="1" ht="13">
      <c r="A657" s="618"/>
      <c r="B657" s="618"/>
      <c r="D657" s="620"/>
      <c r="E657" s="620"/>
      <c r="F657" s="621"/>
      <c r="G657" s="621"/>
    </row>
    <row r="658" spans="1:7" s="619" customFormat="1" ht="13">
      <c r="A658" s="618"/>
      <c r="B658" s="618"/>
      <c r="D658" s="620"/>
      <c r="E658" s="620"/>
      <c r="F658" s="621"/>
      <c r="G658" s="621"/>
    </row>
    <row r="659" spans="1:7" s="619" customFormat="1" ht="13">
      <c r="A659" s="618"/>
      <c r="B659" s="618"/>
      <c r="D659" s="620"/>
      <c r="E659" s="620"/>
      <c r="F659" s="621"/>
      <c r="G659" s="621"/>
    </row>
    <row r="660" spans="1:7" s="619" customFormat="1" ht="13">
      <c r="A660" s="618"/>
      <c r="B660" s="618"/>
      <c r="D660" s="620"/>
      <c r="E660" s="620"/>
      <c r="F660" s="621"/>
      <c r="G660" s="621"/>
    </row>
    <row r="661" spans="1:7" s="619" customFormat="1" ht="13">
      <c r="A661" s="618"/>
      <c r="B661" s="618"/>
      <c r="D661" s="620"/>
      <c r="E661" s="620"/>
      <c r="F661" s="621"/>
      <c r="G661" s="621"/>
    </row>
    <row r="662" spans="1:7" s="619" customFormat="1" ht="13">
      <c r="A662" s="618"/>
      <c r="B662" s="618"/>
      <c r="D662" s="620"/>
      <c r="E662" s="620"/>
      <c r="F662" s="621"/>
      <c r="G662" s="621"/>
    </row>
    <row r="663" spans="1:7" s="619" customFormat="1" ht="13">
      <c r="A663" s="618"/>
      <c r="B663" s="618"/>
      <c r="D663" s="620"/>
      <c r="E663" s="620"/>
      <c r="F663" s="621"/>
      <c r="G663" s="621"/>
    </row>
    <row r="664" spans="1:7" s="619" customFormat="1" ht="13">
      <c r="A664" s="618"/>
      <c r="B664" s="618"/>
      <c r="D664" s="620"/>
      <c r="E664" s="620"/>
      <c r="F664" s="621"/>
      <c r="G664" s="621"/>
    </row>
    <row r="665" spans="1:7" s="619" customFormat="1" ht="13">
      <c r="A665" s="618"/>
      <c r="B665" s="618"/>
      <c r="D665" s="620"/>
      <c r="E665" s="620"/>
      <c r="F665" s="621"/>
      <c r="G665" s="621"/>
    </row>
    <row r="666" spans="1:7" s="619" customFormat="1" ht="13">
      <c r="A666" s="618"/>
      <c r="B666" s="618"/>
      <c r="D666" s="620"/>
      <c r="E666" s="620"/>
      <c r="F666" s="621"/>
      <c r="G666" s="621"/>
    </row>
    <row r="667" spans="1:7" s="619" customFormat="1" ht="13">
      <c r="A667" s="618"/>
      <c r="B667" s="618"/>
      <c r="D667" s="620"/>
      <c r="E667" s="620"/>
      <c r="F667" s="621"/>
      <c r="G667" s="621"/>
    </row>
    <row r="668" spans="1:7" s="619" customFormat="1" ht="13">
      <c r="A668" s="618"/>
      <c r="B668" s="618"/>
      <c r="D668" s="620"/>
      <c r="E668" s="620"/>
      <c r="F668" s="621"/>
      <c r="G668" s="621"/>
    </row>
    <row r="669" spans="1:7" s="619" customFormat="1" ht="13">
      <c r="A669" s="618"/>
      <c r="B669" s="618"/>
      <c r="D669" s="620"/>
      <c r="E669" s="620"/>
      <c r="F669" s="621"/>
      <c r="G669" s="621"/>
    </row>
    <row r="670" spans="1:7" s="619" customFormat="1" ht="13">
      <c r="A670" s="618"/>
      <c r="B670" s="618"/>
      <c r="D670" s="620"/>
      <c r="E670" s="620"/>
      <c r="F670" s="621"/>
      <c r="G670" s="621"/>
    </row>
    <row r="671" spans="1:7" s="619" customFormat="1" ht="13">
      <c r="A671" s="618"/>
      <c r="B671" s="618"/>
      <c r="D671" s="620"/>
      <c r="E671" s="620"/>
      <c r="F671" s="621"/>
      <c r="G671" s="621"/>
    </row>
    <row r="672" spans="1:7" s="619" customFormat="1" ht="13">
      <c r="A672" s="618"/>
      <c r="B672" s="618"/>
      <c r="D672" s="620"/>
      <c r="E672" s="620"/>
      <c r="F672" s="621"/>
      <c r="G672" s="621"/>
    </row>
    <row r="673" spans="1:7" s="619" customFormat="1" ht="13">
      <c r="A673" s="618"/>
      <c r="B673" s="618"/>
      <c r="D673" s="620"/>
      <c r="E673" s="620"/>
      <c r="F673" s="621"/>
      <c r="G673" s="621"/>
    </row>
    <row r="674" spans="1:7" s="619" customFormat="1" ht="13">
      <c r="A674" s="618"/>
      <c r="B674" s="618"/>
      <c r="D674" s="620"/>
      <c r="E674" s="620"/>
      <c r="F674" s="621"/>
      <c r="G674" s="621"/>
    </row>
    <row r="675" spans="1:7" s="619" customFormat="1" ht="13">
      <c r="A675" s="618"/>
      <c r="B675" s="618"/>
      <c r="D675" s="620"/>
      <c r="E675" s="620"/>
      <c r="F675" s="621"/>
      <c r="G675" s="621"/>
    </row>
    <row r="676" spans="1:7" s="619" customFormat="1" ht="13">
      <c r="A676" s="618"/>
      <c r="B676" s="618"/>
      <c r="D676" s="620"/>
      <c r="E676" s="620"/>
      <c r="F676" s="621"/>
      <c r="G676" s="621"/>
    </row>
    <row r="677" spans="1:7" s="619" customFormat="1" ht="13">
      <c r="A677" s="618"/>
      <c r="B677" s="618"/>
      <c r="D677" s="620"/>
      <c r="E677" s="620"/>
      <c r="F677" s="621"/>
      <c r="G677" s="621"/>
    </row>
    <row r="678" spans="1:7" s="619" customFormat="1" ht="13">
      <c r="A678" s="618"/>
      <c r="B678" s="618"/>
      <c r="D678" s="620"/>
      <c r="E678" s="620"/>
      <c r="F678" s="621"/>
      <c r="G678" s="621"/>
    </row>
    <row r="679" spans="1:7" s="619" customFormat="1" ht="13">
      <c r="A679" s="618"/>
      <c r="B679" s="618"/>
      <c r="D679" s="620"/>
      <c r="E679" s="620"/>
      <c r="F679" s="621"/>
      <c r="G679" s="621"/>
    </row>
    <row r="680" spans="1:7" s="619" customFormat="1" ht="13">
      <c r="A680" s="618"/>
      <c r="B680" s="618"/>
      <c r="D680" s="620"/>
      <c r="E680" s="620"/>
      <c r="F680" s="621"/>
      <c r="G680" s="621"/>
    </row>
    <row r="681" spans="1:7" s="619" customFormat="1" ht="13">
      <c r="A681" s="618"/>
      <c r="B681" s="618"/>
      <c r="D681" s="620"/>
      <c r="E681" s="620"/>
      <c r="F681" s="621"/>
      <c r="G681" s="621"/>
    </row>
    <row r="682" spans="1:7" s="619" customFormat="1" ht="13">
      <c r="A682" s="618"/>
      <c r="B682" s="618"/>
      <c r="D682" s="620"/>
      <c r="E682" s="620"/>
      <c r="F682" s="621"/>
      <c r="G682" s="621"/>
    </row>
    <row r="683" spans="1:7" s="619" customFormat="1" ht="13">
      <c r="A683" s="618"/>
      <c r="B683" s="618"/>
      <c r="D683" s="620"/>
      <c r="E683" s="620"/>
      <c r="F683" s="621"/>
      <c r="G683" s="621"/>
    </row>
    <row r="684" spans="1:7" s="619" customFormat="1" ht="13">
      <c r="A684" s="618"/>
      <c r="B684" s="618"/>
      <c r="D684" s="620"/>
      <c r="E684" s="620"/>
      <c r="F684" s="621"/>
      <c r="G684" s="621"/>
    </row>
    <row r="685" spans="1:7" s="619" customFormat="1" ht="13">
      <c r="A685" s="618"/>
      <c r="B685" s="618"/>
      <c r="D685" s="620"/>
      <c r="E685" s="620"/>
      <c r="F685" s="621"/>
      <c r="G685" s="621"/>
    </row>
    <row r="686" spans="1:7" s="619" customFormat="1" ht="13">
      <c r="A686" s="618"/>
      <c r="B686" s="618"/>
      <c r="D686" s="620"/>
      <c r="E686" s="620"/>
      <c r="F686" s="621"/>
      <c r="G686" s="621"/>
    </row>
    <row r="687" spans="1:7" s="619" customFormat="1" ht="13">
      <c r="A687" s="618"/>
      <c r="B687" s="618"/>
      <c r="D687" s="620"/>
      <c r="E687" s="620"/>
      <c r="F687" s="621"/>
      <c r="G687" s="621"/>
    </row>
    <row r="688" spans="1:7" s="619" customFormat="1" ht="13">
      <c r="A688" s="618"/>
      <c r="B688" s="618"/>
      <c r="D688" s="620"/>
      <c r="E688" s="620"/>
      <c r="F688" s="621"/>
      <c r="G688" s="621"/>
    </row>
    <row r="689" spans="1:7" s="619" customFormat="1" ht="13">
      <c r="A689" s="618"/>
      <c r="B689" s="618"/>
      <c r="D689" s="620"/>
      <c r="E689" s="620"/>
      <c r="F689" s="621"/>
      <c r="G689" s="621"/>
    </row>
    <row r="690" spans="1:7" s="619" customFormat="1" ht="13">
      <c r="A690" s="618"/>
      <c r="B690" s="618"/>
      <c r="D690" s="620"/>
      <c r="E690" s="620"/>
      <c r="F690" s="621"/>
      <c r="G690" s="621"/>
    </row>
    <row r="691" spans="1:7" s="619" customFormat="1" ht="13">
      <c r="A691" s="618"/>
      <c r="B691" s="618"/>
      <c r="D691" s="620"/>
      <c r="E691" s="620"/>
      <c r="F691" s="621"/>
      <c r="G691" s="621"/>
    </row>
    <row r="692" spans="1:7" s="619" customFormat="1" ht="13">
      <c r="A692" s="618"/>
      <c r="B692" s="618"/>
      <c r="D692" s="620"/>
      <c r="E692" s="620"/>
      <c r="F692" s="621"/>
      <c r="G692" s="621"/>
    </row>
    <row r="693" spans="1:7" s="619" customFormat="1" ht="13">
      <c r="A693" s="618"/>
      <c r="B693" s="618"/>
      <c r="D693" s="620"/>
      <c r="E693" s="620"/>
      <c r="F693" s="621"/>
      <c r="G693" s="621"/>
    </row>
    <row r="694" spans="1:7" s="619" customFormat="1" ht="13">
      <c r="A694" s="618"/>
      <c r="B694" s="618"/>
      <c r="D694" s="620"/>
      <c r="E694" s="620"/>
      <c r="F694" s="621"/>
      <c r="G694" s="621"/>
    </row>
    <row r="695" spans="1:7" s="619" customFormat="1" ht="13">
      <c r="A695" s="618"/>
      <c r="B695" s="618"/>
      <c r="D695" s="620"/>
      <c r="E695" s="620"/>
      <c r="F695" s="621"/>
      <c r="G695" s="621"/>
    </row>
    <row r="696" spans="1:7" s="619" customFormat="1" ht="13">
      <c r="A696" s="618"/>
      <c r="B696" s="618"/>
      <c r="D696" s="620"/>
      <c r="E696" s="620"/>
      <c r="F696" s="621"/>
      <c r="G696" s="621"/>
    </row>
    <row r="697" spans="1:7" s="619" customFormat="1" ht="13">
      <c r="A697" s="618"/>
      <c r="B697" s="618"/>
      <c r="D697" s="620"/>
      <c r="E697" s="620"/>
      <c r="F697" s="621"/>
      <c r="G697" s="621"/>
    </row>
    <row r="698" spans="1:7" s="619" customFormat="1" ht="13">
      <c r="A698" s="618"/>
      <c r="B698" s="618"/>
      <c r="D698" s="620"/>
      <c r="E698" s="620"/>
      <c r="F698" s="621"/>
      <c r="G698" s="621"/>
    </row>
    <row r="699" spans="1:7" s="619" customFormat="1" ht="13">
      <c r="A699" s="618"/>
      <c r="B699" s="618"/>
      <c r="D699" s="620"/>
      <c r="E699" s="620"/>
      <c r="F699" s="621"/>
      <c r="G699" s="621"/>
    </row>
    <row r="700" spans="1:7" s="619" customFormat="1" ht="13">
      <c r="A700" s="618"/>
      <c r="B700" s="618"/>
      <c r="D700" s="620"/>
      <c r="E700" s="620"/>
      <c r="F700" s="621"/>
      <c r="G700" s="621"/>
    </row>
    <row r="701" spans="1:7" s="619" customFormat="1" ht="13">
      <c r="A701" s="618"/>
      <c r="B701" s="618"/>
      <c r="D701" s="620"/>
      <c r="E701" s="620"/>
      <c r="F701" s="621"/>
      <c r="G701" s="621"/>
    </row>
    <row r="702" spans="1:7" s="619" customFormat="1" ht="13">
      <c r="A702" s="618"/>
      <c r="B702" s="618"/>
      <c r="D702" s="620"/>
      <c r="E702" s="620"/>
      <c r="F702" s="621"/>
      <c r="G702" s="621"/>
    </row>
    <row r="703" spans="1:7" s="619" customFormat="1" ht="13">
      <c r="A703" s="618"/>
      <c r="B703" s="618"/>
      <c r="D703" s="620"/>
      <c r="E703" s="620"/>
      <c r="F703" s="621"/>
      <c r="G703" s="621"/>
    </row>
    <row r="704" spans="1:7" s="619" customFormat="1" ht="13">
      <c r="A704" s="618"/>
      <c r="B704" s="618"/>
      <c r="D704" s="620"/>
      <c r="E704" s="620"/>
      <c r="F704" s="621"/>
      <c r="G704" s="621"/>
    </row>
    <row r="705" spans="1:7" s="619" customFormat="1" ht="13">
      <c r="A705" s="618"/>
      <c r="B705" s="618"/>
      <c r="D705" s="620"/>
      <c r="E705" s="620"/>
      <c r="F705" s="621"/>
      <c r="G705" s="621"/>
    </row>
    <row r="706" spans="1:7" s="619" customFormat="1" ht="13">
      <c r="A706" s="618"/>
      <c r="B706" s="618"/>
      <c r="D706" s="620"/>
      <c r="E706" s="620"/>
      <c r="F706" s="621"/>
      <c r="G706" s="621"/>
    </row>
    <row r="707" spans="1:7" s="619" customFormat="1" ht="13">
      <c r="A707" s="618"/>
      <c r="B707" s="618"/>
      <c r="D707" s="620"/>
      <c r="E707" s="620"/>
      <c r="F707" s="621"/>
      <c r="G707" s="621"/>
    </row>
    <row r="708" spans="1:7" s="619" customFormat="1" ht="13">
      <c r="A708" s="618"/>
      <c r="B708" s="618"/>
      <c r="D708" s="620"/>
      <c r="E708" s="620"/>
      <c r="F708" s="621"/>
      <c r="G708" s="621"/>
    </row>
    <row r="709" spans="1:7" s="619" customFormat="1" ht="13">
      <c r="A709" s="618"/>
      <c r="B709" s="618"/>
      <c r="D709" s="620"/>
      <c r="E709" s="620"/>
      <c r="F709" s="621"/>
      <c r="G709" s="621"/>
    </row>
    <row r="710" spans="1:7" s="619" customFormat="1" ht="13">
      <c r="A710" s="618"/>
      <c r="B710" s="618"/>
      <c r="D710" s="620"/>
      <c r="E710" s="620"/>
      <c r="F710" s="621"/>
      <c r="G710" s="621"/>
    </row>
    <row r="711" spans="1:7" s="619" customFormat="1" ht="13">
      <c r="A711" s="618"/>
      <c r="B711" s="618"/>
      <c r="D711" s="620"/>
      <c r="E711" s="620"/>
      <c r="F711" s="621"/>
      <c r="G711" s="621"/>
    </row>
    <row r="712" spans="1:7" s="619" customFormat="1" ht="13">
      <c r="A712" s="618"/>
      <c r="B712" s="618"/>
      <c r="D712" s="620"/>
      <c r="E712" s="620"/>
      <c r="F712" s="621"/>
      <c r="G712" s="621"/>
    </row>
    <row r="713" spans="1:7" s="619" customFormat="1" ht="13">
      <c r="A713" s="618"/>
      <c r="B713" s="618"/>
      <c r="D713" s="620"/>
      <c r="E713" s="620"/>
      <c r="F713" s="621"/>
      <c r="G713" s="621"/>
    </row>
    <row r="714" spans="1:7" s="619" customFormat="1" ht="13">
      <c r="A714" s="618"/>
      <c r="B714" s="618"/>
      <c r="D714" s="620"/>
      <c r="E714" s="620"/>
      <c r="F714" s="621"/>
      <c r="G714" s="621"/>
    </row>
    <row r="715" spans="1:7" s="619" customFormat="1" ht="13">
      <c r="A715" s="618"/>
      <c r="B715" s="618"/>
      <c r="D715" s="620"/>
      <c r="E715" s="620"/>
      <c r="F715" s="621"/>
      <c r="G715" s="621"/>
    </row>
    <row r="716" spans="1:7" s="619" customFormat="1" ht="13">
      <c r="A716" s="618"/>
      <c r="B716" s="618"/>
      <c r="D716" s="620"/>
      <c r="E716" s="620"/>
      <c r="F716" s="621"/>
      <c r="G716" s="621"/>
    </row>
    <row r="717" spans="1:7" s="619" customFormat="1" ht="13">
      <c r="A717" s="618"/>
      <c r="B717" s="618"/>
      <c r="D717" s="620"/>
      <c r="E717" s="620"/>
      <c r="F717" s="621"/>
      <c r="G717" s="621"/>
    </row>
    <row r="718" spans="1:7" s="619" customFormat="1" ht="13">
      <c r="A718" s="618"/>
      <c r="B718" s="618"/>
      <c r="D718" s="620"/>
      <c r="E718" s="620"/>
      <c r="F718" s="621"/>
      <c r="G718" s="621"/>
    </row>
    <row r="719" spans="1:7" s="619" customFormat="1" ht="13">
      <c r="A719" s="618"/>
      <c r="B719" s="618"/>
      <c r="D719" s="620"/>
      <c r="E719" s="620"/>
      <c r="F719" s="621"/>
      <c r="G719" s="621"/>
    </row>
    <row r="720" spans="1:7" s="619" customFormat="1" ht="13">
      <c r="A720" s="618"/>
      <c r="B720" s="618"/>
      <c r="D720" s="620"/>
      <c r="E720" s="620"/>
      <c r="F720" s="621"/>
      <c r="G720" s="621"/>
    </row>
    <row r="721" spans="1:7" s="619" customFormat="1" ht="13">
      <c r="A721" s="618"/>
      <c r="B721" s="618"/>
      <c r="D721" s="620"/>
      <c r="E721" s="620"/>
      <c r="F721" s="621"/>
      <c r="G721" s="621"/>
    </row>
    <row r="722" spans="1:7" s="619" customFormat="1" ht="13">
      <c r="A722" s="618"/>
      <c r="B722" s="618"/>
      <c r="D722" s="620"/>
      <c r="E722" s="620"/>
      <c r="F722" s="621"/>
      <c r="G722" s="621"/>
    </row>
    <row r="723" spans="1:7" s="619" customFormat="1" ht="13">
      <c r="A723" s="618"/>
      <c r="B723" s="618"/>
      <c r="D723" s="620"/>
      <c r="E723" s="620"/>
      <c r="F723" s="621"/>
      <c r="G723" s="621"/>
    </row>
    <row r="724" spans="1:7" s="619" customFormat="1" ht="13">
      <c r="A724" s="618"/>
      <c r="B724" s="618"/>
      <c r="D724" s="620"/>
      <c r="E724" s="620"/>
      <c r="F724" s="621"/>
      <c r="G724" s="621"/>
    </row>
    <row r="725" spans="1:7" s="619" customFormat="1" ht="13">
      <c r="A725" s="618"/>
      <c r="B725" s="618"/>
      <c r="D725" s="620"/>
      <c r="E725" s="620"/>
      <c r="F725" s="621"/>
      <c r="G725" s="621"/>
    </row>
    <row r="726" spans="1:7" s="619" customFormat="1" ht="13">
      <c r="A726" s="618"/>
      <c r="B726" s="618"/>
      <c r="D726" s="620"/>
      <c r="E726" s="620"/>
      <c r="F726" s="621"/>
      <c r="G726" s="621"/>
    </row>
    <row r="727" spans="1:7" s="619" customFormat="1" ht="13">
      <c r="A727" s="618"/>
      <c r="B727" s="618"/>
      <c r="D727" s="620"/>
      <c r="E727" s="620"/>
      <c r="F727" s="621"/>
      <c r="G727" s="621"/>
    </row>
    <row r="728" spans="1:7" s="619" customFormat="1" ht="13">
      <c r="A728" s="618"/>
      <c r="B728" s="618"/>
      <c r="D728" s="620"/>
      <c r="E728" s="620"/>
      <c r="F728" s="621"/>
      <c r="G728" s="621"/>
    </row>
    <row r="729" spans="1:7" s="619" customFormat="1" ht="13">
      <c r="A729" s="618"/>
      <c r="B729" s="618"/>
      <c r="D729" s="620"/>
      <c r="E729" s="620"/>
      <c r="F729" s="621"/>
      <c r="G729" s="621"/>
    </row>
    <row r="730" spans="1:7" s="619" customFormat="1" ht="13">
      <c r="A730" s="618"/>
      <c r="B730" s="618"/>
      <c r="D730" s="620"/>
      <c r="E730" s="620"/>
      <c r="F730" s="621"/>
      <c r="G730" s="621"/>
    </row>
    <row r="731" spans="1:7" s="619" customFormat="1" ht="13">
      <c r="A731" s="618"/>
      <c r="B731" s="618"/>
      <c r="D731" s="620"/>
      <c r="E731" s="620"/>
      <c r="F731" s="621"/>
      <c r="G731" s="621"/>
    </row>
    <row r="732" spans="1:7" s="619" customFormat="1" ht="13">
      <c r="A732" s="618"/>
      <c r="B732" s="618"/>
      <c r="D732" s="620"/>
      <c r="E732" s="620"/>
      <c r="F732" s="621"/>
      <c r="G732" s="621"/>
    </row>
    <row r="733" spans="1:7" s="619" customFormat="1" ht="13">
      <c r="A733" s="618"/>
      <c r="B733" s="618"/>
      <c r="D733" s="620"/>
      <c r="E733" s="620"/>
      <c r="F733" s="621"/>
      <c r="G733" s="621"/>
    </row>
    <row r="734" spans="1:7" s="619" customFormat="1" ht="13">
      <c r="A734" s="618"/>
      <c r="B734" s="618"/>
      <c r="D734" s="620"/>
      <c r="E734" s="620"/>
      <c r="F734" s="621"/>
      <c r="G734" s="621"/>
    </row>
    <row r="735" spans="1:7" s="619" customFormat="1" ht="13">
      <c r="A735" s="618"/>
      <c r="B735" s="618"/>
      <c r="D735" s="620"/>
      <c r="E735" s="620"/>
      <c r="F735" s="621"/>
      <c r="G735" s="621"/>
    </row>
    <row r="736" spans="1:7" s="619" customFormat="1" ht="13">
      <c r="A736" s="618"/>
      <c r="B736" s="618"/>
      <c r="D736" s="620"/>
      <c r="E736" s="620"/>
      <c r="F736" s="621"/>
      <c r="G736" s="621"/>
    </row>
    <row r="737" spans="1:7" s="619" customFormat="1" ht="13">
      <c r="A737" s="618"/>
      <c r="B737" s="618"/>
      <c r="D737" s="620"/>
      <c r="E737" s="620"/>
      <c r="F737" s="621"/>
      <c r="G737" s="621"/>
    </row>
    <row r="738" spans="1:7" s="619" customFormat="1" ht="13">
      <c r="A738" s="618"/>
      <c r="B738" s="618"/>
      <c r="D738" s="620"/>
      <c r="E738" s="620"/>
      <c r="F738" s="621"/>
      <c r="G738" s="621"/>
    </row>
    <row r="739" spans="1:7" s="619" customFormat="1" ht="13">
      <c r="A739" s="618"/>
      <c r="B739" s="618"/>
      <c r="D739" s="620"/>
      <c r="E739" s="620"/>
      <c r="F739" s="621"/>
      <c r="G739" s="621"/>
    </row>
    <row r="740" spans="1:7" s="619" customFormat="1" ht="13">
      <c r="A740" s="618"/>
      <c r="B740" s="618"/>
      <c r="D740" s="620"/>
      <c r="E740" s="620"/>
      <c r="F740" s="621"/>
      <c r="G740" s="621"/>
    </row>
    <row r="741" spans="1:7" s="619" customFormat="1" ht="13">
      <c r="A741" s="618"/>
      <c r="B741" s="618"/>
      <c r="D741" s="620"/>
      <c r="E741" s="620"/>
      <c r="F741" s="621"/>
      <c r="G741" s="621"/>
    </row>
    <row r="742" spans="1:7" s="619" customFormat="1" ht="13">
      <c r="A742" s="618"/>
      <c r="B742" s="618"/>
      <c r="D742" s="620"/>
      <c r="E742" s="620"/>
      <c r="F742" s="621"/>
      <c r="G742" s="621"/>
    </row>
    <row r="743" spans="1:7" s="619" customFormat="1" ht="13">
      <c r="A743" s="618"/>
      <c r="B743" s="618"/>
      <c r="D743" s="620"/>
      <c r="E743" s="620"/>
      <c r="F743" s="621"/>
      <c r="G743" s="621"/>
    </row>
    <row r="744" spans="1:7" s="619" customFormat="1" ht="13">
      <c r="A744" s="618"/>
      <c r="B744" s="618"/>
      <c r="D744" s="620"/>
      <c r="E744" s="620"/>
      <c r="F744" s="621"/>
      <c r="G744" s="621"/>
    </row>
    <row r="745" spans="1:7" s="619" customFormat="1" ht="13">
      <c r="A745" s="618"/>
      <c r="B745" s="618"/>
      <c r="D745" s="620"/>
      <c r="E745" s="620"/>
      <c r="F745" s="621"/>
      <c r="G745" s="621"/>
    </row>
    <row r="746" spans="1:7" s="619" customFormat="1" ht="13">
      <c r="A746" s="618"/>
      <c r="B746" s="618"/>
      <c r="D746" s="620"/>
      <c r="E746" s="620"/>
      <c r="F746" s="621"/>
      <c r="G746" s="621"/>
    </row>
    <row r="747" spans="1:7" s="619" customFormat="1" ht="13">
      <c r="A747" s="618"/>
      <c r="B747" s="618"/>
      <c r="D747" s="620"/>
      <c r="E747" s="620"/>
      <c r="F747" s="621"/>
      <c r="G747" s="621"/>
    </row>
    <row r="748" spans="1:7" s="619" customFormat="1" ht="13">
      <c r="A748" s="618"/>
      <c r="B748" s="618"/>
      <c r="D748" s="620"/>
      <c r="E748" s="620"/>
      <c r="F748" s="621"/>
      <c r="G748" s="621"/>
    </row>
    <row r="749" spans="1:7" s="619" customFormat="1" ht="13">
      <c r="A749" s="618"/>
      <c r="B749" s="618"/>
      <c r="D749" s="620"/>
      <c r="E749" s="620"/>
      <c r="F749" s="621"/>
      <c r="G749" s="621"/>
    </row>
    <row r="750" spans="1:7" s="619" customFormat="1" ht="13">
      <c r="A750" s="618"/>
      <c r="B750" s="618"/>
      <c r="D750" s="620"/>
      <c r="E750" s="620"/>
      <c r="F750" s="621"/>
      <c r="G750" s="621"/>
    </row>
    <row r="751" spans="1:7" s="619" customFormat="1" ht="13">
      <c r="A751" s="618"/>
      <c r="B751" s="618"/>
      <c r="D751" s="620"/>
      <c r="E751" s="620"/>
      <c r="F751" s="621"/>
      <c r="G751" s="621"/>
    </row>
    <row r="752" spans="1:7" s="619" customFormat="1" ht="13">
      <c r="A752" s="618"/>
      <c r="B752" s="618"/>
      <c r="D752" s="620"/>
      <c r="E752" s="620"/>
      <c r="F752" s="621"/>
      <c r="G752" s="621"/>
    </row>
    <row r="753" spans="1:7" s="619" customFormat="1" ht="13">
      <c r="A753" s="618"/>
      <c r="B753" s="618"/>
      <c r="D753" s="620"/>
      <c r="E753" s="620"/>
      <c r="F753" s="621"/>
      <c r="G753" s="621"/>
    </row>
    <row r="754" spans="1:7" s="619" customFormat="1" ht="13">
      <c r="A754" s="618"/>
      <c r="B754" s="618"/>
      <c r="D754" s="620"/>
      <c r="E754" s="620"/>
      <c r="F754" s="621"/>
      <c r="G754" s="621"/>
    </row>
    <row r="755" spans="1:7" s="619" customFormat="1" ht="13">
      <c r="A755" s="618"/>
      <c r="B755" s="618"/>
      <c r="D755" s="620"/>
      <c r="E755" s="620"/>
      <c r="F755" s="621"/>
      <c r="G755" s="621"/>
    </row>
    <row r="756" spans="1:7" s="619" customFormat="1" ht="13">
      <c r="A756" s="618"/>
      <c r="B756" s="618"/>
      <c r="D756" s="620"/>
      <c r="E756" s="620"/>
      <c r="F756" s="621"/>
      <c r="G756" s="621"/>
    </row>
    <row r="757" spans="1:7" s="619" customFormat="1" ht="13">
      <c r="A757" s="618"/>
      <c r="B757" s="618"/>
      <c r="D757" s="620"/>
      <c r="E757" s="620"/>
      <c r="F757" s="621"/>
      <c r="G757" s="621"/>
    </row>
    <row r="758" spans="1:7" s="619" customFormat="1" ht="13">
      <c r="A758" s="618"/>
      <c r="B758" s="618"/>
      <c r="D758" s="620"/>
      <c r="E758" s="620"/>
      <c r="F758" s="621"/>
      <c r="G758" s="621"/>
    </row>
    <row r="759" spans="1:7" s="619" customFormat="1" ht="13">
      <c r="A759" s="618"/>
      <c r="B759" s="618"/>
      <c r="D759" s="620"/>
      <c r="E759" s="620"/>
      <c r="F759" s="621"/>
      <c r="G759" s="621"/>
    </row>
    <row r="760" spans="1:7" s="619" customFormat="1" ht="13">
      <c r="A760" s="618"/>
      <c r="B760" s="618"/>
      <c r="D760" s="620"/>
      <c r="E760" s="620"/>
      <c r="F760" s="621"/>
      <c r="G760" s="621"/>
    </row>
    <row r="761" spans="1:7" s="619" customFormat="1" ht="13">
      <c r="A761" s="618"/>
      <c r="B761" s="618"/>
      <c r="D761" s="620"/>
      <c r="E761" s="620"/>
      <c r="F761" s="621"/>
      <c r="G761" s="621"/>
    </row>
    <row r="762" spans="1:7" s="619" customFormat="1" ht="13">
      <c r="A762" s="618"/>
      <c r="B762" s="618"/>
      <c r="D762" s="620"/>
      <c r="E762" s="620"/>
      <c r="F762" s="621"/>
      <c r="G762" s="621"/>
    </row>
    <row r="763" spans="1:7" s="619" customFormat="1" ht="13">
      <c r="A763" s="618"/>
      <c r="B763" s="618"/>
      <c r="D763" s="620"/>
      <c r="E763" s="620"/>
      <c r="F763" s="621"/>
      <c r="G763" s="621"/>
    </row>
    <row r="764" spans="1:7" s="619" customFormat="1" ht="13">
      <c r="A764" s="618"/>
      <c r="B764" s="618"/>
      <c r="D764" s="620"/>
      <c r="E764" s="620"/>
      <c r="F764" s="621"/>
      <c r="G764" s="621"/>
    </row>
    <row r="765" spans="1:7" s="619" customFormat="1" ht="13">
      <c r="A765" s="618"/>
      <c r="B765" s="618"/>
      <c r="D765" s="620"/>
      <c r="E765" s="620"/>
      <c r="F765" s="621"/>
      <c r="G765" s="621"/>
    </row>
    <row r="766" spans="1:7" s="619" customFormat="1" ht="13">
      <c r="A766" s="618"/>
      <c r="B766" s="618"/>
      <c r="D766" s="620"/>
      <c r="E766" s="620"/>
      <c r="F766" s="621"/>
      <c r="G766" s="621"/>
    </row>
    <row r="767" spans="1:7" s="619" customFormat="1" ht="13">
      <c r="A767" s="618"/>
      <c r="B767" s="618"/>
      <c r="D767" s="620"/>
      <c r="E767" s="620"/>
      <c r="F767" s="621"/>
      <c r="G767" s="621"/>
    </row>
    <row r="768" spans="1:7" s="619" customFormat="1" ht="13">
      <c r="A768" s="618"/>
      <c r="B768" s="618"/>
      <c r="D768" s="620"/>
      <c r="E768" s="620"/>
      <c r="F768" s="621"/>
      <c r="G768" s="621"/>
    </row>
    <row r="769" spans="1:7" s="619" customFormat="1" ht="13">
      <c r="A769" s="618"/>
      <c r="B769" s="618"/>
      <c r="D769" s="620"/>
      <c r="E769" s="620"/>
      <c r="F769" s="621"/>
      <c r="G769" s="621"/>
    </row>
    <row r="770" spans="1:7" s="619" customFormat="1" ht="13">
      <c r="A770" s="618"/>
      <c r="B770" s="618"/>
      <c r="D770" s="620"/>
      <c r="E770" s="620"/>
      <c r="F770" s="621"/>
      <c r="G770" s="621"/>
    </row>
    <row r="771" spans="1:7" s="619" customFormat="1" ht="13">
      <c r="A771" s="618"/>
      <c r="B771" s="618"/>
      <c r="D771" s="620"/>
      <c r="E771" s="620"/>
      <c r="F771" s="621"/>
      <c r="G771" s="621"/>
    </row>
    <row r="772" spans="1:7" s="619" customFormat="1" ht="13">
      <c r="A772" s="618"/>
      <c r="B772" s="618"/>
      <c r="D772" s="620"/>
      <c r="E772" s="620"/>
      <c r="F772" s="621"/>
      <c r="G772" s="621"/>
    </row>
    <row r="773" spans="1:7" s="619" customFormat="1" ht="13">
      <c r="A773" s="618"/>
      <c r="B773" s="618"/>
      <c r="D773" s="620"/>
      <c r="E773" s="620"/>
      <c r="F773" s="621"/>
      <c r="G773" s="621"/>
    </row>
    <row r="774" spans="1:7" s="619" customFormat="1" ht="13">
      <c r="A774" s="618"/>
      <c r="B774" s="618"/>
      <c r="D774" s="620"/>
      <c r="E774" s="620"/>
      <c r="F774" s="621"/>
      <c r="G774" s="621"/>
    </row>
    <row r="775" spans="1:7" s="619" customFormat="1" ht="13">
      <c r="A775" s="618"/>
      <c r="B775" s="618"/>
      <c r="D775" s="620"/>
      <c r="E775" s="620"/>
      <c r="F775" s="621"/>
      <c r="G775" s="621"/>
    </row>
    <row r="776" spans="1:7" s="619" customFormat="1" ht="13">
      <c r="A776" s="618"/>
      <c r="B776" s="618"/>
      <c r="D776" s="620"/>
      <c r="E776" s="620"/>
      <c r="F776" s="621"/>
      <c r="G776" s="621"/>
    </row>
    <row r="777" spans="1:7" s="619" customFormat="1" ht="13">
      <c r="A777" s="618"/>
      <c r="B777" s="618"/>
      <c r="D777" s="620"/>
      <c r="E777" s="620"/>
      <c r="F777" s="621"/>
      <c r="G777" s="621"/>
    </row>
    <row r="778" spans="1:7" s="619" customFormat="1" ht="13">
      <c r="A778" s="618"/>
      <c r="B778" s="618"/>
      <c r="D778" s="620"/>
      <c r="E778" s="620"/>
      <c r="F778" s="621"/>
      <c r="G778" s="621"/>
    </row>
    <row r="779" spans="1:7" s="619" customFormat="1" ht="13">
      <c r="A779" s="618"/>
      <c r="B779" s="618"/>
      <c r="D779" s="620"/>
      <c r="E779" s="620"/>
      <c r="F779" s="621"/>
      <c r="G779" s="621"/>
    </row>
    <row r="780" spans="1:7" s="619" customFormat="1" ht="13">
      <c r="A780" s="618"/>
      <c r="B780" s="618"/>
      <c r="D780" s="620"/>
      <c r="E780" s="620"/>
      <c r="F780" s="621"/>
      <c r="G780" s="621"/>
    </row>
    <row r="781" spans="1:7" s="619" customFormat="1" ht="13">
      <c r="A781" s="618"/>
      <c r="B781" s="618"/>
      <c r="D781" s="620"/>
      <c r="E781" s="620"/>
      <c r="F781" s="621"/>
      <c r="G781" s="621"/>
    </row>
    <row r="782" spans="1:7" s="619" customFormat="1" ht="13">
      <c r="A782" s="618"/>
      <c r="B782" s="618"/>
      <c r="D782" s="620"/>
      <c r="E782" s="620"/>
      <c r="F782" s="621"/>
      <c r="G782" s="621"/>
    </row>
    <row r="783" spans="1:7" s="619" customFormat="1" ht="13">
      <c r="A783" s="618"/>
      <c r="B783" s="618"/>
      <c r="D783" s="620"/>
      <c r="E783" s="620"/>
      <c r="F783" s="621"/>
      <c r="G783" s="621"/>
    </row>
    <row r="784" spans="1:7" s="619" customFormat="1" ht="13">
      <c r="A784" s="618"/>
      <c r="B784" s="618"/>
      <c r="D784" s="620"/>
      <c r="E784" s="620"/>
      <c r="F784" s="621"/>
      <c r="G784" s="621"/>
    </row>
    <row r="785" spans="1:7" s="619" customFormat="1" ht="13">
      <c r="A785" s="618"/>
      <c r="B785" s="618"/>
      <c r="D785" s="620"/>
      <c r="E785" s="620"/>
      <c r="F785" s="621"/>
      <c r="G785" s="621"/>
    </row>
    <row r="786" spans="1:7" s="619" customFormat="1" ht="13">
      <c r="A786" s="618"/>
      <c r="B786" s="618"/>
      <c r="D786" s="620"/>
      <c r="E786" s="620"/>
      <c r="F786" s="621"/>
      <c r="G786" s="621"/>
    </row>
    <row r="787" spans="1:7" s="619" customFormat="1" ht="13">
      <c r="A787" s="618"/>
      <c r="B787" s="618"/>
      <c r="D787" s="620"/>
      <c r="E787" s="620"/>
      <c r="F787" s="621"/>
      <c r="G787" s="621"/>
    </row>
    <row r="788" spans="1:7" s="619" customFormat="1" ht="13">
      <c r="A788" s="618"/>
      <c r="B788" s="618"/>
      <c r="D788" s="620"/>
      <c r="E788" s="620"/>
      <c r="F788" s="621"/>
      <c r="G788" s="621"/>
    </row>
    <row r="789" spans="1:7" s="619" customFormat="1" ht="13">
      <c r="A789" s="618"/>
      <c r="B789" s="618"/>
      <c r="D789" s="620"/>
      <c r="E789" s="620"/>
      <c r="F789" s="621"/>
      <c r="G789" s="621"/>
    </row>
    <row r="790" spans="1:7" s="619" customFormat="1" ht="13">
      <c r="A790" s="618"/>
      <c r="B790" s="618"/>
      <c r="D790" s="620"/>
      <c r="E790" s="620"/>
      <c r="F790" s="621"/>
      <c r="G790" s="621"/>
    </row>
    <row r="791" spans="1:7" s="619" customFormat="1" ht="13">
      <c r="A791" s="618"/>
      <c r="B791" s="618"/>
      <c r="D791" s="620"/>
      <c r="E791" s="620"/>
      <c r="F791" s="621"/>
      <c r="G791" s="621"/>
    </row>
    <row r="792" spans="1:7" s="619" customFormat="1" ht="13">
      <c r="A792" s="618"/>
      <c r="B792" s="618"/>
      <c r="D792" s="620"/>
      <c r="E792" s="620"/>
      <c r="F792" s="621"/>
      <c r="G792" s="621"/>
    </row>
    <row r="793" spans="1:7" s="619" customFormat="1" ht="13">
      <c r="A793" s="618"/>
      <c r="B793" s="618"/>
      <c r="D793" s="620"/>
      <c r="E793" s="620"/>
      <c r="F793" s="621"/>
      <c r="G793" s="621"/>
    </row>
    <row r="794" spans="1:7" s="619" customFormat="1" ht="13">
      <c r="A794" s="618"/>
      <c r="B794" s="618"/>
      <c r="D794" s="620"/>
      <c r="E794" s="620"/>
      <c r="F794" s="621"/>
      <c r="G794" s="621"/>
    </row>
    <row r="795" spans="1:7" s="619" customFormat="1" ht="13">
      <c r="A795" s="618"/>
      <c r="B795" s="618"/>
      <c r="D795" s="620"/>
      <c r="E795" s="620"/>
      <c r="F795" s="621"/>
      <c r="G795" s="621"/>
    </row>
    <row r="796" spans="1:7" s="619" customFormat="1" ht="13">
      <c r="A796" s="618"/>
      <c r="B796" s="618"/>
      <c r="D796" s="620"/>
      <c r="E796" s="620"/>
      <c r="F796" s="621"/>
      <c r="G796" s="621"/>
    </row>
    <row r="797" spans="1:7" s="619" customFormat="1" ht="13">
      <c r="A797" s="618"/>
      <c r="B797" s="618"/>
      <c r="D797" s="620"/>
      <c r="E797" s="620"/>
      <c r="F797" s="621"/>
      <c r="G797" s="621"/>
    </row>
    <row r="798" spans="1:7" s="619" customFormat="1" ht="13">
      <c r="A798" s="618"/>
      <c r="B798" s="618"/>
      <c r="D798" s="620"/>
      <c r="E798" s="620"/>
      <c r="F798" s="621"/>
      <c r="G798" s="621"/>
    </row>
    <row r="799" spans="1:7" s="619" customFormat="1" ht="13">
      <c r="A799" s="618"/>
      <c r="B799" s="618"/>
      <c r="D799" s="620"/>
      <c r="E799" s="620"/>
      <c r="F799" s="621"/>
      <c r="G799" s="621"/>
    </row>
    <row r="800" spans="1:7" s="619" customFormat="1" ht="13">
      <c r="A800" s="618"/>
      <c r="B800" s="618"/>
      <c r="D800" s="620"/>
      <c r="E800" s="620"/>
      <c r="F800" s="621"/>
      <c r="G800" s="621"/>
    </row>
    <row r="801" spans="1:7" s="619" customFormat="1" ht="13">
      <c r="A801" s="618"/>
      <c r="B801" s="618"/>
      <c r="D801" s="620"/>
      <c r="E801" s="620"/>
      <c r="F801" s="621"/>
      <c r="G801" s="621"/>
    </row>
    <row r="802" spans="1:7" s="619" customFormat="1" ht="13">
      <c r="A802" s="618"/>
      <c r="B802" s="618"/>
      <c r="D802" s="620"/>
      <c r="E802" s="620"/>
      <c r="F802" s="621"/>
      <c r="G802" s="621"/>
    </row>
    <row r="803" spans="1:7" s="619" customFormat="1" ht="13">
      <c r="A803" s="618"/>
      <c r="B803" s="618"/>
      <c r="D803" s="620"/>
      <c r="E803" s="620"/>
      <c r="F803" s="621"/>
      <c r="G803" s="621"/>
    </row>
    <row r="804" spans="1:7" s="619" customFormat="1" ht="13">
      <c r="A804" s="618"/>
      <c r="B804" s="618"/>
      <c r="D804" s="620"/>
      <c r="E804" s="620"/>
      <c r="F804" s="621"/>
      <c r="G804" s="621"/>
    </row>
    <row r="805" spans="1:7" s="619" customFormat="1" ht="13">
      <c r="A805" s="618"/>
      <c r="B805" s="618"/>
      <c r="D805" s="620"/>
      <c r="E805" s="620"/>
      <c r="F805" s="621"/>
      <c r="G805" s="621"/>
    </row>
    <row r="806" spans="1:7" s="619" customFormat="1" ht="13">
      <c r="A806" s="618"/>
      <c r="B806" s="618"/>
      <c r="D806" s="620"/>
      <c r="E806" s="620"/>
      <c r="F806" s="621"/>
      <c r="G806" s="621"/>
    </row>
    <row r="807" spans="1:7" s="619" customFormat="1" ht="13">
      <c r="A807" s="618"/>
      <c r="B807" s="618"/>
      <c r="D807" s="620"/>
      <c r="E807" s="620"/>
      <c r="F807" s="621"/>
      <c r="G807" s="621"/>
    </row>
    <row r="808" spans="1:7" s="619" customFormat="1" ht="13">
      <c r="A808" s="618"/>
      <c r="B808" s="618"/>
      <c r="D808" s="620"/>
      <c r="E808" s="620"/>
      <c r="F808" s="621"/>
      <c r="G808" s="621"/>
    </row>
    <row r="809" spans="1:7" s="619" customFormat="1" ht="13">
      <c r="A809" s="618"/>
      <c r="B809" s="618"/>
      <c r="D809" s="620"/>
      <c r="E809" s="620"/>
      <c r="F809" s="621"/>
      <c r="G809" s="621"/>
    </row>
    <row r="810" spans="1:7" s="619" customFormat="1" ht="13">
      <c r="A810" s="618"/>
      <c r="B810" s="618"/>
      <c r="D810" s="620"/>
      <c r="E810" s="620"/>
      <c r="F810" s="621"/>
      <c r="G810" s="621"/>
    </row>
    <row r="811" spans="1:7" s="619" customFormat="1" ht="13">
      <c r="A811" s="618"/>
      <c r="B811" s="618"/>
      <c r="D811" s="620"/>
      <c r="E811" s="620"/>
      <c r="F811" s="621"/>
      <c r="G811" s="621"/>
    </row>
    <row r="812" spans="1:7" s="619" customFormat="1" ht="13">
      <c r="A812" s="618"/>
      <c r="B812" s="618"/>
      <c r="D812" s="620"/>
      <c r="E812" s="620"/>
      <c r="F812" s="621"/>
      <c r="G812" s="621"/>
    </row>
    <row r="813" spans="1:7" s="619" customFormat="1" ht="13">
      <c r="A813" s="618"/>
      <c r="B813" s="618"/>
      <c r="D813" s="620"/>
      <c r="E813" s="620"/>
      <c r="F813" s="621"/>
      <c r="G813" s="621"/>
    </row>
    <row r="814" spans="1:7" s="619" customFormat="1" ht="13">
      <c r="A814" s="618"/>
      <c r="B814" s="618"/>
      <c r="D814" s="620"/>
      <c r="E814" s="620"/>
      <c r="F814" s="621"/>
      <c r="G814" s="621"/>
    </row>
    <row r="815" spans="1:7" s="619" customFormat="1" ht="13">
      <c r="A815" s="618"/>
      <c r="B815" s="618"/>
      <c r="D815" s="620"/>
      <c r="E815" s="620"/>
      <c r="F815" s="621"/>
      <c r="G815" s="621"/>
    </row>
    <row r="816" spans="1:7" s="619" customFormat="1" ht="13">
      <c r="A816" s="618"/>
      <c r="B816" s="618"/>
      <c r="D816" s="620"/>
      <c r="E816" s="620"/>
      <c r="F816" s="621"/>
      <c r="G816" s="621"/>
    </row>
    <row r="817" spans="1:7" s="619" customFormat="1" ht="13">
      <c r="A817" s="618"/>
      <c r="B817" s="618"/>
      <c r="D817" s="620"/>
      <c r="E817" s="620"/>
      <c r="F817" s="621"/>
      <c r="G817" s="621"/>
    </row>
    <row r="818" spans="1:7" s="619" customFormat="1" ht="13">
      <c r="A818" s="618"/>
      <c r="B818" s="618"/>
      <c r="D818" s="620"/>
      <c r="E818" s="620"/>
      <c r="F818" s="621"/>
      <c r="G818" s="621"/>
    </row>
    <row r="819" spans="1:7" s="619" customFormat="1" ht="13">
      <c r="A819" s="618"/>
      <c r="B819" s="618"/>
      <c r="D819" s="620"/>
      <c r="E819" s="620"/>
      <c r="F819" s="621"/>
      <c r="G819" s="621"/>
    </row>
    <row r="820" spans="1:7" s="619" customFormat="1" ht="13">
      <c r="A820" s="618"/>
      <c r="B820" s="618"/>
      <c r="D820" s="620"/>
      <c r="E820" s="620"/>
      <c r="F820" s="621"/>
      <c r="G820" s="621"/>
    </row>
    <row r="821" spans="1:7" s="619" customFormat="1" ht="13">
      <c r="A821" s="618"/>
      <c r="B821" s="618"/>
      <c r="D821" s="620"/>
      <c r="E821" s="620"/>
      <c r="F821" s="621"/>
      <c r="G821" s="621"/>
    </row>
    <row r="822" spans="1:7" s="619" customFormat="1" ht="13">
      <c r="A822" s="618"/>
      <c r="B822" s="618"/>
      <c r="D822" s="620"/>
      <c r="E822" s="620"/>
      <c r="F822" s="621"/>
      <c r="G822" s="621"/>
    </row>
    <row r="823" spans="1:7" s="619" customFormat="1" ht="13">
      <c r="A823" s="618"/>
      <c r="B823" s="618"/>
      <c r="D823" s="620"/>
      <c r="E823" s="620"/>
      <c r="F823" s="621"/>
      <c r="G823" s="621"/>
    </row>
    <row r="824" spans="1:7" s="619" customFormat="1" ht="13">
      <c r="A824" s="618"/>
      <c r="B824" s="618"/>
      <c r="D824" s="620"/>
      <c r="E824" s="620"/>
      <c r="F824" s="621"/>
      <c r="G824" s="621"/>
    </row>
    <row r="825" spans="1:7" s="619" customFormat="1" ht="13">
      <c r="A825" s="618"/>
      <c r="B825" s="618"/>
      <c r="D825" s="620"/>
      <c r="E825" s="620"/>
      <c r="F825" s="621"/>
      <c r="G825" s="621"/>
    </row>
    <row r="826" spans="1:7" s="619" customFormat="1" ht="13">
      <c r="A826" s="618"/>
      <c r="B826" s="618"/>
      <c r="D826" s="620"/>
      <c r="E826" s="620"/>
      <c r="F826" s="621"/>
      <c r="G826" s="621"/>
    </row>
    <row r="827" spans="1:7" s="619" customFormat="1" ht="13">
      <c r="A827" s="618"/>
      <c r="B827" s="618"/>
      <c r="D827" s="620"/>
      <c r="E827" s="620"/>
      <c r="F827" s="621"/>
      <c r="G827" s="621"/>
    </row>
    <row r="828" spans="1:7" s="619" customFormat="1" ht="13">
      <c r="A828" s="618"/>
      <c r="B828" s="618"/>
      <c r="D828" s="620"/>
      <c r="E828" s="620"/>
      <c r="F828" s="621"/>
      <c r="G828" s="621"/>
    </row>
    <row r="829" spans="1:7" s="619" customFormat="1" ht="13">
      <c r="A829" s="618"/>
      <c r="B829" s="618"/>
      <c r="D829" s="620"/>
      <c r="E829" s="620"/>
      <c r="F829" s="621"/>
      <c r="G829" s="621"/>
    </row>
    <row r="830" spans="1:7" s="619" customFormat="1" ht="13">
      <c r="A830" s="618"/>
      <c r="B830" s="618"/>
      <c r="D830" s="620"/>
      <c r="E830" s="620"/>
      <c r="F830" s="621"/>
      <c r="G830" s="621"/>
    </row>
    <row r="831" spans="1:7" s="619" customFormat="1" ht="13">
      <c r="A831" s="618"/>
      <c r="B831" s="618"/>
      <c r="D831" s="620"/>
      <c r="E831" s="620"/>
      <c r="F831" s="621"/>
      <c r="G831" s="621"/>
    </row>
    <row r="832" spans="1:7" s="619" customFormat="1" ht="13">
      <c r="A832" s="618"/>
      <c r="B832" s="618"/>
      <c r="D832" s="620"/>
      <c r="E832" s="620"/>
      <c r="F832" s="621"/>
      <c r="G832" s="621"/>
    </row>
    <row r="833" spans="1:7" s="619" customFormat="1" ht="13">
      <c r="A833" s="618"/>
      <c r="B833" s="618"/>
      <c r="D833" s="620"/>
      <c r="E833" s="620"/>
      <c r="F833" s="621"/>
      <c r="G833" s="621"/>
    </row>
    <row r="834" spans="1:7" s="619" customFormat="1" ht="13">
      <c r="A834" s="618"/>
      <c r="B834" s="618"/>
      <c r="D834" s="620"/>
      <c r="E834" s="620"/>
      <c r="F834" s="621"/>
      <c r="G834" s="621"/>
    </row>
    <row r="835" spans="1:7" s="619" customFormat="1" ht="13">
      <c r="A835" s="618"/>
      <c r="B835" s="618"/>
      <c r="D835" s="620"/>
      <c r="E835" s="620"/>
      <c r="F835" s="621"/>
      <c r="G835" s="621"/>
    </row>
    <row r="836" spans="1:7" s="619" customFormat="1" ht="13">
      <c r="A836" s="618"/>
      <c r="B836" s="618"/>
      <c r="D836" s="620"/>
      <c r="E836" s="620"/>
      <c r="F836" s="621"/>
      <c r="G836" s="621"/>
    </row>
    <row r="837" spans="1:7" s="619" customFormat="1" ht="13">
      <c r="A837" s="618"/>
      <c r="B837" s="618"/>
      <c r="D837" s="620"/>
      <c r="E837" s="620"/>
      <c r="F837" s="621"/>
      <c r="G837" s="621"/>
    </row>
    <row r="838" spans="1:7" s="619" customFormat="1" ht="13">
      <c r="A838" s="618"/>
      <c r="B838" s="618"/>
      <c r="D838" s="620"/>
      <c r="E838" s="620"/>
      <c r="F838" s="621"/>
      <c r="G838" s="621"/>
    </row>
    <row r="839" spans="1:7" s="619" customFormat="1" ht="13">
      <c r="A839" s="618"/>
      <c r="B839" s="618"/>
      <c r="D839" s="620"/>
      <c r="E839" s="620"/>
      <c r="F839" s="621"/>
      <c r="G839" s="621"/>
    </row>
    <row r="840" spans="1:7" s="619" customFormat="1" ht="13">
      <c r="A840" s="618"/>
      <c r="B840" s="618"/>
      <c r="D840" s="620"/>
      <c r="E840" s="620"/>
      <c r="F840" s="621"/>
      <c r="G840" s="621"/>
    </row>
    <row r="841" spans="1:7" s="619" customFormat="1" ht="13">
      <c r="A841" s="618"/>
      <c r="B841" s="618"/>
      <c r="D841" s="620"/>
      <c r="E841" s="620"/>
      <c r="F841" s="621"/>
      <c r="G841" s="621"/>
    </row>
    <row r="842" spans="1:7" s="619" customFormat="1" ht="13">
      <c r="A842" s="618"/>
      <c r="B842" s="618"/>
      <c r="D842" s="620"/>
      <c r="E842" s="620"/>
      <c r="F842" s="621"/>
      <c r="G842" s="621"/>
    </row>
    <row r="843" spans="1:7" s="619" customFormat="1" ht="13">
      <c r="A843" s="618"/>
      <c r="B843" s="618"/>
      <c r="D843" s="620"/>
      <c r="E843" s="620"/>
      <c r="F843" s="621"/>
      <c r="G843" s="621"/>
    </row>
    <row r="844" spans="1:7" s="619" customFormat="1" ht="13">
      <c r="A844" s="618"/>
      <c r="B844" s="618"/>
      <c r="D844" s="620"/>
      <c r="E844" s="620"/>
      <c r="F844" s="621"/>
      <c r="G844" s="621"/>
    </row>
    <row r="845" spans="1:7" s="619" customFormat="1" ht="13">
      <c r="A845" s="618"/>
      <c r="B845" s="618"/>
      <c r="D845" s="620"/>
      <c r="E845" s="620"/>
      <c r="F845" s="621"/>
      <c r="G845" s="621"/>
    </row>
    <row r="846" spans="1:7" s="619" customFormat="1" ht="13">
      <c r="A846" s="618"/>
      <c r="B846" s="618"/>
      <c r="D846" s="620"/>
      <c r="E846" s="620"/>
      <c r="F846" s="621"/>
      <c r="G846" s="621"/>
    </row>
    <row r="847" spans="1:7" s="619" customFormat="1" ht="13">
      <c r="A847" s="618"/>
      <c r="B847" s="618"/>
      <c r="D847" s="620"/>
      <c r="E847" s="620"/>
      <c r="F847" s="621"/>
      <c r="G847" s="621"/>
    </row>
    <row r="848" spans="1:7" s="619" customFormat="1" ht="13">
      <c r="A848" s="618"/>
      <c r="B848" s="618"/>
      <c r="D848" s="620"/>
      <c r="E848" s="620"/>
      <c r="F848" s="621"/>
      <c r="G848" s="621"/>
    </row>
    <row r="849" spans="1:7" s="619" customFormat="1" ht="13">
      <c r="A849" s="618"/>
      <c r="B849" s="618"/>
      <c r="D849" s="620"/>
      <c r="E849" s="620"/>
      <c r="F849" s="621"/>
      <c r="G849" s="621"/>
    </row>
    <row r="850" spans="1:7" s="619" customFormat="1" ht="13">
      <c r="A850" s="618"/>
      <c r="B850" s="618"/>
      <c r="D850" s="620"/>
      <c r="E850" s="620"/>
      <c r="F850" s="621"/>
      <c r="G850" s="621"/>
    </row>
    <row r="851" spans="1:7" s="619" customFormat="1" ht="13">
      <c r="A851" s="618"/>
      <c r="B851" s="618"/>
      <c r="D851" s="620"/>
      <c r="E851" s="620"/>
      <c r="F851" s="621"/>
      <c r="G851" s="621"/>
    </row>
    <row r="852" spans="1:7" s="619" customFormat="1" ht="13">
      <c r="A852" s="618"/>
      <c r="B852" s="618"/>
      <c r="D852" s="620"/>
      <c r="E852" s="620"/>
      <c r="F852" s="621"/>
      <c r="G852" s="621"/>
    </row>
    <row r="853" spans="1:7" s="619" customFormat="1" ht="13">
      <c r="A853" s="618"/>
      <c r="B853" s="618"/>
      <c r="D853" s="620"/>
      <c r="E853" s="620"/>
      <c r="F853" s="621"/>
      <c r="G853" s="621"/>
    </row>
    <row r="854" spans="1:7" s="619" customFormat="1" ht="13">
      <c r="A854" s="618"/>
      <c r="B854" s="618"/>
      <c r="D854" s="620"/>
      <c r="E854" s="620"/>
      <c r="F854" s="621"/>
      <c r="G854" s="621"/>
    </row>
    <row r="855" spans="1:7" s="619" customFormat="1" ht="13">
      <c r="A855" s="618"/>
      <c r="B855" s="618"/>
      <c r="D855" s="620"/>
      <c r="E855" s="620"/>
      <c r="F855" s="621"/>
      <c r="G855" s="621"/>
    </row>
    <row r="856" spans="1:7" s="619" customFormat="1" ht="13">
      <c r="A856" s="618"/>
      <c r="B856" s="618"/>
      <c r="D856" s="620"/>
      <c r="E856" s="620"/>
      <c r="F856" s="621"/>
      <c r="G856" s="621"/>
    </row>
    <row r="857" spans="1:7" s="619" customFormat="1" ht="13">
      <c r="A857" s="618"/>
      <c r="B857" s="618"/>
      <c r="D857" s="620"/>
      <c r="E857" s="620"/>
      <c r="F857" s="621"/>
      <c r="G857" s="621"/>
    </row>
    <row r="858" spans="1:7" s="619" customFormat="1" ht="13">
      <c r="A858" s="618"/>
      <c r="B858" s="618"/>
      <c r="D858" s="620"/>
      <c r="E858" s="620"/>
      <c r="F858" s="621"/>
      <c r="G858" s="621"/>
    </row>
    <row r="859" spans="1:7" s="619" customFormat="1" ht="13">
      <c r="A859" s="618"/>
      <c r="B859" s="618"/>
      <c r="D859" s="620"/>
      <c r="E859" s="620"/>
      <c r="F859" s="621"/>
      <c r="G859" s="621"/>
    </row>
    <row r="860" spans="1:7" s="619" customFormat="1" ht="13">
      <c r="A860" s="618"/>
      <c r="B860" s="618"/>
      <c r="D860" s="620"/>
      <c r="E860" s="620"/>
      <c r="F860" s="621"/>
      <c r="G860" s="621"/>
    </row>
    <row r="861" spans="1:7" s="619" customFormat="1" ht="13">
      <c r="A861" s="618"/>
      <c r="B861" s="618"/>
      <c r="D861" s="620"/>
      <c r="E861" s="620"/>
      <c r="F861" s="621"/>
      <c r="G861" s="621"/>
    </row>
    <row r="862" spans="1:7" s="619" customFormat="1" ht="13">
      <c r="A862" s="618"/>
      <c r="B862" s="618"/>
      <c r="D862" s="620"/>
      <c r="E862" s="620"/>
      <c r="F862" s="621"/>
      <c r="G862" s="621"/>
    </row>
    <row r="863" spans="1:7" s="619" customFormat="1" ht="13">
      <c r="A863" s="618"/>
      <c r="B863" s="618"/>
      <c r="D863" s="620"/>
      <c r="E863" s="620"/>
      <c r="F863" s="621"/>
      <c r="G863" s="621"/>
    </row>
    <row r="864" spans="1:7" s="619" customFormat="1" ht="13">
      <c r="A864" s="618"/>
      <c r="B864" s="618"/>
      <c r="D864" s="620"/>
      <c r="E864" s="620"/>
      <c r="F864" s="621"/>
      <c r="G864" s="621"/>
    </row>
    <row r="865" spans="1:7" s="619" customFormat="1" ht="13">
      <c r="A865" s="618"/>
      <c r="B865" s="618"/>
      <c r="D865" s="620"/>
      <c r="E865" s="620"/>
      <c r="F865" s="621"/>
      <c r="G865" s="621"/>
    </row>
    <row r="866" spans="1:7" s="619" customFormat="1" ht="13">
      <c r="A866" s="618"/>
      <c r="B866" s="618"/>
      <c r="D866" s="620"/>
      <c r="E866" s="620"/>
      <c r="F866" s="621"/>
      <c r="G866" s="621"/>
    </row>
    <row r="867" spans="1:7" s="619" customFormat="1" ht="13">
      <c r="A867" s="618"/>
      <c r="B867" s="618"/>
      <c r="D867" s="620"/>
      <c r="E867" s="620"/>
      <c r="F867" s="621"/>
      <c r="G867" s="621"/>
    </row>
    <row r="868" spans="1:7" s="619" customFormat="1" ht="13">
      <c r="A868" s="618"/>
      <c r="B868" s="618"/>
      <c r="D868" s="620"/>
      <c r="E868" s="620"/>
      <c r="F868" s="621"/>
      <c r="G868" s="621"/>
    </row>
    <row r="869" spans="1:7" s="619" customFormat="1" ht="13">
      <c r="A869" s="618"/>
      <c r="B869" s="618"/>
      <c r="D869" s="620"/>
      <c r="E869" s="620"/>
      <c r="F869" s="621"/>
      <c r="G869" s="621"/>
    </row>
    <row r="870" spans="1:7" s="619" customFormat="1" ht="13">
      <c r="A870" s="618"/>
      <c r="B870" s="618"/>
      <c r="D870" s="620"/>
      <c r="E870" s="620"/>
      <c r="F870" s="621"/>
      <c r="G870" s="621"/>
    </row>
    <row r="871" spans="1:7" s="619" customFormat="1" ht="13">
      <c r="A871" s="618"/>
      <c r="B871" s="618"/>
      <c r="D871" s="620"/>
      <c r="E871" s="620"/>
      <c r="F871" s="621"/>
      <c r="G871" s="621"/>
    </row>
    <row r="872" spans="1:7" s="619" customFormat="1" ht="13">
      <c r="A872" s="618"/>
      <c r="B872" s="618"/>
      <c r="D872" s="620"/>
      <c r="E872" s="620"/>
      <c r="F872" s="621"/>
      <c r="G872" s="621"/>
    </row>
    <row r="873" spans="1:7" s="619" customFormat="1" ht="13">
      <c r="A873" s="618"/>
      <c r="B873" s="618"/>
      <c r="D873" s="620"/>
      <c r="E873" s="620"/>
      <c r="F873" s="621"/>
      <c r="G873" s="621"/>
    </row>
    <row r="874" spans="1:7" s="619" customFormat="1" ht="13">
      <c r="A874" s="618"/>
      <c r="B874" s="618"/>
      <c r="D874" s="620"/>
      <c r="E874" s="620"/>
      <c r="F874" s="621"/>
      <c r="G874" s="621"/>
    </row>
    <row r="875" spans="1:7" s="619" customFormat="1" ht="13">
      <c r="A875" s="618"/>
      <c r="B875" s="618"/>
      <c r="D875" s="620"/>
      <c r="E875" s="620"/>
      <c r="F875" s="621"/>
      <c r="G875" s="621"/>
    </row>
    <row r="876" spans="1:7" s="619" customFormat="1" ht="13">
      <c r="A876" s="618"/>
      <c r="B876" s="618"/>
      <c r="D876" s="620"/>
      <c r="E876" s="620"/>
      <c r="F876" s="621"/>
      <c r="G876" s="621"/>
    </row>
    <row r="877" spans="1:7" s="619" customFormat="1" ht="13">
      <c r="A877" s="618"/>
      <c r="B877" s="618"/>
      <c r="D877" s="620"/>
      <c r="E877" s="620"/>
      <c r="F877" s="621"/>
      <c r="G877" s="621"/>
    </row>
    <row r="878" spans="1:7" s="619" customFormat="1" ht="13">
      <c r="A878" s="618"/>
      <c r="B878" s="618"/>
      <c r="D878" s="620"/>
      <c r="E878" s="620"/>
      <c r="F878" s="621"/>
      <c r="G878" s="621"/>
    </row>
    <row r="879" spans="1:7" s="619" customFormat="1" ht="13">
      <c r="A879" s="618"/>
      <c r="B879" s="618"/>
      <c r="D879" s="620"/>
      <c r="E879" s="620"/>
      <c r="F879" s="621"/>
      <c r="G879" s="621"/>
    </row>
    <row r="880" spans="1:7" s="619" customFormat="1" ht="13">
      <c r="A880" s="618"/>
      <c r="B880" s="618"/>
      <c r="D880" s="620"/>
      <c r="E880" s="620"/>
      <c r="F880" s="621"/>
      <c r="G880" s="621"/>
    </row>
    <row r="881" spans="1:7" s="619" customFormat="1" ht="13">
      <c r="A881" s="618"/>
      <c r="B881" s="618"/>
      <c r="D881" s="620"/>
      <c r="E881" s="620"/>
      <c r="F881" s="621"/>
      <c r="G881" s="621"/>
    </row>
    <row r="882" spans="1:7" s="619" customFormat="1" ht="13">
      <c r="A882" s="618"/>
      <c r="B882" s="618"/>
      <c r="D882" s="620"/>
      <c r="E882" s="620"/>
      <c r="F882" s="621"/>
      <c r="G882" s="621"/>
    </row>
    <row r="883" spans="1:7" s="619" customFormat="1" ht="13">
      <c r="A883" s="618"/>
      <c r="B883" s="618"/>
      <c r="D883" s="620"/>
      <c r="E883" s="620"/>
      <c r="F883" s="621"/>
      <c r="G883" s="621"/>
    </row>
    <row r="884" spans="1:7" s="619" customFormat="1" ht="13">
      <c r="A884" s="618"/>
      <c r="B884" s="618"/>
      <c r="D884" s="620"/>
      <c r="E884" s="620"/>
      <c r="F884" s="621"/>
      <c r="G884" s="621"/>
    </row>
    <row r="885" spans="1:7" s="619" customFormat="1" ht="13">
      <c r="A885" s="618"/>
      <c r="B885" s="618"/>
      <c r="D885" s="620"/>
      <c r="E885" s="620"/>
      <c r="F885" s="621"/>
      <c r="G885" s="621"/>
    </row>
    <row r="886" spans="1:7" s="619" customFormat="1" ht="13">
      <c r="A886" s="618"/>
      <c r="B886" s="618"/>
      <c r="D886" s="620"/>
      <c r="E886" s="620"/>
      <c r="F886" s="621"/>
      <c r="G886" s="621"/>
    </row>
    <row r="887" spans="1:7" s="619" customFormat="1" ht="13">
      <c r="A887" s="618"/>
      <c r="B887" s="618"/>
      <c r="D887" s="620"/>
      <c r="E887" s="620"/>
      <c r="F887" s="621"/>
      <c r="G887" s="621"/>
    </row>
    <row r="888" spans="1:7" s="619" customFormat="1" ht="13">
      <c r="A888" s="618"/>
      <c r="B888" s="618"/>
      <c r="D888" s="620"/>
      <c r="E888" s="620"/>
      <c r="F888" s="621"/>
      <c r="G888" s="621"/>
    </row>
    <row r="889" spans="1:7" s="619" customFormat="1" ht="13">
      <c r="A889" s="618"/>
      <c r="B889" s="618"/>
      <c r="D889" s="620"/>
      <c r="E889" s="620"/>
      <c r="F889" s="621"/>
      <c r="G889" s="621"/>
    </row>
    <row r="890" spans="1:7" s="619" customFormat="1" ht="13">
      <c r="A890" s="618"/>
      <c r="B890" s="618"/>
      <c r="D890" s="620"/>
      <c r="E890" s="620"/>
      <c r="F890" s="621"/>
      <c r="G890" s="621"/>
    </row>
    <row r="891" spans="1:7" s="619" customFormat="1" ht="13">
      <c r="A891" s="618"/>
      <c r="B891" s="618"/>
      <c r="D891" s="620"/>
      <c r="E891" s="620"/>
      <c r="F891" s="621"/>
      <c r="G891" s="621"/>
    </row>
    <row r="892" spans="1:7" s="619" customFormat="1" ht="13">
      <c r="A892" s="618"/>
      <c r="B892" s="618"/>
      <c r="D892" s="620"/>
      <c r="E892" s="620"/>
      <c r="F892" s="621"/>
      <c r="G892" s="621"/>
    </row>
    <row r="893" spans="1:7" s="619" customFormat="1" ht="13">
      <c r="A893" s="618"/>
      <c r="B893" s="618"/>
      <c r="D893" s="620"/>
      <c r="E893" s="620"/>
      <c r="F893" s="621"/>
      <c r="G893" s="621"/>
    </row>
    <row r="894" spans="1:7" s="619" customFormat="1" ht="13">
      <c r="A894" s="618"/>
      <c r="B894" s="618"/>
      <c r="D894" s="620"/>
      <c r="E894" s="620"/>
      <c r="F894" s="621"/>
      <c r="G894" s="621"/>
    </row>
    <row r="895" spans="1:7" s="619" customFormat="1" ht="13">
      <c r="A895" s="618"/>
      <c r="B895" s="618"/>
      <c r="D895" s="620"/>
      <c r="E895" s="620"/>
      <c r="F895" s="621"/>
      <c r="G895" s="621"/>
    </row>
    <row r="896" spans="1:7" s="619" customFormat="1" ht="13">
      <c r="A896" s="618"/>
      <c r="B896" s="618"/>
      <c r="D896" s="620"/>
      <c r="E896" s="620"/>
      <c r="F896" s="621"/>
      <c r="G896" s="621"/>
    </row>
    <row r="897" spans="1:7" s="619" customFormat="1" ht="13">
      <c r="A897" s="618"/>
      <c r="B897" s="618"/>
      <c r="D897" s="620"/>
      <c r="E897" s="620"/>
      <c r="F897" s="621"/>
      <c r="G897" s="621"/>
    </row>
    <row r="898" spans="1:7" s="619" customFormat="1" ht="13">
      <c r="A898" s="618"/>
      <c r="B898" s="618"/>
      <c r="D898" s="620"/>
      <c r="E898" s="620"/>
      <c r="F898" s="621"/>
      <c r="G898" s="621"/>
    </row>
    <row r="899" spans="1:7" s="619" customFormat="1" ht="13">
      <c r="A899" s="618"/>
      <c r="B899" s="618"/>
      <c r="D899" s="620"/>
      <c r="E899" s="620"/>
      <c r="F899" s="621"/>
      <c r="G899" s="621"/>
    </row>
    <row r="900" spans="1:7" s="619" customFormat="1" ht="13">
      <c r="A900" s="618"/>
      <c r="B900" s="618"/>
      <c r="D900" s="620"/>
      <c r="E900" s="620"/>
      <c r="F900" s="621"/>
      <c r="G900" s="621"/>
    </row>
    <row r="901" spans="1:7" s="619" customFormat="1" ht="13">
      <c r="A901" s="618"/>
      <c r="B901" s="618"/>
      <c r="D901" s="620"/>
      <c r="E901" s="620"/>
      <c r="F901" s="621"/>
      <c r="G901" s="621"/>
    </row>
    <row r="902" spans="1:7" s="619" customFormat="1" ht="13">
      <c r="A902" s="618"/>
      <c r="B902" s="618"/>
      <c r="D902" s="620"/>
      <c r="E902" s="620"/>
      <c r="F902" s="621"/>
      <c r="G902" s="621"/>
    </row>
    <row r="903" spans="1:7" s="619" customFormat="1" ht="13">
      <c r="A903" s="618"/>
      <c r="B903" s="618"/>
      <c r="D903" s="620"/>
      <c r="E903" s="620"/>
      <c r="F903" s="621"/>
      <c r="G903" s="621"/>
    </row>
    <row r="904" spans="1:7" s="619" customFormat="1" ht="13">
      <c r="A904" s="618"/>
      <c r="B904" s="618"/>
      <c r="D904" s="620"/>
      <c r="E904" s="620"/>
      <c r="F904" s="621"/>
      <c r="G904" s="621"/>
    </row>
    <row r="905" spans="1:7" s="619" customFormat="1" ht="13">
      <c r="A905" s="618"/>
      <c r="B905" s="618"/>
      <c r="D905" s="620"/>
      <c r="E905" s="620"/>
      <c r="F905" s="621"/>
      <c r="G905" s="621"/>
    </row>
    <row r="906" spans="1:7" s="619" customFormat="1" ht="13">
      <c r="A906" s="618"/>
      <c r="B906" s="618"/>
      <c r="D906" s="620"/>
      <c r="E906" s="620"/>
      <c r="F906" s="621"/>
      <c r="G906" s="621"/>
    </row>
    <row r="907" spans="1:7" s="619" customFormat="1" ht="13">
      <c r="A907" s="618"/>
      <c r="B907" s="618"/>
      <c r="D907" s="620"/>
      <c r="E907" s="620"/>
      <c r="F907" s="621"/>
      <c r="G907" s="621"/>
    </row>
    <row r="908" spans="1:7" s="619" customFormat="1" ht="13">
      <c r="A908" s="618"/>
      <c r="B908" s="618"/>
      <c r="D908" s="620"/>
      <c r="E908" s="620"/>
      <c r="F908" s="621"/>
      <c r="G908" s="621"/>
    </row>
    <row r="909" spans="1:7" s="619" customFormat="1" ht="13">
      <c r="A909" s="618"/>
      <c r="B909" s="618"/>
      <c r="D909" s="620"/>
      <c r="E909" s="620"/>
      <c r="F909" s="621"/>
      <c r="G909" s="621"/>
    </row>
    <row r="910" spans="1:7" s="619" customFormat="1" ht="13">
      <c r="A910" s="618"/>
      <c r="B910" s="618"/>
      <c r="D910" s="620"/>
      <c r="E910" s="620"/>
      <c r="F910" s="621"/>
      <c r="G910" s="621"/>
    </row>
    <row r="911" spans="1:7" s="619" customFormat="1" ht="13">
      <c r="A911" s="618"/>
      <c r="B911" s="618"/>
      <c r="D911" s="620"/>
      <c r="E911" s="620"/>
      <c r="F911" s="621"/>
      <c r="G911" s="621"/>
    </row>
    <row r="912" spans="1:7" s="619" customFormat="1" ht="13">
      <c r="A912" s="618"/>
      <c r="B912" s="618"/>
      <c r="D912" s="620"/>
      <c r="E912" s="620"/>
      <c r="F912" s="621"/>
      <c r="G912" s="621"/>
    </row>
    <row r="913" spans="1:7" s="619" customFormat="1" ht="13">
      <c r="A913" s="618"/>
      <c r="B913" s="618"/>
      <c r="D913" s="620"/>
      <c r="E913" s="620"/>
      <c r="F913" s="621"/>
      <c r="G913" s="621"/>
    </row>
    <row r="914" spans="1:7" s="619" customFormat="1" ht="13">
      <c r="A914" s="618"/>
      <c r="B914" s="618"/>
      <c r="D914" s="620"/>
      <c r="E914" s="620"/>
      <c r="F914" s="621"/>
      <c r="G914" s="621"/>
    </row>
    <row r="915" spans="1:7" s="619" customFormat="1" ht="13">
      <c r="A915" s="618"/>
      <c r="B915" s="618"/>
      <c r="D915" s="620"/>
      <c r="E915" s="620"/>
      <c r="F915" s="621"/>
      <c r="G915" s="621"/>
    </row>
    <row r="916" spans="1:7" s="619" customFormat="1" ht="13">
      <c r="A916" s="618"/>
      <c r="B916" s="618"/>
      <c r="D916" s="620"/>
      <c r="E916" s="620"/>
      <c r="F916" s="621"/>
      <c r="G916" s="621"/>
    </row>
    <row r="917" spans="1:7" s="619" customFormat="1" ht="13">
      <c r="A917" s="618"/>
      <c r="B917" s="618"/>
      <c r="D917" s="620"/>
      <c r="E917" s="620"/>
      <c r="F917" s="621"/>
      <c r="G917" s="621"/>
    </row>
    <row r="918" spans="1:7" s="619" customFormat="1" ht="13">
      <c r="A918" s="618"/>
      <c r="B918" s="618"/>
      <c r="D918" s="620"/>
      <c r="E918" s="620"/>
      <c r="F918" s="621"/>
      <c r="G918" s="621"/>
    </row>
    <row r="919" spans="1:7" s="619" customFormat="1" ht="13">
      <c r="A919" s="618"/>
      <c r="B919" s="618"/>
      <c r="D919" s="620"/>
      <c r="E919" s="620"/>
      <c r="F919" s="621"/>
      <c r="G919" s="621"/>
    </row>
    <row r="920" spans="1:7" s="619" customFormat="1" ht="13">
      <c r="A920" s="618"/>
      <c r="B920" s="618"/>
      <c r="D920" s="620"/>
      <c r="E920" s="620"/>
      <c r="F920" s="621"/>
      <c r="G920" s="621"/>
    </row>
    <row r="921" spans="1:7" s="619" customFormat="1" ht="13">
      <c r="A921" s="618"/>
      <c r="B921" s="618"/>
      <c r="D921" s="620"/>
      <c r="E921" s="620"/>
      <c r="F921" s="621"/>
      <c r="G921" s="621"/>
    </row>
    <row r="922" spans="1:7" s="619" customFormat="1" ht="13">
      <c r="A922" s="618"/>
      <c r="B922" s="618"/>
      <c r="D922" s="620"/>
      <c r="E922" s="620"/>
      <c r="F922" s="621"/>
      <c r="G922" s="621"/>
    </row>
    <row r="923" spans="1:7" s="619" customFormat="1" ht="13">
      <c r="A923" s="618"/>
      <c r="B923" s="618"/>
      <c r="D923" s="620"/>
      <c r="E923" s="620"/>
      <c r="F923" s="621"/>
      <c r="G923" s="621"/>
    </row>
    <row r="924" spans="1:7" s="619" customFormat="1" ht="13">
      <c r="A924" s="618"/>
      <c r="B924" s="618"/>
      <c r="D924" s="620"/>
      <c r="E924" s="620"/>
      <c r="F924" s="621"/>
      <c r="G924" s="621"/>
    </row>
    <row r="925" spans="1:7" s="619" customFormat="1" ht="13">
      <c r="A925" s="618"/>
      <c r="B925" s="618"/>
      <c r="D925" s="620"/>
      <c r="E925" s="620"/>
      <c r="F925" s="621"/>
      <c r="G925" s="621"/>
    </row>
    <row r="926" spans="1:7" s="619" customFormat="1" ht="13">
      <c r="A926" s="618"/>
      <c r="B926" s="618"/>
      <c r="D926" s="620"/>
      <c r="E926" s="620"/>
      <c r="F926" s="621"/>
      <c r="G926" s="621"/>
    </row>
    <row r="927" spans="1:7" s="619" customFormat="1" ht="13">
      <c r="A927" s="618"/>
      <c r="B927" s="618"/>
      <c r="D927" s="620"/>
      <c r="E927" s="620"/>
      <c r="F927" s="621"/>
      <c r="G927" s="621"/>
    </row>
    <row r="928" spans="1:7" s="619" customFormat="1" ht="13">
      <c r="A928" s="618"/>
      <c r="B928" s="618"/>
      <c r="D928" s="620"/>
      <c r="E928" s="620"/>
      <c r="F928" s="621"/>
      <c r="G928" s="621"/>
    </row>
    <row r="929" spans="1:7" s="619" customFormat="1" ht="13">
      <c r="A929" s="618"/>
      <c r="B929" s="618"/>
      <c r="D929" s="620"/>
      <c r="E929" s="620"/>
      <c r="F929" s="621"/>
      <c r="G929" s="621"/>
    </row>
    <row r="930" spans="1:7" s="619" customFormat="1" ht="13">
      <c r="A930" s="618"/>
      <c r="B930" s="618"/>
      <c r="D930" s="620"/>
      <c r="E930" s="620"/>
      <c r="F930" s="621"/>
      <c r="G930" s="621"/>
    </row>
    <row r="931" spans="1:7" s="619" customFormat="1" ht="13">
      <c r="A931" s="618"/>
      <c r="B931" s="618"/>
      <c r="D931" s="620"/>
      <c r="E931" s="620"/>
      <c r="F931" s="621"/>
      <c r="G931" s="621"/>
    </row>
    <row r="932" spans="1:7" s="619" customFormat="1" ht="13">
      <c r="A932" s="618"/>
      <c r="B932" s="618"/>
      <c r="D932" s="620"/>
      <c r="E932" s="620"/>
      <c r="F932" s="621"/>
      <c r="G932" s="621"/>
    </row>
    <row r="933" spans="1:7" s="619" customFormat="1" ht="13">
      <c r="A933" s="618"/>
      <c r="B933" s="618"/>
      <c r="D933" s="620"/>
      <c r="E933" s="620"/>
      <c r="F933" s="621"/>
      <c r="G933" s="621"/>
    </row>
    <row r="934" spans="1:7" s="619" customFormat="1" ht="13">
      <c r="A934" s="618"/>
      <c r="B934" s="618"/>
      <c r="D934" s="620"/>
      <c r="E934" s="620"/>
      <c r="F934" s="621"/>
      <c r="G934" s="621"/>
    </row>
    <row r="935" spans="1:7" s="619" customFormat="1" ht="13">
      <c r="A935" s="618"/>
      <c r="B935" s="618"/>
      <c r="D935" s="620"/>
      <c r="E935" s="620"/>
      <c r="F935" s="621"/>
      <c r="G935" s="621"/>
    </row>
    <row r="936" spans="1:7" s="619" customFormat="1" ht="13">
      <c r="A936" s="618"/>
      <c r="B936" s="618"/>
      <c r="D936" s="620"/>
      <c r="E936" s="620"/>
      <c r="F936" s="621"/>
      <c r="G936" s="621"/>
    </row>
    <row r="937" spans="1:7" s="619" customFormat="1" ht="13">
      <c r="A937" s="618"/>
      <c r="B937" s="618"/>
      <c r="D937" s="620"/>
      <c r="E937" s="620"/>
      <c r="F937" s="621"/>
      <c r="G937" s="621"/>
    </row>
    <row r="938" spans="1:7" s="619" customFormat="1" ht="13">
      <c r="A938" s="618"/>
      <c r="B938" s="618"/>
      <c r="D938" s="620"/>
      <c r="E938" s="620"/>
      <c r="F938" s="621"/>
      <c r="G938" s="621"/>
    </row>
    <row r="939" spans="1:7" s="619" customFormat="1" ht="13">
      <c r="A939" s="618"/>
      <c r="B939" s="618"/>
      <c r="D939" s="620"/>
      <c r="E939" s="620"/>
      <c r="F939" s="621"/>
      <c r="G939" s="621"/>
    </row>
    <row r="940" spans="1:7" s="619" customFormat="1" ht="13">
      <c r="A940" s="618"/>
      <c r="B940" s="618"/>
      <c r="D940" s="620"/>
      <c r="E940" s="620"/>
      <c r="F940" s="621"/>
      <c r="G940" s="621"/>
    </row>
    <row r="941" spans="1:7" s="619" customFormat="1" ht="13">
      <c r="A941" s="618"/>
      <c r="B941" s="618"/>
      <c r="D941" s="620"/>
      <c r="E941" s="620"/>
      <c r="F941" s="621"/>
      <c r="G941" s="621"/>
    </row>
    <row r="942" spans="1:7" s="619" customFormat="1" ht="13">
      <c r="A942" s="618"/>
      <c r="B942" s="618"/>
      <c r="D942" s="620"/>
      <c r="E942" s="620"/>
      <c r="F942" s="621"/>
      <c r="G942" s="621"/>
    </row>
    <row r="943" spans="1:7" s="619" customFormat="1" ht="13">
      <c r="A943" s="618"/>
      <c r="B943" s="618"/>
      <c r="D943" s="620"/>
      <c r="E943" s="620"/>
      <c r="F943" s="621"/>
      <c r="G943" s="621"/>
    </row>
    <row r="944" spans="1:7" s="619" customFormat="1" ht="13">
      <c r="A944" s="618"/>
      <c r="B944" s="618"/>
      <c r="D944" s="620"/>
      <c r="E944" s="620"/>
      <c r="F944" s="621"/>
      <c r="G944" s="621"/>
    </row>
    <row r="945" spans="1:7" s="619" customFormat="1" ht="13">
      <c r="A945" s="618"/>
      <c r="B945" s="618"/>
      <c r="D945" s="620"/>
      <c r="E945" s="620"/>
      <c r="F945" s="621"/>
      <c r="G945" s="621"/>
    </row>
    <row r="946" spans="1:7" s="619" customFormat="1" ht="13">
      <c r="A946" s="618"/>
      <c r="B946" s="618"/>
      <c r="D946" s="620"/>
      <c r="E946" s="620"/>
      <c r="F946" s="621"/>
      <c r="G946" s="621"/>
    </row>
    <row r="947" spans="1:7" s="619" customFormat="1" ht="13">
      <c r="A947" s="618"/>
      <c r="B947" s="618"/>
      <c r="D947" s="620"/>
      <c r="E947" s="620"/>
      <c r="F947" s="621"/>
      <c r="G947" s="621"/>
    </row>
    <row r="948" spans="1:7" s="619" customFormat="1" ht="13">
      <c r="A948" s="618"/>
      <c r="B948" s="618"/>
      <c r="D948" s="620"/>
      <c r="E948" s="620"/>
      <c r="F948" s="621"/>
      <c r="G948" s="621"/>
    </row>
    <row r="949" spans="1:7" s="619" customFormat="1" ht="13">
      <c r="A949" s="618"/>
      <c r="B949" s="618"/>
      <c r="D949" s="620"/>
      <c r="E949" s="620"/>
      <c r="F949" s="621"/>
      <c r="G949" s="621"/>
    </row>
    <row r="950" spans="1:7" s="619" customFormat="1" ht="13">
      <c r="A950" s="618"/>
      <c r="B950" s="618"/>
      <c r="D950" s="620"/>
      <c r="E950" s="620"/>
      <c r="F950" s="621"/>
      <c r="G950" s="621"/>
    </row>
    <row r="951" spans="1:7" s="619" customFormat="1" ht="13">
      <c r="A951" s="618"/>
      <c r="B951" s="618"/>
      <c r="D951" s="620"/>
      <c r="E951" s="620"/>
      <c r="F951" s="621"/>
      <c r="G951" s="621"/>
    </row>
    <row r="952" spans="1:7" s="619" customFormat="1" ht="13">
      <c r="A952" s="618"/>
      <c r="B952" s="618"/>
      <c r="D952" s="620"/>
      <c r="E952" s="620"/>
      <c r="F952" s="621"/>
      <c r="G952" s="621"/>
    </row>
    <row r="953" spans="1:7" s="619" customFormat="1" ht="13">
      <c r="A953" s="618"/>
      <c r="B953" s="618"/>
      <c r="D953" s="620"/>
      <c r="E953" s="620"/>
      <c r="F953" s="621"/>
      <c r="G953" s="621"/>
    </row>
    <row r="954" spans="1:7" s="619" customFormat="1" ht="13">
      <c r="A954" s="618"/>
      <c r="B954" s="618"/>
      <c r="D954" s="620"/>
      <c r="E954" s="620"/>
      <c r="F954" s="621"/>
      <c r="G954" s="621"/>
    </row>
    <row r="955" spans="1:7" s="619" customFormat="1" ht="13">
      <c r="A955" s="618"/>
      <c r="B955" s="618"/>
      <c r="D955" s="620"/>
      <c r="E955" s="620"/>
      <c r="F955" s="621"/>
      <c r="G955" s="621"/>
    </row>
    <row r="956" spans="1:7" s="619" customFormat="1" ht="13">
      <c r="A956" s="618"/>
      <c r="B956" s="618"/>
      <c r="D956" s="620"/>
      <c r="E956" s="620"/>
      <c r="F956" s="621"/>
      <c r="G956" s="621"/>
    </row>
    <row r="957" spans="1:7" s="619" customFormat="1" ht="13">
      <c r="A957" s="618"/>
      <c r="B957" s="618"/>
      <c r="D957" s="620"/>
      <c r="E957" s="620"/>
      <c r="F957" s="621"/>
      <c r="G957" s="621"/>
    </row>
    <row r="958" spans="1:7" s="619" customFormat="1" ht="13">
      <c r="A958" s="618"/>
      <c r="B958" s="618"/>
      <c r="D958" s="620"/>
      <c r="E958" s="620"/>
      <c r="F958" s="621"/>
      <c r="G958" s="621"/>
    </row>
    <row r="959" spans="1:7" s="619" customFormat="1" ht="13">
      <c r="A959" s="618"/>
      <c r="B959" s="618"/>
      <c r="D959" s="620"/>
      <c r="E959" s="620"/>
      <c r="F959" s="621"/>
      <c r="G959" s="621"/>
    </row>
    <row r="960" spans="1:7" s="619" customFormat="1" ht="13">
      <c r="A960" s="618"/>
      <c r="B960" s="618"/>
      <c r="D960" s="620"/>
      <c r="E960" s="620"/>
      <c r="F960" s="621"/>
      <c r="G960" s="621"/>
    </row>
    <row r="961" spans="1:7" s="619" customFormat="1" ht="13">
      <c r="A961" s="618"/>
      <c r="B961" s="618"/>
      <c r="D961" s="620"/>
      <c r="E961" s="620"/>
      <c r="F961" s="621"/>
      <c r="G961" s="621"/>
    </row>
    <row r="962" spans="1:7" s="619" customFormat="1" ht="13">
      <c r="A962" s="618"/>
      <c r="B962" s="618"/>
      <c r="D962" s="620"/>
      <c r="E962" s="620"/>
      <c r="F962" s="621"/>
      <c r="G962" s="621"/>
    </row>
    <row r="963" spans="1:7" s="619" customFormat="1" ht="13">
      <c r="A963" s="618"/>
      <c r="B963" s="618"/>
      <c r="D963" s="620"/>
      <c r="E963" s="620"/>
      <c r="F963" s="621"/>
      <c r="G963" s="621"/>
    </row>
    <row r="964" spans="1:7" s="619" customFormat="1" ht="13">
      <c r="A964" s="618"/>
      <c r="B964" s="618"/>
      <c r="D964" s="620"/>
      <c r="E964" s="620"/>
      <c r="F964" s="621"/>
      <c r="G964" s="621"/>
    </row>
    <row r="965" spans="1:7" s="619" customFormat="1" ht="13">
      <c r="A965" s="618"/>
      <c r="B965" s="618"/>
      <c r="D965" s="620"/>
      <c r="E965" s="620"/>
      <c r="F965" s="621"/>
      <c r="G965" s="621"/>
    </row>
    <row r="966" spans="1:7" s="619" customFormat="1" ht="13">
      <c r="A966" s="618"/>
      <c r="B966" s="618"/>
      <c r="D966" s="620"/>
      <c r="E966" s="620"/>
      <c r="F966" s="621"/>
      <c r="G966" s="621"/>
    </row>
    <row r="967" spans="1:7" s="619" customFormat="1" ht="13">
      <c r="A967" s="618"/>
      <c r="B967" s="618"/>
      <c r="D967" s="620"/>
      <c r="E967" s="620"/>
      <c r="F967" s="621"/>
      <c r="G967" s="621"/>
    </row>
    <row r="968" spans="1:7" s="619" customFormat="1" ht="13">
      <c r="A968" s="618"/>
      <c r="B968" s="618"/>
      <c r="D968" s="620"/>
      <c r="E968" s="620"/>
      <c r="F968" s="621"/>
      <c r="G968" s="621"/>
    </row>
    <row r="969" spans="1:7" s="619" customFormat="1" ht="13">
      <c r="A969" s="618"/>
      <c r="B969" s="618"/>
      <c r="D969" s="620"/>
      <c r="E969" s="620"/>
      <c r="F969" s="621"/>
      <c r="G969" s="621"/>
    </row>
    <row r="970" spans="1:7" s="619" customFormat="1" ht="13">
      <c r="A970" s="618"/>
      <c r="B970" s="618"/>
      <c r="D970" s="620"/>
      <c r="E970" s="620"/>
      <c r="F970" s="621"/>
      <c r="G970" s="621"/>
    </row>
    <row r="971" spans="1:7" s="619" customFormat="1" ht="13">
      <c r="A971" s="618"/>
      <c r="B971" s="618"/>
      <c r="D971" s="620"/>
      <c r="E971" s="620"/>
      <c r="F971" s="621"/>
      <c r="G971" s="621"/>
    </row>
    <row r="972" spans="1:7" s="619" customFormat="1" ht="13">
      <c r="A972" s="618"/>
      <c r="B972" s="618"/>
      <c r="D972" s="620"/>
      <c r="E972" s="620"/>
      <c r="F972" s="621"/>
      <c r="G972" s="621"/>
    </row>
    <row r="973" spans="1:7" s="619" customFormat="1" ht="13">
      <c r="A973" s="618"/>
      <c r="B973" s="618"/>
      <c r="D973" s="620"/>
      <c r="E973" s="620"/>
      <c r="F973" s="621"/>
      <c r="G973" s="621"/>
    </row>
    <row r="974" spans="1:7" s="619" customFormat="1" ht="13">
      <c r="A974" s="618"/>
      <c r="B974" s="618"/>
      <c r="D974" s="620"/>
      <c r="E974" s="620"/>
      <c r="F974" s="621"/>
      <c r="G974" s="621"/>
    </row>
    <row r="975" spans="1:7" s="619" customFormat="1" ht="13">
      <c r="A975" s="618"/>
      <c r="B975" s="618"/>
      <c r="D975" s="620"/>
      <c r="E975" s="620"/>
      <c r="F975" s="621"/>
      <c r="G975" s="621"/>
    </row>
    <row r="976" spans="1:7" s="619" customFormat="1" ht="13">
      <c r="A976" s="618"/>
      <c r="B976" s="618"/>
      <c r="D976" s="620"/>
      <c r="E976" s="620"/>
      <c r="F976" s="621"/>
      <c r="G976" s="621"/>
    </row>
    <row r="977" spans="1:7" s="619" customFormat="1" ht="13">
      <c r="A977" s="618"/>
      <c r="B977" s="618"/>
      <c r="D977" s="620"/>
      <c r="E977" s="620"/>
      <c r="F977" s="621"/>
      <c r="G977" s="621"/>
    </row>
    <row r="978" spans="1:7" s="619" customFormat="1" ht="13">
      <c r="A978" s="618"/>
      <c r="B978" s="618"/>
      <c r="D978" s="620"/>
      <c r="E978" s="620"/>
      <c r="F978" s="621"/>
      <c r="G978" s="621"/>
    </row>
    <row r="979" spans="1:7" s="619" customFormat="1" ht="13">
      <c r="A979" s="618"/>
      <c r="B979" s="618"/>
      <c r="D979" s="620"/>
      <c r="E979" s="620"/>
      <c r="F979" s="621"/>
      <c r="G979" s="621"/>
    </row>
    <row r="980" spans="1:7" s="619" customFormat="1" ht="13">
      <c r="A980" s="618"/>
      <c r="B980" s="618"/>
      <c r="D980" s="620"/>
      <c r="E980" s="620"/>
      <c r="F980" s="621"/>
      <c r="G980" s="621"/>
    </row>
    <row r="981" spans="1:7" s="619" customFormat="1" ht="13">
      <c r="A981" s="618"/>
      <c r="B981" s="618"/>
      <c r="D981" s="620"/>
      <c r="E981" s="620"/>
      <c r="F981" s="621"/>
      <c r="G981" s="621"/>
    </row>
    <row r="982" spans="1:7" s="619" customFormat="1" ht="13">
      <c r="A982" s="618"/>
      <c r="B982" s="618"/>
      <c r="D982" s="620"/>
      <c r="E982" s="620"/>
      <c r="F982" s="621"/>
      <c r="G982" s="621"/>
    </row>
    <row r="983" spans="1:7" s="619" customFormat="1" ht="13">
      <c r="A983" s="618"/>
      <c r="B983" s="618"/>
      <c r="D983" s="620"/>
      <c r="E983" s="620"/>
      <c r="F983" s="621"/>
      <c r="G983" s="621"/>
    </row>
    <row r="984" spans="1:7" s="619" customFormat="1" ht="13">
      <c r="A984" s="618"/>
      <c r="B984" s="618"/>
      <c r="D984" s="620"/>
      <c r="E984" s="620"/>
      <c r="F984" s="621"/>
      <c r="G984" s="621"/>
    </row>
    <row r="985" spans="1:7" s="619" customFormat="1" ht="13">
      <c r="A985" s="618"/>
      <c r="B985" s="618"/>
      <c r="D985" s="620"/>
      <c r="E985" s="620"/>
      <c r="F985" s="621"/>
      <c r="G985" s="621"/>
    </row>
    <row r="986" spans="1:7" s="619" customFormat="1" ht="13">
      <c r="A986" s="618"/>
      <c r="B986" s="618"/>
      <c r="D986" s="620"/>
      <c r="E986" s="620"/>
      <c r="F986" s="621"/>
      <c r="G986" s="621"/>
    </row>
    <row r="987" spans="1:7" s="619" customFormat="1" ht="13">
      <c r="A987" s="618"/>
      <c r="B987" s="618"/>
      <c r="D987" s="620"/>
      <c r="E987" s="620"/>
      <c r="F987" s="621"/>
      <c r="G987" s="621"/>
    </row>
    <row r="988" spans="1:7" s="619" customFormat="1" ht="13">
      <c r="A988" s="618"/>
      <c r="B988" s="618"/>
      <c r="D988" s="620"/>
      <c r="E988" s="620"/>
      <c r="F988" s="621"/>
      <c r="G988" s="621"/>
    </row>
    <row r="989" spans="1:7" s="619" customFormat="1" ht="13">
      <c r="A989" s="618"/>
      <c r="B989" s="618"/>
      <c r="D989" s="620"/>
      <c r="E989" s="620"/>
      <c r="F989" s="621"/>
      <c r="G989" s="621"/>
    </row>
    <row r="990" spans="1:7" s="619" customFormat="1" ht="13">
      <c r="A990" s="618"/>
      <c r="B990" s="618"/>
      <c r="D990" s="620"/>
      <c r="E990" s="620"/>
      <c r="F990" s="621"/>
      <c r="G990" s="621"/>
    </row>
    <row r="991" spans="1:7" s="619" customFormat="1" ht="13">
      <c r="A991" s="618"/>
      <c r="B991" s="618"/>
      <c r="D991" s="620"/>
      <c r="E991" s="620"/>
      <c r="F991" s="621"/>
      <c r="G991" s="621"/>
    </row>
    <row r="992" spans="1:7" s="619" customFormat="1" ht="13">
      <c r="A992" s="618"/>
      <c r="B992" s="618"/>
      <c r="D992" s="620"/>
      <c r="E992" s="620"/>
      <c r="F992" s="621"/>
      <c r="G992" s="621"/>
    </row>
    <row r="993" spans="1:7" s="619" customFormat="1" ht="13">
      <c r="A993" s="618"/>
      <c r="B993" s="618"/>
      <c r="D993" s="620"/>
      <c r="E993" s="620"/>
      <c r="F993" s="621"/>
      <c r="G993" s="621"/>
    </row>
    <row r="994" spans="1:7" s="619" customFormat="1" ht="13">
      <c r="A994" s="618"/>
      <c r="B994" s="618"/>
      <c r="D994" s="620"/>
      <c r="E994" s="620"/>
      <c r="F994" s="621"/>
      <c r="G994" s="621"/>
    </row>
    <row r="995" spans="1:7" s="619" customFormat="1" ht="13">
      <c r="A995" s="618"/>
      <c r="B995" s="618"/>
      <c r="D995" s="620"/>
      <c r="E995" s="620"/>
      <c r="F995" s="621"/>
      <c r="G995" s="621"/>
    </row>
    <row r="996" spans="1:7" s="619" customFormat="1" ht="13">
      <c r="A996" s="618"/>
      <c r="B996" s="618"/>
      <c r="D996" s="620"/>
      <c r="E996" s="620"/>
      <c r="F996" s="621"/>
      <c r="G996" s="621"/>
    </row>
    <row r="997" spans="1:7" s="619" customFormat="1" ht="13">
      <c r="A997" s="618"/>
      <c r="B997" s="618"/>
      <c r="D997" s="620"/>
      <c r="E997" s="620"/>
      <c r="F997" s="621"/>
      <c r="G997" s="621"/>
    </row>
    <row r="998" spans="1:7" s="619" customFormat="1" ht="13">
      <c r="A998" s="618"/>
      <c r="B998" s="618"/>
      <c r="D998" s="620"/>
      <c r="E998" s="620"/>
      <c r="F998" s="621"/>
      <c r="G998" s="621"/>
    </row>
    <row r="999" spans="1:7" s="619" customFormat="1" ht="13">
      <c r="A999" s="618"/>
      <c r="B999" s="618"/>
      <c r="D999" s="620"/>
      <c r="E999" s="620"/>
      <c r="F999" s="621"/>
      <c r="G999" s="621"/>
    </row>
    <row r="1000" spans="1:7" s="619" customFormat="1" ht="13">
      <c r="A1000" s="618"/>
      <c r="B1000" s="618"/>
      <c r="D1000" s="620"/>
      <c r="E1000" s="620"/>
      <c r="F1000" s="621"/>
      <c r="G1000" s="621"/>
    </row>
    <row r="1001" spans="1:7" s="619" customFormat="1" ht="13">
      <c r="A1001" s="618"/>
      <c r="B1001" s="618"/>
      <c r="D1001" s="620"/>
      <c r="E1001" s="620"/>
      <c r="F1001" s="621"/>
      <c r="G1001" s="621"/>
    </row>
    <row r="1002" spans="1:7" s="619" customFormat="1" ht="13">
      <c r="A1002" s="618"/>
      <c r="B1002" s="618"/>
      <c r="D1002" s="620"/>
      <c r="E1002" s="620"/>
      <c r="F1002" s="621"/>
      <c r="G1002" s="621"/>
    </row>
    <row r="1003" spans="1:7" s="619" customFormat="1" ht="13">
      <c r="A1003" s="618"/>
      <c r="B1003" s="618"/>
      <c r="D1003" s="620"/>
      <c r="E1003" s="620"/>
      <c r="F1003" s="621"/>
      <c r="G1003" s="621"/>
    </row>
    <row r="1004" spans="1:7" s="619" customFormat="1" ht="13">
      <c r="A1004" s="618"/>
      <c r="B1004" s="618"/>
      <c r="D1004" s="620"/>
      <c r="E1004" s="620"/>
      <c r="F1004" s="621"/>
      <c r="G1004" s="621"/>
    </row>
    <row r="1005" spans="1:7" s="619" customFormat="1" ht="13">
      <c r="A1005" s="618"/>
      <c r="B1005" s="618"/>
      <c r="D1005" s="620"/>
      <c r="E1005" s="620"/>
      <c r="F1005" s="621"/>
      <c r="G1005" s="621"/>
    </row>
    <row r="1006" spans="1:7" s="619" customFormat="1" ht="13">
      <c r="A1006" s="618"/>
      <c r="B1006" s="618"/>
      <c r="D1006" s="620"/>
      <c r="E1006" s="620"/>
      <c r="F1006" s="621"/>
      <c r="G1006" s="621"/>
    </row>
    <row r="1007" spans="1:7" s="619" customFormat="1" ht="13">
      <c r="A1007" s="618"/>
      <c r="B1007" s="618"/>
      <c r="D1007" s="620"/>
      <c r="E1007" s="620"/>
      <c r="F1007" s="621"/>
      <c r="G1007" s="621"/>
    </row>
    <row r="1008" spans="1:7" s="619" customFormat="1" ht="13">
      <c r="A1008" s="618"/>
      <c r="B1008" s="618"/>
      <c r="D1008" s="620"/>
      <c r="E1008" s="620"/>
      <c r="F1008" s="621"/>
      <c r="G1008" s="621"/>
    </row>
    <row r="1009" spans="1:7" s="619" customFormat="1" ht="13">
      <c r="A1009" s="618"/>
      <c r="B1009" s="618"/>
      <c r="D1009" s="620"/>
      <c r="E1009" s="620"/>
      <c r="F1009" s="621"/>
      <c r="G1009" s="621"/>
    </row>
    <row r="1010" spans="1:7" s="619" customFormat="1" ht="13">
      <c r="A1010" s="618"/>
      <c r="B1010" s="618"/>
      <c r="D1010" s="620"/>
      <c r="E1010" s="620"/>
      <c r="F1010" s="621"/>
      <c r="G1010" s="621"/>
    </row>
    <row r="1011" spans="1:7" s="619" customFormat="1" ht="13">
      <c r="A1011" s="618"/>
      <c r="B1011" s="618"/>
      <c r="D1011" s="620"/>
      <c r="E1011" s="620"/>
      <c r="F1011" s="621"/>
      <c r="G1011" s="621"/>
    </row>
    <row r="1012" spans="1:7" s="619" customFormat="1" ht="13">
      <c r="A1012" s="618"/>
      <c r="B1012" s="618"/>
      <c r="D1012" s="620"/>
      <c r="E1012" s="620"/>
      <c r="F1012" s="621"/>
      <c r="G1012" s="621"/>
    </row>
    <row r="1013" spans="1:7" s="619" customFormat="1" ht="13">
      <c r="A1013" s="618"/>
      <c r="B1013" s="618"/>
      <c r="D1013" s="620"/>
      <c r="E1013" s="620"/>
      <c r="F1013" s="621"/>
      <c r="G1013" s="621"/>
    </row>
    <row r="1014" spans="1:7" s="619" customFormat="1" ht="13">
      <c r="A1014" s="618"/>
      <c r="B1014" s="618"/>
      <c r="D1014" s="620"/>
      <c r="E1014" s="620"/>
      <c r="F1014" s="621"/>
      <c r="G1014" s="621"/>
    </row>
    <row r="1015" spans="1:7" s="619" customFormat="1" ht="13">
      <c r="A1015" s="618"/>
      <c r="B1015" s="618"/>
      <c r="D1015" s="620"/>
      <c r="E1015" s="620"/>
      <c r="F1015" s="621"/>
      <c r="G1015" s="621"/>
    </row>
    <row r="1016" spans="1:7" s="619" customFormat="1" ht="13">
      <c r="A1016" s="618"/>
      <c r="B1016" s="618"/>
      <c r="D1016" s="620"/>
      <c r="E1016" s="620"/>
      <c r="F1016" s="621"/>
      <c r="G1016" s="621"/>
    </row>
    <row r="1017" spans="1:7" s="619" customFormat="1" ht="13">
      <c r="A1017" s="618"/>
      <c r="B1017" s="618"/>
      <c r="D1017" s="620"/>
      <c r="E1017" s="620"/>
      <c r="F1017" s="621"/>
      <c r="G1017" s="621"/>
    </row>
    <row r="1018" spans="1:7" s="619" customFormat="1" ht="13">
      <c r="A1018" s="618"/>
      <c r="B1018" s="618"/>
      <c r="D1018" s="620"/>
      <c r="E1018" s="620"/>
      <c r="F1018" s="621"/>
      <c r="G1018" s="621"/>
    </row>
    <row r="1019" spans="1:7" s="619" customFormat="1" ht="13">
      <c r="A1019" s="618"/>
      <c r="B1019" s="618"/>
      <c r="D1019" s="620"/>
      <c r="E1019" s="620"/>
      <c r="F1019" s="621"/>
      <c r="G1019" s="621"/>
    </row>
    <row r="1020" spans="1:7" s="619" customFormat="1" ht="13">
      <c r="A1020" s="618"/>
      <c r="B1020" s="618"/>
      <c r="D1020" s="620"/>
      <c r="E1020" s="620"/>
      <c r="F1020" s="621"/>
      <c r="G1020" s="621"/>
    </row>
    <row r="1021" spans="1:7" s="619" customFormat="1" ht="13">
      <c r="A1021" s="618"/>
      <c r="B1021" s="618"/>
      <c r="D1021" s="620"/>
      <c r="E1021" s="620"/>
      <c r="F1021" s="621"/>
      <c r="G1021" s="621"/>
    </row>
    <row r="1022" spans="1:7" s="619" customFormat="1" ht="13">
      <c r="A1022" s="618"/>
      <c r="B1022" s="618"/>
      <c r="D1022" s="620"/>
      <c r="E1022" s="620"/>
      <c r="F1022" s="621"/>
      <c r="G1022" s="621"/>
    </row>
    <row r="1023" spans="1:7" s="619" customFormat="1" ht="13">
      <c r="A1023" s="618"/>
      <c r="B1023" s="618"/>
      <c r="D1023" s="620"/>
      <c r="E1023" s="620"/>
      <c r="F1023" s="621"/>
      <c r="G1023" s="621"/>
    </row>
    <row r="1024" spans="1:7" s="619" customFormat="1" ht="13">
      <c r="A1024" s="618"/>
      <c r="B1024" s="618"/>
      <c r="D1024" s="620"/>
      <c r="E1024" s="620"/>
      <c r="F1024" s="621"/>
      <c r="G1024" s="621"/>
    </row>
    <row r="1025" spans="1:7" s="619" customFormat="1" ht="13">
      <c r="A1025" s="618"/>
      <c r="B1025" s="618"/>
      <c r="D1025" s="620"/>
      <c r="E1025" s="620"/>
      <c r="F1025" s="621"/>
      <c r="G1025" s="621"/>
    </row>
    <row r="1026" spans="1:7" s="619" customFormat="1" ht="13">
      <c r="A1026" s="618"/>
      <c r="B1026" s="618"/>
      <c r="D1026" s="620"/>
      <c r="E1026" s="620"/>
      <c r="F1026" s="621"/>
      <c r="G1026" s="621"/>
    </row>
    <row r="1027" spans="1:7" s="619" customFormat="1" ht="13">
      <c r="A1027" s="618"/>
      <c r="B1027" s="618"/>
      <c r="D1027" s="620"/>
      <c r="E1027" s="620"/>
      <c r="F1027" s="621"/>
      <c r="G1027" s="621"/>
    </row>
    <row r="1028" spans="1:7" s="619" customFormat="1" ht="13">
      <c r="A1028" s="618"/>
      <c r="B1028" s="618"/>
      <c r="D1028" s="620"/>
      <c r="E1028" s="620"/>
      <c r="F1028" s="621"/>
      <c r="G1028" s="621"/>
    </row>
    <row r="1029" spans="1:7" s="619" customFormat="1" ht="13">
      <c r="A1029" s="618"/>
      <c r="B1029" s="618"/>
      <c r="D1029" s="620"/>
      <c r="E1029" s="620"/>
      <c r="F1029" s="621"/>
      <c r="G1029" s="621"/>
    </row>
    <row r="1030" spans="1:7" s="619" customFormat="1" ht="13">
      <c r="A1030" s="618"/>
      <c r="B1030" s="618"/>
      <c r="D1030" s="620"/>
      <c r="E1030" s="620"/>
      <c r="F1030" s="621"/>
      <c r="G1030" s="621"/>
    </row>
    <row r="1031" spans="1:7" s="619" customFormat="1" ht="13">
      <c r="A1031" s="618"/>
      <c r="B1031" s="618"/>
      <c r="D1031" s="620"/>
      <c r="E1031" s="620"/>
      <c r="F1031" s="621"/>
      <c r="G1031" s="621"/>
    </row>
    <row r="1032" spans="1:7" s="619" customFormat="1" ht="13">
      <c r="A1032" s="618"/>
      <c r="B1032" s="618"/>
      <c r="D1032" s="620"/>
      <c r="E1032" s="620"/>
      <c r="F1032" s="621"/>
      <c r="G1032" s="621"/>
    </row>
    <row r="1033" spans="1:7" s="619" customFormat="1" ht="13">
      <c r="A1033" s="618"/>
      <c r="B1033" s="618"/>
      <c r="D1033" s="620"/>
      <c r="E1033" s="620"/>
      <c r="F1033" s="621"/>
      <c r="G1033" s="621"/>
    </row>
    <row r="1034" spans="1:7" s="619" customFormat="1" ht="13">
      <c r="A1034" s="618"/>
      <c r="B1034" s="618"/>
      <c r="D1034" s="620"/>
      <c r="E1034" s="620"/>
      <c r="F1034" s="621"/>
      <c r="G1034" s="621"/>
    </row>
    <row r="1035" spans="1:7" s="619" customFormat="1" ht="13">
      <c r="A1035" s="618"/>
      <c r="B1035" s="618"/>
      <c r="D1035" s="620"/>
      <c r="E1035" s="620"/>
      <c r="F1035" s="621"/>
      <c r="G1035" s="621"/>
    </row>
    <row r="1036" spans="1:7" s="619" customFormat="1" ht="13">
      <c r="A1036" s="618"/>
      <c r="B1036" s="618"/>
      <c r="D1036" s="620"/>
      <c r="E1036" s="620"/>
      <c r="F1036" s="621"/>
      <c r="G1036" s="621"/>
    </row>
    <row r="1037" spans="1:7" s="619" customFormat="1" ht="13">
      <c r="A1037" s="618"/>
      <c r="B1037" s="618"/>
      <c r="D1037" s="620"/>
      <c r="E1037" s="620"/>
      <c r="F1037" s="621"/>
      <c r="G1037" s="621"/>
    </row>
    <row r="1038" spans="1:7" s="619" customFormat="1" ht="13">
      <c r="A1038" s="618"/>
      <c r="B1038" s="618"/>
      <c r="D1038" s="620"/>
      <c r="E1038" s="620"/>
      <c r="F1038" s="621"/>
      <c r="G1038" s="621"/>
    </row>
    <row r="1039" spans="1:7" s="619" customFormat="1" ht="13">
      <c r="A1039" s="618"/>
      <c r="B1039" s="618"/>
      <c r="D1039" s="620"/>
      <c r="E1039" s="620"/>
      <c r="F1039" s="621"/>
      <c r="G1039" s="621"/>
    </row>
    <row r="1040" spans="1:7" s="619" customFormat="1" ht="13">
      <c r="A1040" s="618"/>
      <c r="B1040" s="618"/>
      <c r="D1040" s="620"/>
      <c r="E1040" s="620"/>
      <c r="F1040" s="621"/>
      <c r="G1040" s="621"/>
    </row>
    <row r="1041" spans="1:7" s="619" customFormat="1" ht="13">
      <c r="A1041" s="618"/>
      <c r="B1041" s="618"/>
      <c r="D1041" s="620"/>
      <c r="E1041" s="620"/>
      <c r="F1041" s="621"/>
      <c r="G1041" s="621"/>
    </row>
    <row r="1042" spans="1:7" s="619" customFormat="1" ht="13">
      <c r="A1042" s="618"/>
      <c r="B1042" s="618"/>
      <c r="D1042" s="620"/>
      <c r="E1042" s="620"/>
      <c r="F1042" s="621"/>
      <c r="G1042" s="621"/>
    </row>
    <row r="1043" spans="1:7" s="619" customFormat="1" ht="13">
      <c r="A1043" s="618"/>
      <c r="B1043" s="618"/>
      <c r="D1043" s="620"/>
      <c r="E1043" s="620"/>
      <c r="F1043" s="621"/>
      <c r="G1043" s="621"/>
    </row>
    <row r="1044" spans="1:7" s="619" customFormat="1" ht="13">
      <c r="A1044" s="618"/>
      <c r="B1044" s="618"/>
      <c r="D1044" s="620"/>
      <c r="E1044" s="620"/>
      <c r="F1044" s="621"/>
      <c r="G1044" s="621"/>
    </row>
    <row r="1045" spans="1:7" s="619" customFormat="1" ht="13">
      <c r="A1045" s="618"/>
      <c r="B1045" s="618"/>
      <c r="D1045" s="620"/>
      <c r="E1045" s="620"/>
      <c r="F1045" s="621"/>
      <c r="G1045" s="621"/>
    </row>
    <row r="1046" spans="1:7" s="619" customFormat="1" ht="13">
      <c r="A1046" s="618"/>
      <c r="B1046" s="618"/>
      <c r="D1046" s="620"/>
      <c r="E1046" s="620"/>
      <c r="F1046" s="621"/>
      <c r="G1046" s="621"/>
    </row>
    <row r="1047" spans="1:7" s="619" customFormat="1" ht="13">
      <c r="A1047" s="618"/>
      <c r="B1047" s="618"/>
      <c r="D1047" s="620"/>
      <c r="E1047" s="620"/>
      <c r="F1047" s="621"/>
      <c r="G1047" s="621"/>
    </row>
    <row r="1048" spans="1:7" s="619" customFormat="1" ht="13">
      <c r="A1048" s="618"/>
      <c r="B1048" s="618"/>
      <c r="D1048" s="620"/>
      <c r="E1048" s="620"/>
      <c r="F1048" s="621"/>
      <c r="G1048" s="621"/>
    </row>
    <row r="1049" spans="1:7" s="619" customFormat="1" ht="13">
      <c r="A1049" s="618"/>
      <c r="B1049" s="618"/>
      <c r="D1049" s="620"/>
      <c r="E1049" s="620"/>
      <c r="F1049" s="621"/>
      <c r="G1049" s="621"/>
    </row>
    <row r="1050" spans="1:7" s="619" customFormat="1" ht="13">
      <c r="A1050" s="618"/>
      <c r="B1050" s="618"/>
      <c r="D1050" s="620"/>
      <c r="E1050" s="620"/>
      <c r="F1050" s="621"/>
      <c r="G1050" s="621"/>
    </row>
    <row r="1051" spans="1:7" s="619" customFormat="1" ht="13">
      <c r="A1051" s="618"/>
      <c r="B1051" s="618"/>
      <c r="D1051" s="620"/>
      <c r="E1051" s="620"/>
      <c r="F1051" s="621"/>
      <c r="G1051" s="621"/>
    </row>
    <row r="1052" spans="1:7" s="619" customFormat="1" ht="13">
      <c r="A1052" s="618"/>
      <c r="B1052" s="618"/>
      <c r="D1052" s="620"/>
      <c r="E1052" s="620"/>
      <c r="F1052" s="621"/>
      <c r="G1052" s="621"/>
    </row>
    <row r="1053" spans="1:7" s="619" customFormat="1" ht="13">
      <c r="A1053" s="618"/>
      <c r="B1053" s="618"/>
      <c r="D1053" s="620"/>
      <c r="E1053" s="620"/>
      <c r="F1053" s="621"/>
      <c r="G1053" s="621"/>
    </row>
    <row r="1054" spans="1:7" s="619" customFormat="1" ht="13">
      <c r="A1054" s="618"/>
      <c r="B1054" s="618"/>
      <c r="D1054" s="620"/>
      <c r="E1054" s="620"/>
      <c r="F1054" s="621"/>
      <c r="G1054" s="621"/>
    </row>
    <row r="1055" spans="1:7" s="619" customFormat="1" ht="13">
      <c r="A1055" s="618"/>
      <c r="B1055" s="618"/>
      <c r="D1055" s="620"/>
      <c r="E1055" s="620"/>
      <c r="F1055" s="621"/>
      <c r="G1055" s="621"/>
    </row>
    <row r="1056" spans="1:7" s="619" customFormat="1" ht="13">
      <c r="A1056" s="618"/>
      <c r="B1056" s="618"/>
      <c r="D1056" s="620"/>
      <c r="E1056" s="620"/>
      <c r="F1056" s="621"/>
      <c r="G1056" s="621"/>
    </row>
    <row r="1057" spans="1:7" s="619" customFormat="1" ht="13">
      <c r="A1057" s="618"/>
      <c r="B1057" s="618"/>
      <c r="D1057" s="620"/>
      <c r="E1057" s="620"/>
      <c r="F1057" s="621"/>
      <c r="G1057" s="621"/>
    </row>
    <row r="1058" spans="1:7" s="619" customFormat="1" ht="13">
      <c r="A1058" s="618"/>
      <c r="B1058" s="618"/>
      <c r="D1058" s="620"/>
      <c r="E1058" s="620"/>
      <c r="F1058" s="621"/>
      <c r="G1058" s="621"/>
    </row>
    <row r="1059" spans="1:7" s="619" customFormat="1" ht="13">
      <c r="A1059" s="618"/>
      <c r="B1059" s="618"/>
      <c r="D1059" s="620"/>
      <c r="E1059" s="620"/>
      <c r="F1059" s="621"/>
      <c r="G1059" s="621"/>
    </row>
    <row r="1060" spans="1:7" s="619" customFormat="1" ht="13">
      <c r="A1060" s="618"/>
      <c r="B1060" s="618"/>
      <c r="D1060" s="620"/>
      <c r="E1060" s="620"/>
      <c r="F1060" s="621"/>
      <c r="G1060" s="621"/>
    </row>
    <row r="1061" spans="1:7" s="619" customFormat="1" ht="13">
      <c r="A1061" s="618"/>
      <c r="B1061" s="618"/>
      <c r="D1061" s="620"/>
      <c r="E1061" s="620"/>
      <c r="F1061" s="621"/>
      <c r="G1061" s="621"/>
    </row>
    <row r="1062" spans="1:7" s="619" customFormat="1" ht="13">
      <c r="A1062" s="618"/>
      <c r="B1062" s="618"/>
      <c r="D1062" s="620"/>
      <c r="E1062" s="620"/>
      <c r="F1062" s="621"/>
      <c r="G1062" s="621"/>
    </row>
    <row r="1063" spans="1:7" s="619" customFormat="1" ht="13">
      <c r="A1063" s="618"/>
      <c r="B1063" s="618"/>
      <c r="D1063" s="620"/>
      <c r="E1063" s="620"/>
      <c r="F1063" s="621"/>
      <c r="G1063" s="621"/>
    </row>
    <row r="1064" spans="1:7" s="619" customFormat="1" ht="13">
      <c r="A1064" s="618"/>
      <c r="B1064" s="618"/>
      <c r="D1064" s="620"/>
      <c r="E1064" s="620"/>
      <c r="F1064" s="621"/>
      <c r="G1064" s="621"/>
    </row>
    <row r="1065" spans="1:7" s="619" customFormat="1" ht="13">
      <c r="A1065" s="618"/>
      <c r="B1065" s="618"/>
      <c r="D1065" s="620"/>
      <c r="E1065" s="620"/>
      <c r="F1065" s="621"/>
      <c r="G1065" s="621"/>
    </row>
    <row r="1066" spans="1:7" s="619" customFormat="1" ht="13">
      <c r="A1066" s="618"/>
      <c r="B1066" s="618"/>
      <c r="D1066" s="620"/>
      <c r="E1066" s="620"/>
      <c r="F1066" s="621"/>
      <c r="G1066" s="621"/>
    </row>
    <row r="1067" spans="1:7" s="619" customFormat="1" ht="13">
      <c r="A1067" s="618"/>
      <c r="B1067" s="618"/>
      <c r="D1067" s="620"/>
      <c r="E1067" s="620"/>
      <c r="F1067" s="621"/>
      <c r="G1067" s="621"/>
    </row>
    <row r="1068" spans="1:7" s="619" customFormat="1" ht="13">
      <c r="A1068" s="618"/>
      <c r="B1068" s="618"/>
      <c r="D1068" s="620"/>
      <c r="E1068" s="620"/>
      <c r="F1068" s="621"/>
      <c r="G1068" s="621"/>
    </row>
    <row r="1069" spans="1:7" s="619" customFormat="1" ht="13">
      <c r="A1069" s="618"/>
      <c r="B1069" s="618"/>
      <c r="D1069" s="620"/>
      <c r="E1069" s="620"/>
      <c r="F1069" s="621"/>
      <c r="G1069" s="621"/>
    </row>
    <row r="1070" spans="1:7" s="619" customFormat="1" ht="13">
      <c r="A1070" s="618"/>
      <c r="B1070" s="618"/>
      <c r="D1070" s="620"/>
      <c r="E1070" s="620"/>
      <c r="F1070" s="621"/>
      <c r="G1070" s="621"/>
    </row>
    <row r="1071" spans="1:7" s="619" customFormat="1" ht="13">
      <c r="A1071" s="618"/>
      <c r="B1071" s="618"/>
      <c r="D1071" s="620"/>
      <c r="E1071" s="620"/>
      <c r="F1071" s="621"/>
      <c r="G1071" s="621"/>
    </row>
    <row r="1072" spans="1:7" s="619" customFormat="1" ht="13">
      <c r="A1072" s="618"/>
      <c r="B1072" s="618"/>
      <c r="D1072" s="620"/>
      <c r="E1072" s="620"/>
      <c r="F1072" s="621"/>
      <c r="G1072" s="621"/>
    </row>
    <row r="1073" spans="1:8" s="619" customFormat="1" ht="13">
      <c r="A1073" s="618"/>
      <c r="B1073" s="618"/>
      <c r="D1073" s="620"/>
      <c r="E1073" s="620"/>
      <c r="F1073" s="621"/>
      <c r="G1073" s="621"/>
    </row>
    <row r="1074" spans="1:8" s="619" customFormat="1" ht="13">
      <c r="A1074" s="618"/>
      <c r="B1074" s="618"/>
      <c r="D1074" s="620"/>
      <c r="E1074" s="620"/>
      <c r="F1074" s="621"/>
      <c r="G1074" s="621"/>
    </row>
    <row r="1075" spans="1:8" s="619" customFormat="1" ht="13">
      <c r="A1075" s="618"/>
      <c r="B1075" s="618"/>
      <c r="D1075" s="620"/>
      <c r="E1075" s="620"/>
      <c r="F1075" s="621"/>
      <c r="G1075" s="621"/>
    </row>
    <row r="1076" spans="1:8" s="619" customFormat="1" ht="13">
      <c r="A1076" s="618"/>
      <c r="B1076" s="618"/>
      <c r="D1076" s="620"/>
      <c r="E1076" s="620"/>
      <c r="F1076" s="621"/>
      <c r="G1076" s="621"/>
    </row>
    <row r="1077" spans="1:8" s="619" customFormat="1" ht="13">
      <c r="A1077" s="618"/>
      <c r="B1077" s="618"/>
      <c r="D1077" s="620"/>
      <c r="E1077" s="620"/>
      <c r="F1077" s="621"/>
      <c r="G1077" s="621"/>
    </row>
    <row r="1078" spans="1:8" s="619" customFormat="1" ht="13">
      <c r="A1078" s="618"/>
      <c r="B1078" s="618"/>
      <c r="D1078" s="620"/>
      <c r="E1078" s="620"/>
      <c r="F1078" s="621"/>
      <c r="G1078" s="621"/>
    </row>
    <row r="1079" spans="1:8" s="619" customFormat="1" ht="13">
      <c r="A1079" s="618"/>
      <c r="B1079" s="618"/>
      <c r="D1079" s="620"/>
      <c r="E1079" s="620"/>
      <c r="F1079" s="621"/>
      <c r="G1079" s="621"/>
    </row>
    <row r="1080" spans="1:8" ht="13">
      <c r="A1080" s="618"/>
      <c r="B1080" s="618"/>
      <c r="H1080" s="619"/>
    </row>
    <row r="1081" spans="1:8" ht="13">
      <c r="A1081" s="618"/>
      <c r="B1081" s="618"/>
      <c r="H1081" s="619"/>
    </row>
  </sheetData>
  <pageMargins left="1.1811023622047245" right="0.39370078740157483" top="0.98425196850393704" bottom="0.98425196850393704" header="0.51181102362204722" footer="0.51181102362204722"/>
  <pageSetup paperSize="9" scale="94" fitToHeight="0" orientation="portrait" r:id="rId1"/>
  <headerFooter alignWithMargins="0"/>
  <rowBreaks count="1" manualBreakCount="1">
    <brk id="25" max="6"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pageSetUpPr fitToPage="1"/>
  </sheetPr>
  <dimension ref="A2:J126"/>
  <sheetViews>
    <sheetView topLeftCell="A101" zoomScaleNormal="100" zoomScaleSheetLayoutView="130" zoomScalePageLayoutView="130" workbookViewId="0">
      <selection activeCell="F89" sqref="F89"/>
    </sheetView>
  </sheetViews>
  <sheetFormatPr defaultColWidth="8.08203125" defaultRowHeight="12.5"/>
  <cols>
    <col min="1" max="1" width="6.25" style="622" bestFit="1" customWidth="1"/>
    <col min="2" max="2" width="8" style="622" customWidth="1"/>
    <col min="3" max="3" width="35.83203125" style="619" customWidth="1"/>
    <col min="4" max="4" width="7.5" style="620" bestFit="1" customWidth="1"/>
    <col min="5" max="5" width="5.5" style="620" bestFit="1" customWidth="1"/>
    <col min="6" max="6" width="9.58203125" style="621" customWidth="1"/>
    <col min="7" max="7" width="12.25" style="621" customWidth="1"/>
    <col min="8" max="8" width="6.5" style="617" hidden="1" customWidth="1"/>
    <col min="9" max="9" width="11.25" style="617" customWidth="1"/>
    <col min="10" max="10" width="9.75" style="617" customWidth="1"/>
    <col min="11" max="16384" width="8.08203125" style="617"/>
  </cols>
  <sheetData>
    <row r="2" spans="1:9" s="535" customFormat="1">
      <c r="A2" s="532"/>
      <c r="B2" s="532"/>
      <c r="C2" s="533"/>
      <c r="D2" s="534"/>
      <c r="E2" s="534"/>
      <c r="F2" s="43"/>
      <c r="G2" s="43"/>
    </row>
    <row r="3" spans="1:9" s="535" customFormat="1">
      <c r="A3" s="536"/>
      <c r="B3" s="536"/>
      <c r="C3" s="537"/>
      <c r="D3" s="538"/>
      <c r="E3" s="539"/>
      <c r="F3" s="43"/>
      <c r="G3" s="43"/>
      <c r="H3" s="540"/>
      <c r="I3" s="540"/>
    </row>
    <row r="4" spans="1:9" s="535" customFormat="1">
      <c r="A4" s="532"/>
      <c r="B4" s="532"/>
      <c r="C4" s="541"/>
      <c r="D4" s="534"/>
      <c r="E4" s="534"/>
      <c r="F4" s="43"/>
      <c r="G4" s="43"/>
      <c r="H4" s="540"/>
      <c r="I4" s="540"/>
    </row>
    <row r="5" spans="1:9" s="535" customFormat="1">
      <c r="A5" s="536"/>
      <c r="B5" s="536"/>
      <c r="C5" s="537"/>
      <c r="D5" s="538"/>
      <c r="E5" s="539"/>
      <c r="F5" s="43"/>
      <c r="G5" s="43"/>
      <c r="H5" s="540"/>
      <c r="I5" s="540"/>
    </row>
    <row r="6" spans="1:9" s="535" customFormat="1">
      <c r="A6" s="532"/>
      <c r="B6" s="532"/>
      <c r="C6" s="533"/>
      <c r="D6" s="534"/>
      <c r="E6" s="534"/>
      <c r="F6" s="43"/>
      <c r="G6" s="43"/>
    </row>
    <row r="7" spans="1:9" s="535" customFormat="1">
      <c r="A7" s="532"/>
      <c r="B7" s="532"/>
      <c r="C7" s="533"/>
      <c r="D7" s="534"/>
      <c r="E7" s="534"/>
      <c r="F7" s="43"/>
      <c r="G7" s="43"/>
    </row>
    <row r="8" spans="1:9" s="535" customFormat="1">
      <c r="A8" s="532"/>
      <c r="B8" s="532"/>
      <c r="C8" s="533"/>
      <c r="D8" s="534"/>
      <c r="E8" s="534"/>
      <c r="F8" s="43"/>
      <c r="G8" s="43"/>
    </row>
    <row r="9" spans="1:9" s="535" customFormat="1" ht="15.5">
      <c r="A9" s="532"/>
      <c r="B9" s="532"/>
      <c r="C9" s="542" t="s">
        <v>1171</v>
      </c>
      <c r="D9" s="534"/>
      <c r="E9" s="534"/>
      <c r="F9" s="43"/>
      <c r="G9" s="43"/>
    </row>
    <row r="10" spans="1:9" s="535" customFormat="1">
      <c r="A10" s="532"/>
      <c r="B10" s="532"/>
      <c r="D10" s="534"/>
      <c r="E10" s="534"/>
      <c r="F10" s="43"/>
      <c r="G10" s="43"/>
    </row>
    <row r="11" spans="1:9" s="535" customFormat="1">
      <c r="A11" s="532"/>
      <c r="B11" s="532"/>
      <c r="C11" s="532"/>
      <c r="D11" s="534"/>
      <c r="E11" s="534"/>
      <c r="F11" s="43"/>
      <c r="G11" s="43"/>
    </row>
    <row r="12" spans="1:9" s="535" customFormat="1">
      <c r="A12" s="532"/>
      <c r="B12" s="532"/>
      <c r="C12" s="532"/>
      <c r="D12" s="534"/>
      <c r="E12" s="534"/>
      <c r="F12" s="43"/>
      <c r="G12" s="43"/>
    </row>
    <row r="13" spans="1:9" s="535" customFormat="1">
      <c r="A13" s="532"/>
      <c r="B13" s="532"/>
      <c r="C13" s="532"/>
      <c r="D13" s="534"/>
      <c r="E13" s="534"/>
      <c r="F13" s="43"/>
      <c r="G13" s="43"/>
    </row>
    <row r="14" spans="1:9" s="535" customFormat="1">
      <c r="A14" s="532"/>
      <c r="B14" s="532"/>
      <c r="C14" s="532"/>
      <c r="D14" s="534"/>
      <c r="E14" s="534"/>
      <c r="F14" s="43"/>
      <c r="G14" s="43"/>
    </row>
    <row r="15" spans="1:9" s="535" customFormat="1">
      <c r="A15" s="69"/>
      <c r="B15" s="69"/>
      <c r="C15" s="534"/>
      <c r="D15" s="534"/>
      <c r="E15" s="543"/>
      <c r="F15" s="43"/>
      <c r="G15" s="43"/>
    </row>
    <row r="16" spans="1:9" s="535" customFormat="1" ht="13">
      <c r="A16" s="69"/>
      <c r="B16" s="69"/>
      <c r="C16" s="544" t="s">
        <v>1038</v>
      </c>
      <c r="D16" s="534"/>
      <c r="E16" s="534"/>
      <c r="F16" s="43"/>
      <c r="G16" s="43"/>
    </row>
    <row r="17" spans="1:8" s="535" customFormat="1">
      <c r="A17" s="69"/>
      <c r="B17" s="69"/>
      <c r="C17" s="69"/>
      <c r="D17" s="534"/>
      <c r="E17" s="534"/>
      <c r="F17" s="43"/>
      <c r="G17" s="43"/>
    </row>
    <row r="18" spans="1:8" s="535" customFormat="1" ht="13" thickBot="1">
      <c r="A18" s="69"/>
      <c r="B18" s="69"/>
      <c r="C18" s="69"/>
      <c r="D18" s="534"/>
      <c r="E18" s="534"/>
      <c r="F18" s="43"/>
      <c r="G18" s="43"/>
    </row>
    <row r="19" spans="1:8" s="535" customFormat="1">
      <c r="A19" s="545" t="s">
        <v>1039</v>
      </c>
      <c r="B19" s="546"/>
      <c r="C19" s="547" t="s">
        <v>26</v>
      </c>
      <c r="D19" s="548"/>
      <c r="E19" s="548"/>
      <c r="F19" s="548"/>
      <c r="G19" s="128">
        <f>G34</f>
        <v>0</v>
      </c>
      <c r="H19" s="128"/>
    </row>
    <row r="20" spans="1:8" s="535" customFormat="1">
      <c r="A20" s="549" t="s">
        <v>1040</v>
      </c>
      <c r="B20" s="550"/>
      <c r="C20" s="551" t="s">
        <v>1041</v>
      </c>
      <c r="D20" s="552"/>
      <c r="E20" s="552"/>
      <c r="F20" s="552"/>
      <c r="G20" s="129">
        <f>G48+G57+G71</f>
        <v>0</v>
      </c>
      <c r="H20" s="129"/>
    </row>
    <row r="21" spans="1:8" s="535" customFormat="1" ht="13" thickBot="1">
      <c r="A21" s="553" t="s">
        <v>1042</v>
      </c>
      <c r="B21" s="554"/>
      <c r="C21" s="555" t="s">
        <v>288</v>
      </c>
      <c r="D21" s="556"/>
      <c r="E21" s="556"/>
      <c r="F21" s="556"/>
      <c r="G21" s="336">
        <f>G82+G91+G104</f>
        <v>0</v>
      </c>
      <c r="H21" s="336"/>
    </row>
    <row r="22" spans="1:8" s="535" customFormat="1" ht="13.5" thickTop="1">
      <c r="A22" s="563"/>
      <c r="B22" s="564"/>
      <c r="C22" s="565" t="s">
        <v>757</v>
      </c>
      <c r="D22" s="566"/>
      <c r="E22" s="566"/>
      <c r="F22" s="566"/>
      <c r="G22" s="335">
        <f>SUM(G19:G21)</f>
        <v>0</v>
      </c>
      <c r="H22" s="335"/>
    </row>
    <row r="23" spans="1:8" s="535" customFormat="1">
      <c r="A23" s="532"/>
      <c r="B23" s="532"/>
      <c r="C23" s="567"/>
      <c r="D23" s="534"/>
      <c r="E23" s="534"/>
      <c r="F23" s="43"/>
      <c r="G23" s="43"/>
    </row>
    <row r="24" spans="1:8" s="535" customFormat="1">
      <c r="A24" s="532"/>
      <c r="B24" s="532"/>
      <c r="C24" s="567"/>
      <c r="D24" s="534"/>
      <c r="E24" s="534"/>
      <c r="F24" s="43"/>
      <c r="G24" s="43"/>
    </row>
    <row r="25" spans="1:8" s="535" customFormat="1" ht="13">
      <c r="A25" s="568">
        <v>1</v>
      </c>
      <c r="B25" s="569" t="s">
        <v>26</v>
      </c>
      <c r="C25" s="570"/>
      <c r="D25" s="570"/>
      <c r="E25" s="571"/>
      <c r="F25" s="572"/>
      <c r="G25" s="572"/>
      <c r="H25" s="573"/>
    </row>
    <row r="26" spans="1:8" s="535" customFormat="1" ht="13">
      <c r="A26" s="574" t="s">
        <v>1046</v>
      </c>
      <c r="B26" s="569" t="s">
        <v>1047</v>
      </c>
      <c r="C26" s="570"/>
      <c r="D26" s="570"/>
      <c r="E26" s="571"/>
      <c r="F26" s="572"/>
      <c r="G26" s="572"/>
      <c r="H26" s="573"/>
    </row>
    <row r="27" spans="1:8" s="535" customFormat="1" ht="13.5" thickBot="1">
      <c r="A27" s="575"/>
      <c r="B27" s="575"/>
      <c r="C27" s="576"/>
      <c r="D27" s="577"/>
      <c r="E27" s="578"/>
      <c r="F27" s="579"/>
      <c r="G27" s="579"/>
    </row>
    <row r="28" spans="1:8" s="535" customFormat="1" ht="13">
      <c r="A28" s="580" t="s">
        <v>750</v>
      </c>
      <c r="B28" s="581" t="s">
        <v>751</v>
      </c>
      <c r="C28" s="582" t="s">
        <v>752</v>
      </c>
      <c r="D28" s="581" t="s">
        <v>22</v>
      </c>
      <c r="E28" s="583" t="s">
        <v>21</v>
      </c>
      <c r="F28" s="584" t="s">
        <v>753</v>
      </c>
      <c r="G28" s="585" t="s">
        <v>754</v>
      </c>
      <c r="H28" s="585" t="s">
        <v>754</v>
      </c>
    </row>
    <row r="29" spans="1:8" s="535" customFormat="1">
      <c r="A29" s="532"/>
      <c r="B29" s="532"/>
      <c r="C29" s="567"/>
      <c r="D29" s="534"/>
      <c r="E29" s="534"/>
      <c r="F29" s="43"/>
      <c r="G29" s="43"/>
    </row>
    <row r="30" spans="1:8" s="535" customFormat="1" ht="25">
      <c r="A30" s="586" t="s">
        <v>1046</v>
      </c>
      <c r="B30" s="586" t="s">
        <v>27</v>
      </c>
      <c r="C30" s="587" t="s">
        <v>1048</v>
      </c>
      <c r="D30" s="556">
        <v>0.1</v>
      </c>
      <c r="E30" s="588" t="s">
        <v>30</v>
      </c>
      <c r="F30" s="589"/>
      <c r="G30" s="130">
        <f>D30*F30</f>
        <v>0</v>
      </c>
    </row>
    <row r="31" spans="1:8" s="535" customFormat="1">
      <c r="A31" s="532"/>
      <c r="B31" s="532"/>
      <c r="C31" s="533"/>
      <c r="D31" s="534"/>
      <c r="E31" s="590"/>
      <c r="F31" s="543"/>
      <c r="G31" s="43"/>
    </row>
    <row r="32" spans="1:8" s="535" customFormat="1" ht="25">
      <c r="A32" s="586" t="s">
        <v>1049</v>
      </c>
      <c r="B32" s="586" t="s">
        <v>31</v>
      </c>
      <c r="C32" s="587" t="s">
        <v>1050</v>
      </c>
      <c r="D32" s="591">
        <v>8</v>
      </c>
      <c r="E32" s="592" t="s">
        <v>33</v>
      </c>
      <c r="F32" s="593"/>
      <c r="G32" s="130">
        <f>D32*F32</f>
        <v>0</v>
      </c>
    </row>
    <row r="33" spans="1:8" s="535" customFormat="1">
      <c r="A33" s="594"/>
      <c r="B33" s="594"/>
      <c r="C33" s="595"/>
      <c r="D33" s="556"/>
      <c r="E33" s="588"/>
      <c r="F33" s="589"/>
      <c r="G33" s="596"/>
    </row>
    <row r="34" spans="1:8" s="535" customFormat="1" ht="13.5" thickBot="1">
      <c r="A34" s="597"/>
      <c r="B34" s="597"/>
      <c r="C34" s="597" t="s">
        <v>1052</v>
      </c>
      <c r="D34" s="598"/>
      <c r="E34" s="599"/>
      <c r="F34" s="600"/>
      <c r="G34" s="601">
        <f>SUM(G29:G33)</f>
        <v>0</v>
      </c>
      <c r="H34" s="602"/>
    </row>
    <row r="35" spans="1:8" s="535" customFormat="1">
      <c r="A35" s="532"/>
      <c r="B35" s="532"/>
      <c r="C35" s="567"/>
      <c r="D35" s="534"/>
      <c r="E35" s="534"/>
      <c r="F35" s="43"/>
      <c r="G35" s="43"/>
    </row>
    <row r="36" spans="1:8" s="535" customFormat="1">
      <c r="A36" s="532"/>
      <c r="B36" s="532"/>
      <c r="C36" s="567"/>
      <c r="D36" s="534"/>
      <c r="E36" s="534"/>
      <c r="F36" s="43"/>
      <c r="G36" s="43"/>
    </row>
    <row r="37" spans="1:8" s="535" customFormat="1" ht="13">
      <c r="A37" s="574">
        <v>2</v>
      </c>
      <c r="B37" s="569" t="s">
        <v>130</v>
      </c>
      <c r="C37" s="569"/>
      <c r="D37" s="570"/>
      <c r="E37" s="570"/>
      <c r="F37" s="572"/>
      <c r="G37" s="572"/>
      <c r="H37" s="571"/>
    </row>
    <row r="38" spans="1:8" s="535" customFormat="1" ht="13">
      <c r="A38" s="574" t="s">
        <v>1053</v>
      </c>
      <c r="B38" s="569" t="s">
        <v>1054</v>
      </c>
      <c r="C38" s="569"/>
      <c r="D38" s="570"/>
      <c r="E38" s="570"/>
      <c r="F38" s="572"/>
      <c r="G38" s="572"/>
      <c r="H38" s="571"/>
    </row>
    <row r="39" spans="1:8" s="535" customFormat="1" ht="13.5" thickBot="1">
      <c r="A39" s="603"/>
      <c r="B39" s="575"/>
      <c r="C39" s="533"/>
      <c r="D39" s="534"/>
      <c r="E39" s="534"/>
      <c r="F39" s="43"/>
      <c r="G39" s="43"/>
    </row>
    <row r="40" spans="1:8" s="535" customFormat="1" ht="13">
      <c r="A40" s="580" t="s">
        <v>750</v>
      </c>
      <c r="B40" s="581" t="s">
        <v>751</v>
      </c>
      <c r="C40" s="582" t="s">
        <v>752</v>
      </c>
      <c r="D40" s="604" t="s">
        <v>22</v>
      </c>
      <c r="E40" s="604" t="s">
        <v>21</v>
      </c>
      <c r="F40" s="584" t="s">
        <v>753</v>
      </c>
      <c r="G40" s="585" t="s">
        <v>754</v>
      </c>
      <c r="H40" s="585" t="s">
        <v>754</v>
      </c>
    </row>
    <row r="41" spans="1:8" s="535" customFormat="1" ht="13">
      <c r="A41" s="603"/>
      <c r="B41" s="603"/>
      <c r="C41" s="605"/>
      <c r="D41" s="606"/>
      <c r="E41" s="606"/>
      <c r="F41" s="607"/>
      <c r="G41" s="372"/>
      <c r="H41" s="606"/>
    </row>
    <row r="42" spans="1:8" s="535" customFormat="1" ht="25">
      <c r="A42" s="586" t="s">
        <v>1055</v>
      </c>
      <c r="B42" s="586" t="s">
        <v>135</v>
      </c>
      <c r="C42" s="595" t="s">
        <v>1056</v>
      </c>
      <c r="D42" s="556">
        <v>97.5</v>
      </c>
      <c r="E42" s="588" t="s">
        <v>1057</v>
      </c>
      <c r="F42" s="589"/>
      <c r="G42" s="596">
        <f>D42*F42</f>
        <v>0</v>
      </c>
      <c r="H42" s="606"/>
    </row>
    <row r="43" spans="1:8" s="535" customFormat="1" ht="13">
      <c r="A43" s="532"/>
      <c r="B43" s="603"/>
      <c r="C43" s="605"/>
      <c r="D43" s="606"/>
      <c r="E43" s="606"/>
      <c r="F43" s="607"/>
      <c r="G43" s="372"/>
      <c r="H43" s="606"/>
    </row>
    <row r="44" spans="1:8" s="535" customFormat="1" ht="37.5">
      <c r="A44" s="586" t="s">
        <v>1060</v>
      </c>
      <c r="B44" s="586" t="s">
        <v>1061</v>
      </c>
      <c r="C44" s="608" t="s">
        <v>1062</v>
      </c>
      <c r="D44" s="609">
        <v>1074.5999999999999</v>
      </c>
      <c r="E44" s="610" t="s">
        <v>1057</v>
      </c>
      <c r="F44" s="131"/>
      <c r="G44" s="596">
        <f>D44*F44</f>
        <v>0</v>
      </c>
    </row>
    <row r="45" spans="1:8" s="535" customFormat="1" ht="13">
      <c r="A45" s="532"/>
      <c r="B45" s="603"/>
      <c r="C45" s="605"/>
      <c r="D45" s="606"/>
      <c r="E45" s="606"/>
      <c r="F45" s="607"/>
      <c r="G45" s="372"/>
      <c r="H45" s="606"/>
    </row>
    <row r="46" spans="1:8" s="535" customFormat="1" ht="25">
      <c r="A46" s="586" t="s">
        <v>1066</v>
      </c>
      <c r="B46" s="586" t="s">
        <v>1067</v>
      </c>
      <c r="C46" s="608" t="s">
        <v>1068</v>
      </c>
      <c r="D46" s="609">
        <v>250</v>
      </c>
      <c r="E46" s="610" t="s">
        <v>1069</v>
      </c>
      <c r="F46" s="131"/>
      <c r="G46" s="596">
        <f>D46*F46</f>
        <v>0</v>
      </c>
    </row>
    <row r="47" spans="1:8" s="535" customFormat="1" ht="13">
      <c r="A47" s="611"/>
      <c r="B47" s="586"/>
      <c r="C47" s="608"/>
      <c r="D47" s="609"/>
      <c r="E47" s="610"/>
      <c r="F47" s="131"/>
      <c r="G47" s="596"/>
    </row>
    <row r="48" spans="1:8" s="535" customFormat="1" ht="13.5" thickBot="1">
      <c r="A48" s="597"/>
      <c r="B48" s="597"/>
      <c r="C48" s="597" t="s">
        <v>1070</v>
      </c>
      <c r="D48" s="598"/>
      <c r="E48" s="599"/>
      <c r="F48" s="600"/>
      <c r="G48" s="601">
        <f>SUM(G41:G47)</f>
        <v>0</v>
      </c>
      <c r="H48" s="602"/>
    </row>
    <row r="49" spans="1:8" s="535" customFormat="1" ht="13">
      <c r="A49" s="603"/>
      <c r="B49" s="603"/>
      <c r="C49" s="603"/>
      <c r="D49" s="606"/>
      <c r="E49" s="45"/>
      <c r="F49" s="372"/>
      <c r="G49" s="612"/>
      <c r="H49" s="613"/>
    </row>
    <row r="50" spans="1:8" s="535" customFormat="1" ht="13">
      <c r="A50" s="611"/>
      <c r="B50" s="586"/>
      <c r="C50" s="608"/>
      <c r="D50" s="609"/>
      <c r="E50" s="610"/>
      <c r="F50" s="131"/>
      <c r="G50" s="596"/>
    </row>
    <row r="51" spans="1:8" s="535" customFormat="1" ht="13">
      <c r="A51" s="574" t="s">
        <v>1071</v>
      </c>
      <c r="B51" s="569" t="s">
        <v>1072</v>
      </c>
      <c r="C51" s="569"/>
      <c r="D51" s="570"/>
      <c r="E51" s="570"/>
      <c r="F51" s="572"/>
      <c r="G51" s="572"/>
      <c r="H51" s="571"/>
    </row>
    <row r="52" spans="1:8" s="535" customFormat="1" ht="13.5" thickBot="1">
      <c r="A52" s="603"/>
      <c r="B52" s="575"/>
      <c r="C52" s="533"/>
      <c r="D52" s="534"/>
      <c r="E52" s="534"/>
      <c r="F52" s="43"/>
      <c r="G52" s="43"/>
    </row>
    <row r="53" spans="1:8" s="535" customFormat="1" ht="13">
      <c r="A53" s="580" t="s">
        <v>750</v>
      </c>
      <c r="B53" s="581" t="s">
        <v>751</v>
      </c>
      <c r="C53" s="582" t="s">
        <v>752</v>
      </c>
      <c r="D53" s="604" t="s">
        <v>22</v>
      </c>
      <c r="E53" s="604" t="s">
        <v>21</v>
      </c>
      <c r="F53" s="584" t="s">
        <v>753</v>
      </c>
      <c r="G53" s="585" t="s">
        <v>754</v>
      </c>
      <c r="H53" s="585" t="s">
        <v>754</v>
      </c>
    </row>
    <row r="54" spans="1:8" s="535" customFormat="1" ht="13">
      <c r="A54" s="603"/>
      <c r="B54" s="603"/>
      <c r="C54" s="605"/>
      <c r="D54" s="606"/>
      <c r="E54" s="606"/>
      <c r="F54" s="607"/>
      <c r="G54" s="372"/>
      <c r="H54" s="606"/>
    </row>
    <row r="55" spans="1:8" s="535" customFormat="1" ht="25">
      <c r="A55" s="586" t="s">
        <v>1073</v>
      </c>
      <c r="B55" s="586" t="s">
        <v>178</v>
      </c>
      <c r="C55" s="628" t="s">
        <v>1736</v>
      </c>
      <c r="D55" s="556">
        <v>150</v>
      </c>
      <c r="E55" s="588" t="s">
        <v>1057</v>
      </c>
      <c r="F55" s="589"/>
      <c r="G55" s="596">
        <f>D55*F55</f>
        <v>0</v>
      </c>
      <c r="H55" s="606"/>
    </row>
    <row r="56" spans="1:8" s="535" customFormat="1" ht="13">
      <c r="A56" s="603"/>
      <c r="B56" s="603"/>
      <c r="C56" s="605"/>
      <c r="D56" s="606"/>
      <c r="E56" s="606"/>
      <c r="F56" s="607"/>
      <c r="G56" s="372"/>
      <c r="H56" s="606"/>
    </row>
    <row r="57" spans="1:8" s="535" customFormat="1" ht="13.5" thickBot="1">
      <c r="A57" s="597"/>
      <c r="B57" s="597"/>
      <c r="C57" s="597" t="s">
        <v>1776</v>
      </c>
      <c r="D57" s="598"/>
      <c r="E57" s="599"/>
      <c r="F57" s="600"/>
      <c r="G57" s="601">
        <f>SUM(G54:G56)</f>
        <v>0</v>
      </c>
      <c r="H57" s="602"/>
    </row>
    <row r="58" spans="1:8" s="535" customFormat="1" ht="13">
      <c r="A58" s="603"/>
      <c r="B58" s="603"/>
      <c r="C58" s="603"/>
      <c r="D58" s="606"/>
      <c r="E58" s="45"/>
      <c r="F58" s="372"/>
      <c r="G58" s="612"/>
      <c r="H58" s="613"/>
    </row>
    <row r="59" spans="1:8" s="535" customFormat="1" ht="13">
      <c r="A59" s="611"/>
      <c r="B59" s="586"/>
      <c r="C59" s="608"/>
      <c r="D59" s="609"/>
      <c r="E59" s="610"/>
      <c r="F59" s="131"/>
      <c r="G59" s="596"/>
    </row>
    <row r="60" spans="1:8" s="535" customFormat="1" ht="13">
      <c r="A60" s="574" t="s">
        <v>1091</v>
      </c>
      <c r="B60" s="569" t="s">
        <v>1092</v>
      </c>
      <c r="C60" s="569"/>
      <c r="D60" s="570"/>
      <c r="E60" s="570"/>
      <c r="F60" s="572"/>
      <c r="G60" s="572"/>
      <c r="H60" s="571"/>
    </row>
    <row r="61" spans="1:8" s="535" customFormat="1" ht="13.5" thickBot="1">
      <c r="A61" s="603"/>
      <c r="B61" s="575"/>
      <c r="C61" s="533"/>
      <c r="D61" s="534"/>
      <c r="E61" s="534"/>
      <c r="F61" s="43"/>
      <c r="G61" s="43"/>
    </row>
    <row r="62" spans="1:8" s="535" customFormat="1" ht="13">
      <c r="A62" s="580" t="s">
        <v>750</v>
      </c>
      <c r="B62" s="581" t="s">
        <v>751</v>
      </c>
      <c r="C62" s="582" t="s">
        <v>752</v>
      </c>
      <c r="D62" s="604" t="s">
        <v>22</v>
      </c>
      <c r="E62" s="604" t="s">
        <v>21</v>
      </c>
      <c r="F62" s="584" t="s">
        <v>753</v>
      </c>
      <c r="G62" s="585" t="s">
        <v>754</v>
      </c>
      <c r="H62" s="585" t="s">
        <v>754</v>
      </c>
    </row>
    <row r="63" spans="1:8" s="535" customFormat="1" ht="13">
      <c r="A63" s="611"/>
      <c r="B63" s="586"/>
      <c r="C63" s="608"/>
      <c r="D63" s="609"/>
      <c r="E63" s="610"/>
      <c r="F63" s="131"/>
      <c r="G63" s="596"/>
    </row>
    <row r="64" spans="1:8" s="535" customFormat="1" ht="25">
      <c r="A64" s="586" t="s">
        <v>1093</v>
      </c>
      <c r="B64" s="586" t="s">
        <v>1094</v>
      </c>
      <c r="C64" s="614" t="s">
        <v>1095</v>
      </c>
      <c r="D64" s="609">
        <v>120</v>
      </c>
      <c r="E64" s="610" t="s">
        <v>1069</v>
      </c>
      <c r="F64" s="131"/>
      <c r="G64" s="596">
        <f>D64*F64</f>
        <v>0</v>
      </c>
    </row>
    <row r="65" spans="1:10" s="535" customFormat="1" ht="13">
      <c r="A65" s="611"/>
      <c r="B65" s="586"/>
      <c r="C65" s="608"/>
      <c r="D65" s="609"/>
      <c r="E65" s="610"/>
      <c r="F65" s="131"/>
      <c r="G65" s="596"/>
    </row>
    <row r="66" spans="1:10" s="535" customFormat="1" ht="25">
      <c r="A66" s="586" t="s">
        <v>1096</v>
      </c>
      <c r="B66" s="586" t="s">
        <v>1097</v>
      </c>
      <c r="C66" s="614" t="s">
        <v>1098</v>
      </c>
      <c r="D66" s="609">
        <v>380</v>
      </c>
      <c r="E66" s="610" t="s">
        <v>1069</v>
      </c>
      <c r="F66" s="131"/>
      <c r="G66" s="596">
        <f>D66*F66</f>
        <v>0</v>
      </c>
    </row>
    <row r="67" spans="1:10" s="535" customFormat="1" ht="13">
      <c r="A67" s="611"/>
      <c r="B67" s="586"/>
      <c r="C67" s="608"/>
      <c r="D67" s="609"/>
      <c r="E67" s="610"/>
      <c r="F67" s="131"/>
      <c r="G67" s="596"/>
    </row>
    <row r="68" spans="1:10" s="339" customFormat="1" ht="12.65" customHeight="1">
      <c r="A68" s="615" t="s">
        <v>1738</v>
      </c>
      <c r="B68" s="615" t="s">
        <v>215</v>
      </c>
      <c r="C68" s="615" t="s">
        <v>216</v>
      </c>
      <c r="D68" s="615"/>
      <c r="E68" s="615"/>
      <c r="F68" s="615"/>
      <c r="G68" s="615"/>
      <c r="H68" s="432"/>
      <c r="I68" s="32"/>
      <c r="J68" s="433"/>
    </row>
    <row r="69" spans="1:10" s="339" customFormat="1" ht="14.9" customHeight="1">
      <c r="A69" s="376"/>
      <c r="B69" s="629"/>
      <c r="C69" s="615" t="s">
        <v>1737</v>
      </c>
      <c r="D69" s="609">
        <v>270</v>
      </c>
      <c r="E69" s="610" t="s">
        <v>1069</v>
      </c>
      <c r="F69" s="630"/>
      <c r="G69" s="616">
        <f>D69*F69</f>
        <v>0</v>
      </c>
      <c r="H69" s="432"/>
      <c r="I69" s="32"/>
      <c r="J69" s="433"/>
    </row>
    <row r="70" spans="1:10" ht="13">
      <c r="A70" s="631"/>
      <c r="B70" s="615"/>
      <c r="C70" s="632"/>
      <c r="D70" s="609"/>
      <c r="E70" s="610"/>
      <c r="F70" s="131"/>
      <c r="G70" s="616"/>
    </row>
    <row r="71" spans="1:10" s="535" customFormat="1" ht="13.5" thickBot="1">
      <c r="A71" s="597"/>
      <c r="B71" s="597"/>
      <c r="C71" s="597" t="s">
        <v>1099</v>
      </c>
      <c r="D71" s="598"/>
      <c r="E71" s="599"/>
      <c r="F71" s="600"/>
      <c r="G71" s="601">
        <f>SUM(G63:G70)</f>
        <v>0</v>
      </c>
      <c r="H71" s="602"/>
    </row>
    <row r="72" spans="1:10" s="535" customFormat="1" ht="13">
      <c r="A72" s="603"/>
      <c r="B72" s="603"/>
      <c r="C72" s="603"/>
      <c r="D72" s="606"/>
      <c r="E72" s="45"/>
      <c r="F72" s="372"/>
      <c r="G72" s="612"/>
      <c r="H72" s="613"/>
    </row>
    <row r="73" spans="1:10" s="535" customFormat="1" ht="13">
      <c r="A73" s="611"/>
      <c r="B73" s="586"/>
      <c r="C73" s="608"/>
      <c r="D73" s="609"/>
      <c r="E73" s="610"/>
      <c r="F73" s="131"/>
      <c r="G73" s="596"/>
    </row>
    <row r="74" spans="1:10" s="535" customFormat="1" ht="13">
      <c r="A74" s="574" t="s">
        <v>1105</v>
      </c>
      <c r="B74" s="569" t="s">
        <v>288</v>
      </c>
      <c r="C74" s="569"/>
      <c r="D74" s="570"/>
      <c r="E74" s="570"/>
      <c r="F74" s="572"/>
      <c r="G74" s="572"/>
      <c r="H74" s="571"/>
    </row>
    <row r="75" spans="1:10" s="535" customFormat="1" ht="13">
      <c r="A75" s="611"/>
      <c r="B75" s="586"/>
      <c r="C75" s="608"/>
      <c r="D75" s="609"/>
      <c r="E75" s="610"/>
      <c r="F75" s="131"/>
      <c r="G75" s="596"/>
    </row>
    <row r="76" spans="1:10" s="535" customFormat="1" ht="13">
      <c r="A76" s="574" t="s">
        <v>1117</v>
      </c>
      <c r="B76" s="569" t="s">
        <v>1118</v>
      </c>
      <c r="C76" s="569"/>
      <c r="D76" s="570"/>
      <c r="E76" s="570"/>
      <c r="F76" s="572"/>
      <c r="G76" s="572"/>
      <c r="H76" s="571"/>
    </row>
    <row r="77" spans="1:10" s="535" customFormat="1" ht="13.5" thickBot="1">
      <c r="A77" s="603"/>
      <c r="B77" s="575"/>
      <c r="C77" s="533"/>
      <c r="D77" s="534"/>
      <c r="E77" s="534"/>
      <c r="F77" s="43"/>
      <c r="G77" s="43"/>
    </row>
    <row r="78" spans="1:10" s="535" customFormat="1" ht="13">
      <c r="A78" s="580" t="s">
        <v>750</v>
      </c>
      <c r="B78" s="581" t="s">
        <v>751</v>
      </c>
      <c r="C78" s="582" t="s">
        <v>752</v>
      </c>
      <c r="D78" s="604" t="s">
        <v>22</v>
      </c>
      <c r="E78" s="604" t="s">
        <v>21</v>
      </c>
      <c r="F78" s="584" t="s">
        <v>753</v>
      </c>
      <c r="G78" s="585" t="s">
        <v>754</v>
      </c>
      <c r="H78" s="585" t="s">
        <v>754</v>
      </c>
    </row>
    <row r="79" spans="1:10" s="535" customFormat="1" ht="13">
      <c r="A79" s="611"/>
      <c r="B79" s="586"/>
      <c r="C79" s="608"/>
      <c r="D79" s="609"/>
      <c r="E79" s="610"/>
      <c r="F79" s="131"/>
      <c r="G79" s="596"/>
    </row>
    <row r="80" spans="1:10" s="535" customFormat="1" ht="37.5">
      <c r="A80" s="586" t="s">
        <v>1119</v>
      </c>
      <c r="B80" s="586" t="s">
        <v>1124</v>
      </c>
      <c r="C80" s="614" t="s">
        <v>1125</v>
      </c>
      <c r="D80" s="609">
        <v>17.8</v>
      </c>
      <c r="E80" s="610" t="s">
        <v>1122</v>
      </c>
      <c r="F80" s="131"/>
      <c r="G80" s="596">
        <f>D80*F80</f>
        <v>0</v>
      </c>
    </row>
    <row r="81" spans="1:8" s="535" customFormat="1" ht="13">
      <c r="A81" s="611"/>
      <c r="B81" s="586"/>
      <c r="C81" s="608"/>
      <c r="D81" s="609"/>
      <c r="E81" s="610"/>
      <c r="F81" s="131"/>
      <c r="G81" s="596"/>
    </row>
    <row r="82" spans="1:8" s="535" customFormat="1" ht="13.5" thickBot="1">
      <c r="A82" s="597"/>
      <c r="B82" s="597"/>
      <c r="C82" s="597" t="s">
        <v>1127</v>
      </c>
      <c r="D82" s="598"/>
      <c r="E82" s="599"/>
      <c r="F82" s="600"/>
      <c r="G82" s="601">
        <f>SUM(G79:G81)</f>
        <v>0</v>
      </c>
      <c r="H82" s="602"/>
    </row>
    <row r="83" spans="1:8" s="535" customFormat="1" ht="13">
      <c r="A83" s="611"/>
      <c r="B83" s="586"/>
      <c r="C83" s="608"/>
      <c r="D83" s="609"/>
      <c r="E83" s="610"/>
      <c r="F83" s="131"/>
      <c r="G83" s="596"/>
    </row>
    <row r="84" spans="1:8" s="535" customFormat="1" ht="13">
      <c r="A84" s="611"/>
      <c r="B84" s="586"/>
      <c r="C84" s="608"/>
      <c r="D84" s="609"/>
      <c r="E84" s="610"/>
      <c r="F84" s="131"/>
      <c r="G84" s="596"/>
    </row>
    <row r="85" spans="1:8" ht="13">
      <c r="A85" s="633" t="s">
        <v>1128</v>
      </c>
      <c r="B85" s="634" t="s">
        <v>1129</v>
      </c>
      <c r="C85" s="634"/>
      <c r="D85" s="635"/>
      <c r="E85" s="635"/>
      <c r="F85" s="636"/>
      <c r="G85" s="636"/>
      <c r="H85" s="637"/>
    </row>
    <row r="86" spans="1:8" ht="13.5" thickBot="1">
      <c r="A86" s="618"/>
      <c r="B86" s="638"/>
    </row>
    <row r="87" spans="1:8" ht="13">
      <c r="A87" s="639" t="s">
        <v>750</v>
      </c>
      <c r="B87" s="640" t="s">
        <v>751</v>
      </c>
      <c r="C87" s="641" t="s">
        <v>752</v>
      </c>
      <c r="D87" s="640" t="s">
        <v>22</v>
      </c>
      <c r="E87" s="640" t="s">
        <v>21</v>
      </c>
      <c r="F87" s="642" t="s">
        <v>753</v>
      </c>
      <c r="G87" s="643" t="s">
        <v>754</v>
      </c>
      <c r="H87" s="643" t="s">
        <v>754</v>
      </c>
    </row>
    <row r="88" spans="1:8" ht="13">
      <c r="A88" s="631"/>
      <c r="B88" s="615"/>
      <c r="C88" s="632"/>
      <c r="D88" s="609"/>
      <c r="E88" s="610"/>
      <c r="F88" s="131"/>
      <c r="G88" s="616"/>
    </row>
    <row r="89" spans="1:8" s="535" customFormat="1" ht="25">
      <c r="A89" s="814" t="s">
        <v>1130</v>
      </c>
      <c r="B89" s="814" t="s">
        <v>1153</v>
      </c>
      <c r="C89" s="815" t="s">
        <v>1154</v>
      </c>
      <c r="D89" s="814">
        <v>2</v>
      </c>
      <c r="E89" s="814" t="s">
        <v>33</v>
      </c>
      <c r="F89" s="814"/>
      <c r="G89" s="596">
        <f>D89*F89</f>
        <v>0</v>
      </c>
    </row>
    <row r="90" spans="1:8" ht="13">
      <c r="A90" s="631"/>
      <c r="B90" s="615"/>
      <c r="C90" s="632"/>
      <c r="D90" s="609"/>
      <c r="E90" s="610"/>
      <c r="F90" s="131"/>
      <c r="G90" s="616"/>
    </row>
    <row r="91" spans="1:8" ht="13.5" thickBot="1">
      <c r="A91" s="644"/>
      <c r="B91" s="644"/>
      <c r="C91" s="644" t="s">
        <v>1143</v>
      </c>
      <c r="D91" s="645"/>
      <c r="E91" s="646"/>
      <c r="F91" s="647"/>
      <c r="G91" s="648">
        <f>SUM(G88:G90)</f>
        <v>0</v>
      </c>
      <c r="H91" s="649"/>
    </row>
    <row r="92" spans="1:8" ht="13">
      <c r="A92" s="650"/>
      <c r="B92" s="650"/>
      <c r="C92" s="650"/>
      <c r="D92" s="651"/>
      <c r="E92" s="652"/>
      <c r="F92" s="653"/>
      <c r="G92" s="654"/>
      <c r="H92" s="655"/>
    </row>
    <row r="93" spans="1:8" ht="13">
      <c r="A93" s="656"/>
      <c r="B93" s="656"/>
      <c r="C93" s="656"/>
      <c r="D93" s="657"/>
      <c r="E93" s="658"/>
      <c r="F93" s="659"/>
      <c r="G93" s="660"/>
      <c r="H93" s="661"/>
    </row>
    <row r="94" spans="1:8" s="535" customFormat="1" ht="13">
      <c r="A94" s="574" t="s">
        <v>1144</v>
      </c>
      <c r="B94" s="569" t="s">
        <v>1145</v>
      </c>
      <c r="C94" s="569"/>
      <c r="D94" s="570"/>
      <c r="E94" s="570"/>
      <c r="F94" s="572"/>
      <c r="G94" s="572"/>
      <c r="H94" s="571"/>
    </row>
    <row r="95" spans="1:8" s="535" customFormat="1" ht="13.5" thickBot="1">
      <c r="A95" s="603"/>
      <c r="B95" s="575"/>
      <c r="C95" s="533"/>
      <c r="D95" s="534"/>
      <c r="E95" s="534"/>
      <c r="F95" s="43"/>
      <c r="G95" s="43"/>
    </row>
    <row r="96" spans="1:8" s="535" customFormat="1" ht="13">
      <c r="A96" s="580" t="s">
        <v>750</v>
      </c>
      <c r="B96" s="581" t="s">
        <v>751</v>
      </c>
      <c r="C96" s="582" t="s">
        <v>752</v>
      </c>
      <c r="D96" s="604" t="s">
        <v>22</v>
      </c>
      <c r="E96" s="604" t="s">
        <v>21</v>
      </c>
      <c r="F96" s="584" t="s">
        <v>753</v>
      </c>
      <c r="G96" s="585" t="s">
        <v>754</v>
      </c>
      <c r="H96" s="585" t="s">
        <v>754</v>
      </c>
    </row>
    <row r="97" spans="1:8" s="535" customFormat="1" ht="13">
      <c r="A97" s="611"/>
      <c r="B97" s="586"/>
      <c r="C97" s="608"/>
      <c r="D97" s="609"/>
      <c r="E97" s="610"/>
      <c r="F97" s="131"/>
      <c r="G97" s="596"/>
    </row>
    <row r="98" spans="1:8" ht="37.5">
      <c r="A98" s="615" t="s">
        <v>1146</v>
      </c>
      <c r="B98" s="615" t="s">
        <v>38</v>
      </c>
      <c r="C98" s="632" t="s">
        <v>1739</v>
      </c>
      <c r="D98" s="609">
        <v>1</v>
      </c>
      <c r="E98" s="610" t="s">
        <v>33</v>
      </c>
      <c r="F98" s="131"/>
      <c r="G98" s="616">
        <f>D98*F98</f>
        <v>0</v>
      </c>
    </row>
    <row r="99" spans="1:8">
      <c r="A99" s="615"/>
      <c r="B99" s="615"/>
      <c r="C99" s="632"/>
      <c r="D99" s="609"/>
      <c r="E99" s="610"/>
      <c r="F99" s="131"/>
      <c r="G99" s="616"/>
    </row>
    <row r="100" spans="1:8" ht="37.5">
      <c r="A100" s="615" t="s">
        <v>1149</v>
      </c>
      <c r="B100" s="615" t="s">
        <v>1172</v>
      </c>
      <c r="C100" s="632" t="s">
        <v>1173</v>
      </c>
      <c r="D100" s="609">
        <v>2</v>
      </c>
      <c r="E100" s="610" t="s">
        <v>33</v>
      </c>
      <c r="F100" s="131"/>
      <c r="G100" s="616">
        <f>D100*F100</f>
        <v>0</v>
      </c>
    </row>
    <row r="101" spans="1:8" ht="13">
      <c r="A101" s="631"/>
      <c r="B101" s="615"/>
      <c r="C101" s="632"/>
      <c r="D101" s="609"/>
      <c r="E101" s="610"/>
      <c r="F101" s="131"/>
      <c r="G101" s="616"/>
    </row>
    <row r="102" spans="1:8" ht="50">
      <c r="A102" s="615" t="s">
        <v>1152</v>
      </c>
      <c r="B102" s="615" t="s">
        <v>1156</v>
      </c>
      <c r="C102" s="632" t="s">
        <v>1157</v>
      </c>
      <c r="D102" s="609">
        <v>1</v>
      </c>
      <c r="E102" s="610" t="s">
        <v>33</v>
      </c>
      <c r="F102" s="131"/>
      <c r="G102" s="616">
        <f>D102*F102</f>
        <v>0</v>
      </c>
    </row>
    <row r="103" spans="1:8" s="535" customFormat="1" ht="13">
      <c r="A103" s="611"/>
      <c r="B103" s="586"/>
      <c r="C103" s="608"/>
      <c r="D103" s="609"/>
      <c r="E103" s="610"/>
      <c r="F103" s="131"/>
      <c r="G103" s="596"/>
    </row>
    <row r="104" spans="1:8" s="535" customFormat="1" ht="13.5" thickBot="1">
      <c r="A104" s="597"/>
      <c r="B104" s="597"/>
      <c r="C104" s="597" t="s">
        <v>1143</v>
      </c>
      <c r="D104" s="598"/>
      <c r="E104" s="599"/>
      <c r="F104" s="600"/>
      <c r="G104" s="601">
        <f>SUM(G97:G103)</f>
        <v>0</v>
      </c>
      <c r="H104" s="602"/>
    </row>
    <row r="105" spans="1:8" s="535" customFormat="1" ht="13">
      <c r="A105" s="611"/>
      <c r="B105" s="586"/>
      <c r="C105" s="608"/>
      <c r="D105" s="609"/>
      <c r="E105" s="610"/>
      <c r="F105" s="131"/>
      <c r="G105" s="596"/>
    </row>
    <row r="106" spans="1:8" s="535" customFormat="1" ht="13">
      <c r="A106" s="611"/>
      <c r="B106" s="586"/>
      <c r="C106" s="608"/>
      <c r="D106" s="609"/>
      <c r="E106" s="610"/>
      <c r="F106" s="131"/>
      <c r="G106" s="596"/>
    </row>
    <row r="107" spans="1:8" s="535" customFormat="1" ht="13">
      <c r="A107" s="611"/>
      <c r="B107" s="586"/>
      <c r="C107" s="608"/>
      <c r="D107" s="609"/>
      <c r="E107" s="610"/>
      <c r="F107" s="131"/>
      <c r="G107" s="596"/>
    </row>
    <row r="108" spans="1:8" s="535" customFormat="1" ht="13">
      <c r="A108" s="611"/>
      <c r="B108" s="586"/>
      <c r="C108" s="608"/>
      <c r="D108" s="609"/>
      <c r="E108" s="610"/>
      <c r="F108" s="131"/>
      <c r="G108" s="596"/>
    </row>
    <row r="109" spans="1:8" s="535" customFormat="1" ht="13">
      <c r="A109" s="611"/>
      <c r="B109" s="586"/>
      <c r="C109" s="608"/>
      <c r="D109" s="609"/>
      <c r="E109" s="610"/>
      <c r="F109" s="131"/>
      <c r="G109" s="596"/>
    </row>
    <row r="110" spans="1:8" s="535" customFormat="1" ht="13">
      <c r="A110" s="611"/>
      <c r="B110" s="586"/>
      <c r="C110" s="608"/>
      <c r="D110" s="609"/>
      <c r="E110" s="610"/>
      <c r="F110" s="131"/>
      <c r="G110" s="596"/>
    </row>
    <row r="111" spans="1:8" s="535" customFormat="1" ht="13">
      <c r="A111" s="611"/>
      <c r="B111" s="586"/>
      <c r="C111" s="608"/>
      <c r="D111" s="609"/>
      <c r="E111" s="610"/>
      <c r="F111" s="131"/>
      <c r="G111" s="596"/>
    </row>
    <row r="112" spans="1:8" s="535" customFormat="1" ht="13">
      <c r="A112" s="611"/>
      <c r="B112" s="586"/>
      <c r="C112" s="608"/>
      <c r="D112" s="609"/>
      <c r="E112" s="610"/>
      <c r="F112" s="131"/>
      <c r="G112" s="596"/>
    </row>
    <row r="113" spans="1:7" s="535" customFormat="1" ht="13">
      <c r="A113" s="611"/>
      <c r="B113" s="586"/>
      <c r="C113" s="608"/>
      <c r="D113" s="609"/>
      <c r="E113" s="610"/>
      <c r="F113" s="131"/>
      <c r="G113" s="596"/>
    </row>
    <row r="114" spans="1:7" s="535" customFormat="1" ht="13">
      <c r="A114" s="611"/>
      <c r="B114" s="586"/>
      <c r="C114" s="608"/>
      <c r="D114" s="609"/>
      <c r="E114" s="610"/>
      <c r="F114" s="131"/>
      <c r="G114" s="596"/>
    </row>
    <row r="115" spans="1:7" s="535" customFormat="1" ht="13">
      <c r="A115" s="611"/>
      <c r="B115" s="586"/>
      <c r="C115" s="608"/>
      <c r="D115" s="609"/>
      <c r="E115" s="610"/>
      <c r="F115" s="131"/>
      <c r="G115" s="596"/>
    </row>
    <row r="116" spans="1:7" s="535" customFormat="1" ht="13">
      <c r="A116" s="611"/>
      <c r="B116" s="586"/>
      <c r="C116" s="608"/>
      <c r="D116" s="609"/>
      <c r="E116" s="610"/>
      <c r="F116" s="131"/>
      <c r="G116" s="596"/>
    </row>
    <row r="117" spans="1:7" s="535" customFormat="1" ht="13">
      <c r="A117" s="611"/>
      <c r="B117" s="586"/>
      <c r="C117" s="608"/>
      <c r="D117" s="609"/>
      <c r="E117" s="610"/>
      <c r="F117" s="131"/>
      <c r="G117" s="596"/>
    </row>
    <row r="118" spans="1:7" s="535" customFormat="1" ht="13">
      <c r="A118" s="611"/>
      <c r="B118" s="586"/>
      <c r="C118" s="608"/>
      <c r="D118" s="609"/>
      <c r="E118" s="610"/>
      <c r="F118" s="131"/>
      <c r="G118" s="596"/>
    </row>
    <row r="119" spans="1:7" s="535" customFormat="1" ht="13">
      <c r="A119" s="611"/>
      <c r="B119" s="586"/>
      <c r="C119" s="608"/>
      <c r="D119" s="609"/>
      <c r="E119" s="610"/>
      <c r="F119" s="131"/>
      <c r="G119" s="596"/>
    </row>
    <row r="120" spans="1:7" s="535" customFormat="1" ht="13">
      <c r="A120" s="611"/>
      <c r="B120" s="586"/>
      <c r="C120" s="608"/>
      <c r="D120" s="609"/>
      <c r="E120" s="610"/>
      <c r="F120" s="131"/>
      <c r="G120" s="596"/>
    </row>
    <row r="121" spans="1:7" s="535" customFormat="1" ht="13">
      <c r="A121" s="611"/>
      <c r="B121" s="586"/>
      <c r="C121" s="608"/>
      <c r="D121" s="609"/>
      <c r="E121" s="610"/>
      <c r="F121" s="131"/>
      <c r="G121" s="596"/>
    </row>
    <row r="122" spans="1:7" s="535" customFormat="1" ht="13">
      <c r="A122" s="611"/>
      <c r="B122" s="586"/>
      <c r="C122" s="608"/>
      <c r="D122" s="609"/>
      <c r="E122" s="610"/>
      <c r="F122" s="131"/>
      <c r="G122" s="596"/>
    </row>
    <row r="123" spans="1:7" s="535" customFormat="1" ht="13">
      <c r="A123" s="611"/>
      <c r="B123" s="586"/>
      <c r="C123" s="608"/>
      <c r="D123" s="609"/>
      <c r="E123" s="610"/>
      <c r="F123" s="131"/>
      <c r="G123" s="596"/>
    </row>
    <row r="124" spans="1:7" s="535" customFormat="1" ht="13">
      <c r="A124" s="611"/>
      <c r="B124" s="586"/>
      <c r="C124" s="608"/>
      <c r="D124" s="609"/>
      <c r="E124" s="610"/>
      <c r="F124" s="131"/>
      <c r="G124" s="596"/>
    </row>
    <row r="125" spans="1:7" s="535" customFormat="1" ht="13">
      <c r="A125" s="611"/>
      <c r="B125" s="586"/>
      <c r="C125" s="608"/>
      <c r="D125" s="609"/>
      <c r="E125" s="610"/>
      <c r="F125" s="131"/>
      <c r="G125" s="596"/>
    </row>
    <row r="126" spans="1:7" s="535" customFormat="1" ht="13">
      <c r="A126" s="611"/>
      <c r="B126" s="586"/>
      <c r="C126" s="608"/>
      <c r="D126" s="609"/>
      <c r="E126" s="610"/>
      <c r="F126" s="131"/>
      <c r="G126" s="596"/>
    </row>
  </sheetData>
  <pageMargins left="1.1811023622047245" right="0.39370078740157483" top="0.98425196850393704" bottom="0.98425196850393704" header="0.51181102362204722" footer="0.51181102362204722"/>
  <pageSetup paperSize="9" scale="94" fitToHeight="0"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pageSetUpPr fitToPage="1"/>
  </sheetPr>
  <dimension ref="A3:L959"/>
  <sheetViews>
    <sheetView topLeftCell="A57" zoomScaleNormal="100" zoomScaleSheetLayoutView="130" zoomScalePageLayoutView="130" workbookViewId="0">
      <selection activeCell="F24" sqref="F24"/>
    </sheetView>
  </sheetViews>
  <sheetFormatPr defaultColWidth="8.08203125" defaultRowHeight="12.5"/>
  <cols>
    <col min="1" max="1" width="6.25" style="622" bestFit="1" customWidth="1"/>
    <col min="2" max="2" width="8" style="622" customWidth="1"/>
    <col min="3" max="3" width="35.83203125" style="619" customWidth="1"/>
    <col min="4" max="4" width="7.5" style="620" bestFit="1" customWidth="1"/>
    <col min="5" max="5" width="5.5" style="620" bestFit="1" customWidth="1"/>
    <col min="6" max="6" width="9.58203125" style="621" customWidth="1"/>
    <col min="7" max="7" width="12.25" style="621" customWidth="1"/>
    <col min="8" max="8" width="6.5" style="617" hidden="1" customWidth="1"/>
    <col min="9" max="9" width="11.25" style="617" customWidth="1"/>
    <col min="10" max="10" width="9.75" style="617" customWidth="1"/>
    <col min="11" max="16384" width="8.08203125" style="617"/>
  </cols>
  <sheetData>
    <row r="3" spans="1:9">
      <c r="A3" s="662"/>
      <c r="B3" s="662"/>
      <c r="C3" s="663"/>
      <c r="D3" s="664"/>
      <c r="E3" s="665"/>
      <c r="H3" s="666"/>
      <c r="I3" s="666"/>
    </row>
    <row r="4" spans="1:9">
      <c r="C4" s="667"/>
      <c r="H4" s="666"/>
      <c r="I4" s="666"/>
    </row>
    <row r="5" spans="1:9">
      <c r="A5" s="662"/>
      <c r="B5" s="662"/>
      <c r="C5" s="663"/>
      <c r="D5" s="664"/>
      <c r="E5" s="665"/>
      <c r="H5" s="666"/>
      <c r="I5" s="666"/>
    </row>
    <row r="9" spans="1:9" ht="15.5">
      <c r="C9" s="668" t="s">
        <v>1174</v>
      </c>
    </row>
    <row r="10" spans="1:9">
      <c r="C10" s="617"/>
    </row>
    <row r="11" spans="1:9">
      <c r="C11" s="622"/>
    </row>
    <row r="12" spans="1:9">
      <c r="C12" s="622"/>
    </row>
    <row r="13" spans="1:9">
      <c r="C13" s="622"/>
    </row>
    <row r="14" spans="1:9">
      <c r="C14" s="622"/>
    </row>
    <row r="15" spans="1:9">
      <c r="A15" s="669"/>
      <c r="B15" s="669"/>
      <c r="C15" s="620"/>
      <c r="E15" s="670"/>
    </row>
    <row r="16" spans="1:9" ht="13">
      <c r="A16" s="669"/>
      <c r="B16" s="669"/>
      <c r="C16" s="671" t="s">
        <v>1038</v>
      </c>
    </row>
    <row r="17" spans="1:8">
      <c r="A17" s="669"/>
      <c r="B17" s="669"/>
      <c r="C17" s="669"/>
    </row>
    <row r="18" spans="1:8" ht="13" thickBot="1">
      <c r="A18" s="669"/>
      <c r="B18" s="669"/>
      <c r="C18" s="669"/>
    </row>
    <row r="19" spans="1:8">
      <c r="A19" s="672" t="s">
        <v>1039</v>
      </c>
      <c r="B19" s="673"/>
      <c r="C19" s="674" t="s">
        <v>26</v>
      </c>
      <c r="D19" s="675"/>
      <c r="E19" s="675"/>
      <c r="F19" s="675"/>
      <c r="G19" s="128">
        <f>G33</f>
        <v>0</v>
      </c>
      <c r="H19" s="128"/>
    </row>
    <row r="20" spans="1:8" ht="13" thickBot="1">
      <c r="A20" s="676" t="s">
        <v>1040</v>
      </c>
      <c r="B20" s="677"/>
      <c r="C20" s="678" t="s">
        <v>1041</v>
      </c>
      <c r="D20" s="679"/>
      <c r="E20" s="679"/>
      <c r="F20" s="679"/>
      <c r="G20" s="336">
        <f>G47+G58</f>
        <v>0</v>
      </c>
      <c r="H20" s="336"/>
    </row>
    <row r="21" spans="1:8" ht="13.5" thickTop="1">
      <c r="A21" s="680"/>
      <c r="B21" s="681"/>
      <c r="C21" s="704" t="s">
        <v>757</v>
      </c>
      <c r="D21" s="682"/>
      <c r="E21" s="682"/>
      <c r="F21" s="682"/>
      <c r="G21" s="335">
        <f>SUM(G19:G20)</f>
        <v>0</v>
      </c>
      <c r="H21" s="335"/>
    </row>
    <row r="22" spans="1:8">
      <c r="C22" s="683"/>
    </row>
    <row r="23" spans="1:8">
      <c r="C23" s="683"/>
    </row>
    <row r="24" spans="1:8" ht="13">
      <c r="A24" s="684">
        <v>1</v>
      </c>
      <c r="B24" s="634" t="s">
        <v>26</v>
      </c>
      <c r="C24" s="635"/>
      <c r="D24" s="635"/>
      <c r="E24" s="637"/>
      <c r="F24" s="636"/>
      <c r="G24" s="636"/>
      <c r="H24" s="685"/>
    </row>
    <row r="25" spans="1:8" ht="13">
      <c r="A25" s="633" t="s">
        <v>1046</v>
      </c>
      <c r="B25" s="634" t="s">
        <v>1047</v>
      </c>
      <c r="C25" s="635"/>
      <c r="D25" s="635"/>
      <c r="E25" s="637"/>
      <c r="F25" s="636"/>
      <c r="G25" s="636"/>
      <c r="H25" s="685"/>
    </row>
    <row r="26" spans="1:8" ht="13.5" thickBot="1">
      <c r="A26" s="638"/>
      <c r="B26" s="638"/>
      <c r="C26" s="686"/>
      <c r="D26" s="687"/>
      <c r="E26" s="688"/>
      <c r="F26" s="689"/>
      <c r="G26" s="689"/>
    </row>
    <row r="27" spans="1:8" ht="13">
      <c r="A27" s="639" t="s">
        <v>750</v>
      </c>
      <c r="B27" s="657" t="s">
        <v>751</v>
      </c>
      <c r="C27" s="641" t="s">
        <v>752</v>
      </c>
      <c r="D27" s="657" t="s">
        <v>22</v>
      </c>
      <c r="E27" s="690" t="s">
        <v>21</v>
      </c>
      <c r="F27" s="642" t="s">
        <v>753</v>
      </c>
      <c r="G27" s="643" t="s">
        <v>754</v>
      </c>
      <c r="H27" s="643" t="s">
        <v>754</v>
      </c>
    </row>
    <row r="28" spans="1:8">
      <c r="C28" s="683"/>
    </row>
    <row r="29" spans="1:8" ht="25">
      <c r="A29" s="615" t="s">
        <v>1046</v>
      </c>
      <c r="B29" s="615" t="s">
        <v>27</v>
      </c>
      <c r="C29" s="691" t="s">
        <v>1048</v>
      </c>
      <c r="D29" s="679">
        <v>0.1</v>
      </c>
      <c r="E29" s="692" t="s">
        <v>30</v>
      </c>
      <c r="F29" s="693"/>
      <c r="G29" s="130">
        <f>D29*F29</f>
        <v>0</v>
      </c>
    </row>
    <row r="30" spans="1:8">
      <c r="E30" s="694"/>
      <c r="F30" s="670"/>
    </row>
    <row r="31" spans="1:8" ht="25">
      <c r="A31" s="615" t="s">
        <v>1049</v>
      </c>
      <c r="B31" s="615" t="s">
        <v>31</v>
      </c>
      <c r="C31" s="691" t="s">
        <v>1050</v>
      </c>
      <c r="D31" s="591">
        <v>8</v>
      </c>
      <c r="E31" s="592" t="s">
        <v>33</v>
      </c>
      <c r="F31" s="593"/>
      <c r="G31" s="130">
        <f>D31*F31</f>
        <v>0</v>
      </c>
    </row>
    <row r="32" spans="1:8">
      <c r="A32" s="695"/>
      <c r="B32" s="695"/>
      <c r="C32" s="628"/>
      <c r="D32" s="679"/>
      <c r="E32" s="692"/>
      <c r="F32" s="693"/>
      <c r="G32" s="616"/>
    </row>
    <row r="33" spans="1:8" ht="13.5" thickBot="1">
      <c r="A33" s="644"/>
      <c r="B33" s="644"/>
      <c r="C33" s="644" t="s">
        <v>1052</v>
      </c>
      <c r="D33" s="645"/>
      <c r="E33" s="646"/>
      <c r="F33" s="647"/>
      <c r="G33" s="648">
        <f>SUM(G28:G32)</f>
        <v>0</v>
      </c>
      <c r="H33" s="649"/>
    </row>
    <row r="34" spans="1:8">
      <c r="C34" s="683"/>
    </row>
    <row r="35" spans="1:8">
      <c r="C35" s="683"/>
    </row>
    <row r="36" spans="1:8" ht="13">
      <c r="A36" s="633">
        <v>2</v>
      </c>
      <c r="B36" s="634" t="s">
        <v>130</v>
      </c>
      <c r="C36" s="634"/>
      <c r="D36" s="635"/>
      <c r="E36" s="635"/>
      <c r="F36" s="636"/>
      <c r="G36" s="636"/>
      <c r="H36" s="637"/>
    </row>
    <row r="37" spans="1:8" ht="13">
      <c r="A37" s="633" t="s">
        <v>1053</v>
      </c>
      <c r="B37" s="634" t="s">
        <v>1054</v>
      </c>
      <c r="C37" s="634"/>
      <c r="D37" s="635"/>
      <c r="E37" s="635"/>
      <c r="F37" s="636"/>
      <c r="G37" s="636"/>
      <c r="H37" s="637"/>
    </row>
    <row r="38" spans="1:8" ht="13.5" thickBot="1">
      <c r="A38" s="618"/>
      <c r="B38" s="638"/>
    </row>
    <row r="39" spans="1:8" ht="13">
      <c r="A39" s="639" t="s">
        <v>750</v>
      </c>
      <c r="B39" s="657" t="s">
        <v>751</v>
      </c>
      <c r="C39" s="641" t="s">
        <v>752</v>
      </c>
      <c r="D39" s="640" t="s">
        <v>22</v>
      </c>
      <c r="E39" s="640" t="s">
        <v>21</v>
      </c>
      <c r="F39" s="642" t="s">
        <v>753</v>
      </c>
      <c r="G39" s="643" t="s">
        <v>754</v>
      </c>
      <c r="H39" s="643" t="s">
        <v>754</v>
      </c>
    </row>
    <row r="40" spans="1:8" ht="13">
      <c r="A40" s="618"/>
      <c r="B40" s="618"/>
      <c r="C40" s="696"/>
      <c r="D40" s="697"/>
      <c r="E40" s="697"/>
      <c r="F40" s="698"/>
      <c r="G40" s="699"/>
      <c r="H40" s="697"/>
    </row>
    <row r="41" spans="1:8" ht="25">
      <c r="A41" s="615" t="s">
        <v>1055</v>
      </c>
      <c r="B41" s="615" t="s">
        <v>135</v>
      </c>
      <c r="C41" s="628" t="s">
        <v>1056</v>
      </c>
      <c r="D41" s="679">
        <v>132</v>
      </c>
      <c r="E41" s="692" t="s">
        <v>1057</v>
      </c>
      <c r="F41" s="693"/>
      <c r="G41" s="616">
        <f>D41*F41</f>
        <v>0</v>
      </c>
      <c r="H41" s="697"/>
    </row>
    <row r="42" spans="1:8" ht="13">
      <c r="B42" s="618"/>
      <c r="C42" s="696"/>
      <c r="D42" s="697"/>
      <c r="E42" s="697"/>
      <c r="F42" s="698"/>
      <c r="G42" s="699"/>
      <c r="H42" s="697"/>
    </row>
    <row r="43" spans="1:8" ht="37.5">
      <c r="A43" s="615" t="s">
        <v>1060</v>
      </c>
      <c r="B43" s="615" t="s">
        <v>1061</v>
      </c>
      <c r="C43" s="632" t="s">
        <v>1062</v>
      </c>
      <c r="D43" s="609">
        <v>1396.5</v>
      </c>
      <c r="E43" s="610" t="s">
        <v>1057</v>
      </c>
      <c r="F43" s="131"/>
      <c r="G43" s="616">
        <f>D43*F43</f>
        <v>0</v>
      </c>
    </row>
    <row r="44" spans="1:8" ht="13">
      <c r="B44" s="618"/>
      <c r="C44" s="696"/>
      <c r="D44" s="697"/>
      <c r="E44" s="697"/>
      <c r="F44" s="698"/>
      <c r="G44" s="699"/>
      <c r="H44" s="697"/>
    </row>
    <row r="45" spans="1:8" ht="25">
      <c r="A45" s="615" t="s">
        <v>1066</v>
      </c>
      <c r="B45" s="615" t="s">
        <v>1067</v>
      </c>
      <c r="C45" s="632" t="s">
        <v>1068</v>
      </c>
      <c r="D45" s="609">
        <v>450</v>
      </c>
      <c r="E45" s="610" t="s">
        <v>1069</v>
      </c>
      <c r="F45" s="131"/>
      <c r="G45" s="616">
        <f>D45*F45</f>
        <v>0</v>
      </c>
    </row>
    <row r="46" spans="1:8" ht="13">
      <c r="A46" s="631"/>
      <c r="B46" s="615"/>
      <c r="C46" s="632"/>
      <c r="D46" s="609"/>
      <c r="E46" s="610"/>
      <c r="F46" s="131"/>
      <c r="G46" s="616"/>
    </row>
    <row r="47" spans="1:8" ht="13.5" thickBot="1">
      <c r="A47" s="644"/>
      <c r="B47" s="644"/>
      <c r="C47" s="644" t="s">
        <v>1070</v>
      </c>
      <c r="D47" s="645"/>
      <c r="E47" s="646"/>
      <c r="F47" s="647"/>
      <c r="G47" s="648">
        <f>SUM(G40:G46)</f>
        <v>0</v>
      </c>
      <c r="H47" s="649"/>
    </row>
    <row r="48" spans="1:8" ht="13">
      <c r="A48" s="618"/>
      <c r="B48" s="618"/>
      <c r="C48" s="618"/>
      <c r="D48" s="697"/>
      <c r="E48" s="700"/>
      <c r="F48" s="699"/>
      <c r="G48" s="701"/>
      <c r="H48" s="702"/>
    </row>
    <row r="49" spans="1:12" ht="13">
      <c r="A49" s="631"/>
      <c r="B49" s="615"/>
      <c r="C49" s="632"/>
      <c r="D49" s="609"/>
      <c r="E49" s="610"/>
      <c r="F49" s="131"/>
      <c r="G49" s="616"/>
    </row>
    <row r="50" spans="1:12" ht="13">
      <c r="A50" s="633" t="s">
        <v>1091</v>
      </c>
      <c r="B50" s="634" t="s">
        <v>1092</v>
      </c>
      <c r="C50" s="634"/>
      <c r="D50" s="635"/>
      <c r="E50" s="635"/>
      <c r="F50" s="636"/>
      <c r="G50" s="636"/>
      <c r="H50" s="637"/>
    </row>
    <row r="51" spans="1:12" ht="13.5" thickBot="1">
      <c r="A51" s="618"/>
      <c r="B51" s="638"/>
    </row>
    <row r="52" spans="1:12" ht="13">
      <c r="A52" s="639" t="s">
        <v>750</v>
      </c>
      <c r="B52" s="657" t="s">
        <v>751</v>
      </c>
      <c r="C52" s="641" t="s">
        <v>752</v>
      </c>
      <c r="D52" s="640" t="s">
        <v>22</v>
      </c>
      <c r="E52" s="640" t="s">
        <v>21</v>
      </c>
      <c r="F52" s="642" t="s">
        <v>753</v>
      </c>
      <c r="G52" s="643" t="s">
        <v>754</v>
      </c>
      <c r="H52" s="643" t="s">
        <v>754</v>
      </c>
    </row>
    <row r="53" spans="1:12" ht="13">
      <c r="A53" s="631"/>
      <c r="B53" s="615"/>
      <c r="C53" s="632"/>
      <c r="D53" s="609"/>
      <c r="E53" s="610"/>
      <c r="F53" s="131"/>
      <c r="G53" s="616"/>
    </row>
    <row r="54" spans="1:12" ht="25">
      <c r="A54" s="615" t="s">
        <v>1093</v>
      </c>
      <c r="B54" s="615" t="s">
        <v>1094</v>
      </c>
      <c r="C54" s="703" t="s">
        <v>1095</v>
      </c>
      <c r="D54" s="609">
        <v>106</v>
      </c>
      <c r="E54" s="610" t="s">
        <v>1069</v>
      </c>
      <c r="F54" s="131"/>
      <c r="G54" s="616">
        <f>D54*F54</f>
        <v>0</v>
      </c>
    </row>
    <row r="55" spans="1:12" ht="13">
      <c r="A55" s="631"/>
      <c r="B55" s="615"/>
      <c r="C55" s="632"/>
      <c r="D55" s="609"/>
      <c r="E55" s="610"/>
      <c r="F55" s="131"/>
      <c r="G55" s="616"/>
    </row>
    <row r="56" spans="1:12" ht="25">
      <c r="A56" s="615" t="s">
        <v>1096</v>
      </c>
      <c r="B56" s="615" t="s">
        <v>1097</v>
      </c>
      <c r="C56" s="703" t="s">
        <v>1098</v>
      </c>
      <c r="D56" s="609">
        <v>340</v>
      </c>
      <c r="E56" s="610" t="s">
        <v>1069</v>
      </c>
      <c r="F56" s="131"/>
      <c r="G56" s="616">
        <f>D56*F56</f>
        <v>0</v>
      </c>
    </row>
    <row r="57" spans="1:12" ht="13">
      <c r="A57" s="631"/>
      <c r="B57" s="615"/>
      <c r="C57" s="632"/>
      <c r="D57" s="609"/>
      <c r="E57" s="610"/>
      <c r="F57" s="131"/>
      <c r="G57" s="616"/>
    </row>
    <row r="58" spans="1:12" ht="13.5" thickBot="1">
      <c r="A58" s="644"/>
      <c r="B58" s="644"/>
      <c r="C58" s="644" t="s">
        <v>1099</v>
      </c>
      <c r="D58" s="645"/>
      <c r="E58" s="646"/>
      <c r="F58" s="647"/>
      <c r="G58" s="648">
        <f>SUM(G53:G57)</f>
        <v>0</v>
      </c>
      <c r="H58" s="649"/>
    </row>
    <row r="59" spans="1:12" ht="13">
      <c r="A59" s="650"/>
      <c r="B59" s="650"/>
      <c r="C59" s="650"/>
      <c r="D59" s="651"/>
      <c r="E59" s="652"/>
      <c r="F59" s="653"/>
      <c r="G59" s="654"/>
      <c r="H59" s="655"/>
    </row>
    <row r="60" spans="1:12" ht="13">
      <c r="A60" s="656"/>
      <c r="B60" s="656"/>
      <c r="C60" s="656"/>
      <c r="D60" s="657"/>
      <c r="E60" s="658"/>
      <c r="F60" s="659"/>
      <c r="G60" s="660"/>
      <c r="H60" s="661"/>
    </row>
    <row r="61" spans="1:12" ht="13">
      <c r="A61" s="631"/>
      <c r="B61" s="615"/>
      <c r="C61" s="617"/>
      <c r="D61" s="609"/>
      <c r="E61" s="610"/>
      <c r="F61" s="131"/>
      <c r="G61" s="616"/>
    </row>
    <row r="62" spans="1:12" ht="13">
      <c r="A62" s="618"/>
      <c r="B62" s="618"/>
    </row>
    <row r="63" spans="1:12" s="619" customFormat="1" ht="13">
      <c r="A63" s="618"/>
      <c r="B63" s="618"/>
      <c r="D63" s="620"/>
      <c r="E63" s="620"/>
      <c r="F63" s="621"/>
      <c r="G63" s="621"/>
      <c r="H63" s="617"/>
      <c r="I63" s="617"/>
      <c r="J63" s="617"/>
      <c r="K63" s="617"/>
      <c r="L63" s="617"/>
    </row>
    <row r="64" spans="1:12" s="619" customFormat="1" ht="13">
      <c r="A64" s="618"/>
      <c r="B64" s="618"/>
      <c r="D64" s="620"/>
      <c r="E64" s="620"/>
      <c r="F64" s="621"/>
      <c r="G64" s="621"/>
      <c r="H64" s="617"/>
      <c r="I64" s="617"/>
      <c r="J64" s="617"/>
      <c r="K64" s="617"/>
      <c r="L64" s="617"/>
    </row>
    <row r="65" spans="1:12" s="619" customFormat="1" ht="13">
      <c r="A65" s="618"/>
      <c r="B65" s="618"/>
      <c r="D65" s="620"/>
      <c r="E65" s="620"/>
      <c r="F65" s="621"/>
      <c r="G65" s="621"/>
      <c r="H65" s="617"/>
      <c r="I65" s="617"/>
      <c r="J65" s="617"/>
      <c r="K65" s="617"/>
      <c r="L65" s="617"/>
    </row>
    <row r="66" spans="1:12" s="619" customFormat="1" ht="13">
      <c r="A66" s="618"/>
      <c r="B66" s="618"/>
      <c r="D66" s="620"/>
      <c r="E66" s="620"/>
      <c r="F66" s="621"/>
      <c r="G66" s="621"/>
      <c r="H66" s="617"/>
      <c r="I66" s="617"/>
      <c r="J66" s="617"/>
      <c r="K66" s="617"/>
      <c r="L66" s="617"/>
    </row>
    <row r="67" spans="1:12" s="619" customFormat="1" ht="13">
      <c r="A67" s="618"/>
      <c r="B67" s="618"/>
      <c r="D67" s="620"/>
      <c r="E67" s="620"/>
      <c r="F67" s="621"/>
      <c r="G67" s="621"/>
      <c r="H67" s="617"/>
      <c r="I67" s="617"/>
      <c r="J67" s="617"/>
      <c r="K67" s="617"/>
      <c r="L67" s="617"/>
    </row>
    <row r="68" spans="1:12" s="619" customFormat="1" ht="13">
      <c r="A68" s="618"/>
      <c r="B68" s="618"/>
      <c r="D68" s="620"/>
      <c r="E68" s="620"/>
      <c r="F68" s="621"/>
      <c r="G68" s="621"/>
      <c r="H68" s="617"/>
      <c r="I68" s="617"/>
      <c r="J68" s="617"/>
      <c r="K68" s="617"/>
      <c r="L68" s="617"/>
    </row>
    <row r="69" spans="1:12" s="619" customFormat="1" ht="13">
      <c r="A69" s="618"/>
      <c r="B69" s="618"/>
      <c r="D69" s="620"/>
      <c r="E69" s="620"/>
      <c r="F69" s="621"/>
      <c r="G69" s="621"/>
      <c r="H69" s="617"/>
      <c r="I69" s="617"/>
      <c r="J69" s="617"/>
      <c r="K69" s="617"/>
      <c r="L69" s="617"/>
    </row>
    <row r="70" spans="1:12" s="619" customFormat="1" ht="13">
      <c r="A70" s="618"/>
      <c r="B70" s="618"/>
      <c r="D70" s="620"/>
      <c r="E70" s="620"/>
      <c r="F70" s="621"/>
      <c r="G70" s="621"/>
      <c r="H70" s="617"/>
      <c r="I70" s="617"/>
      <c r="J70" s="617"/>
      <c r="K70" s="617"/>
      <c r="L70" s="617"/>
    </row>
    <row r="71" spans="1:12" s="619" customFormat="1" ht="13">
      <c r="A71" s="618"/>
      <c r="B71" s="618"/>
      <c r="D71" s="620"/>
      <c r="E71" s="620"/>
      <c r="F71" s="621"/>
      <c r="G71" s="621"/>
      <c r="H71" s="617"/>
      <c r="I71" s="617"/>
      <c r="J71" s="617"/>
      <c r="K71" s="617"/>
      <c r="L71" s="617"/>
    </row>
    <row r="72" spans="1:12" s="619" customFormat="1" ht="13">
      <c r="A72" s="618"/>
      <c r="B72" s="618"/>
      <c r="D72" s="620"/>
      <c r="E72" s="620"/>
      <c r="F72" s="621"/>
      <c r="G72" s="621"/>
      <c r="H72" s="617"/>
      <c r="I72" s="617"/>
      <c r="J72" s="617"/>
      <c r="K72" s="617"/>
      <c r="L72" s="617"/>
    </row>
    <row r="73" spans="1:12" s="619" customFormat="1" ht="13">
      <c r="A73" s="618"/>
      <c r="B73" s="618"/>
      <c r="D73" s="620"/>
      <c r="E73" s="620"/>
      <c r="F73" s="621"/>
      <c r="G73" s="621"/>
      <c r="H73" s="617"/>
      <c r="I73" s="617"/>
      <c r="J73" s="617"/>
      <c r="K73" s="617"/>
      <c r="L73" s="617"/>
    </row>
    <row r="74" spans="1:12" s="619" customFormat="1" ht="13">
      <c r="A74" s="618"/>
      <c r="B74" s="618"/>
      <c r="D74" s="620"/>
      <c r="E74" s="620"/>
      <c r="F74" s="621"/>
      <c r="G74" s="621"/>
      <c r="H74" s="617"/>
      <c r="I74" s="617"/>
      <c r="J74" s="617"/>
      <c r="K74" s="617"/>
      <c r="L74" s="617"/>
    </row>
    <row r="75" spans="1:12" s="619" customFormat="1" ht="13">
      <c r="A75" s="618"/>
      <c r="B75" s="618"/>
      <c r="D75" s="620"/>
      <c r="E75" s="620"/>
      <c r="F75" s="621"/>
      <c r="G75" s="621"/>
      <c r="H75" s="617"/>
      <c r="I75" s="617"/>
      <c r="J75" s="617"/>
      <c r="K75" s="617"/>
      <c r="L75" s="617"/>
    </row>
    <row r="76" spans="1:12" s="619" customFormat="1" ht="13">
      <c r="A76" s="618"/>
      <c r="B76" s="618"/>
      <c r="D76" s="620"/>
      <c r="E76" s="620"/>
      <c r="F76" s="621"/>
      <c r="G76" s="621"/>
      <c r="H76" s="617"/>
      <c r="I76" s="617"/>
      <c r="J76" s="617"/>
      <c r="K76" s="617"/>
      <c r="L76" s="617"/>
    </row>
    <row r="77" spans="1:12" s="619" customFormat="1" ht="13">
      <c r="A77" s="618"/>
      <c r="B77" s="618"/>
      <c r="D77" s="620"/>
      <c r="E77" s="620"/>
      <c r="F77" s="621"/>
      <c r="G77" s="621"/>
      <c r="H77" s="617"/>
      <c r="I77" s="617"/>
      <c r="J77" s="617"/>
      <c r="K77" s="617"/>
      <c r="L77" s="617"/>
    </row>
    <row r="78" spans="1:12" s="619" customFormat="1" ht="13">
      <c r="A78" s="618"/>
      <c r="B78" s="618"/>
      <c r="D78" s="620"/>
      <c r="E78" s="620"/>
      <c r="F78" s="621"/>
      <c r="G78" s="621"/>
      <c r="H78" s="617"/>
      <c r="I78" s="617"/>
      <c r="J78" s="617"/>
      <c r="K78" s="617"/>
      <c r="L78" s="617"/>
    </row>
    <row r="79" spans="1:12" ht="13">
      <c r="A79" s="618"/>
      <c r="B79" s="618"/>
    </row>
    <row r="80" spans="1:12" ht="13">
      <c r="A80" s="618"/>
      <c r="B80" s="618"/>
    </row>
    <row r="81" spans="1:8" ht="13">
      <c r="A81" s="618"/>
      <c r="B81" s="618"/>
    </row>
    <row r="82" spans="1:8" ht="13">
      <c r="A82" s="618"/>
      <c r="B82" s="618"/>
    </row>
    <row r="83" spans="1:8" s="619" customFormat="1" ht="13">
      <c r="A83" s="618"/>
      <c r="B83" s="618"/>
      <c r="D83" s="620"/>
      <c r="E83" s="620"/>
      <c r="F83" s="621"/>
      <c r="G83" s="621"/>
      <c r="H83" s="617"/>
    </row>
    <row r="84" spans="1:8" s="619" customFormat="1" ht="13">
      <c r="A84" s="618"/>
      <c r="B84" s="618"/>
      <c r="D84" s="620"/>
      <c r="E84" s="620"/>
      <c r="F84" s="621"/>
      <c r="G84" s="621"/>
      <c r="H84" s="617"/>
    </row>
    <row r="85" spans="1:8" s="619" customFormat="1" ht="13">
      <c r="A85" s="618"/>
      <c r="B85" s="618"/>
      <c r="D85" s="620"/>
      <c r="E85" s="620"/>
      <c r="F85" s="621"/>
      <c r="G85" s="621"/>
    </row>
    <row r="86" spans="1:8" s="619" customFormat="1" ht="13">
      <c r="A86" s="618"/>
      <c r="B86" s="618"/>
      <c r="D86" s="620"/>
      <c r="E86" s="620"/>
      <c r="F86" s="621"/>
      <c r="G86" s="621"/>
    </row>
    <row r="87" spans="1:8" s="619" customFormat="1" ht="13">
      <c r="A87" s="618"/>
      <c r="B87" s="618"/>
      <c r="D87" s="620"/>
      <c r="E87" s="620"/>
      <c r="F87" s="621"/>
      <c r="G87" s="621"/>
    </row>
    <row r="88" spans="1:8" s="619" customFormat="1" ht="13">
      <c r="A88" s="618"/>
      <c r="B88" s="618"/>
      <c r="D88" s="620"/>
      <c r="E88" s="620"/>
      <c r="F88" s="621"/>
      <c r="G88" s="621"/>
    </row>
    <row r="89" spans="1:8" s="619" customFormat="1" ht="13">
      <c r="A89" s="618"/>
      <c r="B89" s="618"/>
      <c r="D89" s="620"/>
      <c r="E89" s="620"/>
      <c r="F89" s="621"/>
      <c r="G89" s="621"/>
    </row>
    <row r="90" spans="1:8" s="619" customFormat="1" ht="13">
      <c r="A90" s="618"/>
      <c r="B90" s="618"/>
      <c r="D90" s="620"/>
      <c r="E90" s="620"/>
      <c r="F90" s="621"/>
      <c r="G90" s="621"/>
    </row>
    <row r="91" spans="1:8" s="619" customFormat="1" ht="13">
      <c r="A91" s="618"/>
      <c r="B91" s="618"/>
      <c r="D91" s="620"/>
      <c r="E91" s="620"/>
      <c r="F91" s="621"/>
      <c r="G91" s="621"/>
    </row>
    <row r="92" spans="1:8" s="619" customFormat="1" ht="13">
      <c r="A92" s="618"/>
      <c r="B92" s="618"/>
      <c r="D92" s="620"/>
      <c r="E92" s="620"/>
      <c r="F92" s="621"/>
      <c r="G92" s="621"/>
    </row>
    <row r="93" spans="1:8" s="619" customFormat="1" ht="13">
      <c r="A93" s="618"/>
      <c r="B93" s="618"/>
      <c r="D93" s="620"/>
      <c r="E93" s="620"/>
      <c r="F93" s="621"/>
      <c r="G93" s="621"/>
    </row>
    <row r="94" spans="1:8" s="619" customFormat="1" ht="13">
      <c r="A94" s="618"/>
      <c r="B94" s="618"/>
      <c r="D94" s="620"/>
      <c r="E94" s="620"/>
      <c r="F94" s="621"/>
      <c r="G94" s="621"/>
    </row>
    <row r="95" spans="1:8" s="619" customFormat="1" ht="13">
      <c r="A95" s="618"/>
      <c r="B95" s="618"/>
      <c r="D95" s="620"/>
      <c r="E95" s="620"/>
      <c r="F95" s="621"/>
      <c r="G95" s="621"/>
    </row>
    <row r="96" spans="1:8" s="619" customFormat="1" ht="13">
      <c r="A96" s="618"/>
      <c r="B96" s="618"/>
      <c r="D96" s="620"/>
      <c r="E96" s="620"/>
      <c r="F96" s="621"/>
      <c r="G96" s="621"/>
    </row>
    <row r="97" spans="1:7" s="619" customFormat="1" ht="13">
      <c r="A97" s="618"/>
      <c r="B97" s="618"/>
      <c r="D97" s="620"/>
      <c r="E97" s="620"/>
      <c r="F97" s="621"/>
      <c r="G97" s="621"/>
    </row>
    <row r="98" spans="1:7" s="619" customFormat="1" ht="13">
      <c r="A98" s="618"/>
      <c r="B98" s="618"/>
      <c r="D98" s="620"/>
      <c r="E98" s="620"/>
      <c r="F98" s="621"/>
      <c r="G98" s="621"/>
    </row>
    <row r="99" spans="1:7" s="619" customFormat="1" ht="13">
      <c r="A99" s="618"/>
      <c r="B99" s="618"/>
      <c r="D99" s="620"/>
      <c r="E99" s="620"/>
      <c r="F99" s="621"/>
      <c r="G99" s="621"/>
    </row>
    <row r="100" spans="1:7" s="619" customFormat="1" ht="13">
      <c r="A100" s="618"/>
      <c r="B100" s="618"/>
      <c r="D100" s="620"/>
      <c r="E100" s="620"/>
      <c r="F100" s="621"/>
      <c r="G100" s="621"/>
    </row>
    <row r="101" spans="1:7" s="619" customFormat="1" ht="13">
      <c r="A101" s="618"/>
      <c r="B101" s="618"/>
      <c r="D101" s="620"/>
      <c r="E101" s="620"/>
      <c r="F101" s="621"/>
      <c r="G101" s="621"/>
    </row>
    <row r="102" spans="1:7" s="619" customFormat="1" ht="13">
      <c r="A102" s="618"/>
      <c r="B102" s="618"/>
      <c r="D102" s="620"/>
      <c r="E102" s="620"/>
      <c r="F102" s="621"/>
      <c r="G102" s="621"/>
    </row>
    <row r="103" spans="1:7" s="619" customFormat="1" ht="13">
      <c r="A103" s="618"/>
      <c r="B103" s="618"/>
      <c r="D103" s="620"/>
      <c r="E103" s="620"/>
      <c r="F103" s="621"/>
      <c r="G103" s="621"/>
    </row>
    <row r="104" spans="1:7" s="619" customFormat="1" ht="13">
      <c r="A104" s="618"/>
      <c r="B104" s="618"/>
      <c r="D104" s="620"/>
      <c r="E104" s="620"/>
      <c r="F104" s="621"/>
      <c r="G104" s="621"/>
    </row>
    <row r="105" spans="1:7" s="619" customFormat="1" ht="13">
      <c r="A105" s="618"/>
      <c r="B105" s="618"/>
      <c r="D105" s="620"/>
      <c r="E105" s="620"/>
      <c r="F105" s="621"/>
      <c r="G105" s="621"/>
    </row>
    <row r="106" spans="1:7" s="619" customFormat="1" ht="13">
      <c r="A106" s="618"/>
      <c r="B106" s="618"/>
      <c r="D106" s="620"/>
      <c r="E106" s="620"/>
      <c r="F106" s="621"/>
      <c r="G106" s="621"/>
    </row>
    <row r="107" spans="1:7" s="619" customFormat="1" ht="13">
      <c r="A107" s="618"/>
      <c r="B107" s="618"/>
      <c r="D107" s="620"/>
      <c r="E107" s="620"/>
      <c r="F107" s="621"/>
      <c r="G107" s="621"/>
    </row>
    <row r="108" spans="1:7" s="619" customFormat="1" ht="13">
      <c r="A108" s="618"/>
      <c r="B108" s="618"/>
      <c r="D108" s="620"/>
      <c r="E108" s="620"/>
      <c r="F108" s="621"/>
      <c r="G108" s="621"/>
    </row>
    <row r="109" spans="1:7" s="619" customFormat="1" ht="13">
      <c r="A109" s="618"/>
      <c r="B109" s="618"/>
      <c r="D109" s="620"/>
      <c r="E109" s="620"/>
      <c r="F109" s="621"/>
      <c r="G109" s="621"/>
    </row>
    <row r="110" spans="1:7" s="619" customFormat="1" ht="13">
      <c r="A110" s="618"/>
      <c r="B110" s="618"/>
      <c r="D110" s="620"/>
      <c r="E110" s="620"/>
      <c r="F110" s="621"/>
      <c r="G110" s="621"/>
    </row>
    <row r="111" spans="1:7" s="619" customFormat="1" ht="13">
      <c r="A111" s="618"/>
      <c r="B111" s="618"/>
      <c r="D111" s="620"/>
      <c r="E111" s="620"/>
      <c r="F111" s="621"/>
      <c r="G111" s="621"/>
    </row>
    <row r="112" spans="1:7" s="619" customFormat="1" ht="13">
      <c r="A112" s="618"/>
      <c r="B112" s="618"/>
      <c r="D112" s="620"/>
      <c r="E112" s="620"/>
      <c r="F112" s="621"/>
      <c r="G112" s="621"/>
    </row>
    <row r="113" spans="1:7" s="619" customFormat="1" ht="13">
      <c r="A113" s="618"/>
      <c r="B113" s="618"/>
      <c r="D113" s="620"/>
      <c r="E113" s="620"/>
      <c r="F113" s="621"/>
      <c r="G113" s="621"/>
    </row>
    <row r="114" spans="1:7" s="619" customFormat="1" ht="13">
      <c r="A114" s="618"/>
      <c r="B114" s="618"/>
      <c r="D114" s="620"/>
      <c r="E114" s="620"/>
      <c r="F114" s="621"/>
      <c r="G114" s="621"/>
    </row>
    <row r="115" spans="1:7" s="619" customFormat="1" ht="13">
      <c r="A115" s="618"/>
      <c r="B115" s="618"/>
      <c r="D115" s="620"/>
      <c r="E115" s="620"/>
      <c r="F115" s="621"/>
      <c r="G115" s="621"/>
    </row>
    <row r="116" spans="1:7" s="619" customFormat="1" ht="13">
      <c r="A116" s="618"/>
      <c r="B116" s="618"/>
      <c r="D116" s="620"/>
      <c r="E116" s="620"/>
      <c r="F116" s="621"/>
      <c r="G116" s="621"/>
    </row>
    <row r="117" spans="1:7" s="619" customFormat="1" ht="13">
      <c r="A117" s="618"/>
      <c r="B117" s="618"/>
      <c r="D117" s="620"/>
      <c r="E117" s="620"/>
      <c r="F117" s="621"/>
      <c r="G117" s="621"/>
    </row>
    <row r="118" spans="1:7" s="619" customFormat="1" ht="13">
      <c r="A118" s="618"/>
      <c r="B118" s="618"/>
      <c r="D118" s="620"/>
      <c r="E118" s="620"/>
      <c r="F118" s="621"/>
      <c r="G118" s="621"/>
    </row>
    <row r="119" spans="1:7" s="619" customFormat="1" ht="13">
      <c r="A119" s="618"/>
      <c r="B119" s="618"/>
      <c r="D119" s="620"/>
      <c r="E119" s="620"/>
      <c r="F119" s="621"/>
      <c r="G119" s="621"/>
    </row>
    <row r="120" spans="1:7" s="619" customFormat="1" ht="13">
      <c r="A120" s="618"/>
      <c r="B120" s="618"/>
      <c r="D120" s="620"/>
      <c r="E120" s="620"/>
      <c r="F120" s="621"/>
      <c r="G120" s="621"/>
    </row>
    <row r="121" spans="1:7" s="619" customFormat="1" ht="13">
      <c r="A121" s="618"/>
      <c r="B121" s="618"/>
      <c r="D121" s="620"/>
      <c r="E121" s="620"/>
      <c r="F121" s="621"/>
      <c r="G121" s="621"/>
    </row>
    <row r="122" spans="1:7" s="619" customFormat="1" ht="13">
      <c r="A122" s="618"/>
      <c r="B122" s="618"/>
      <c r="D122" s="620"/>
      <c r="E122" s="620"/>
      <c r="F122" s="621"/>
      <c r="G122" s="621"/>
    </row>
    <row r="123" spans="1:7" s="619" customFormat="1" ht="13">
      <c r="A123" s="618"/>
      <c r="B123" s="618"/>
      <c r="D123" s="620"/>
      <c r="E123" s="620"/>
      <c r="F123" s="621"/>
      <c r="G123" s="621"/>
    </row>
    <row r="124" spans="1:7" s="619" customFormat="1" ht="13">
      <c r="A124" s="618"/>
      <c r="B124" s="618"/>
      <c r="D124" s="620"/>
      <c r="E124" s="620"/>
      <c r="F124" s="621"/>
      <c r="G124" s="621"/>
    </row>
    <row r="125" spans="1:7" s="619" customFormat="1" ht="13">
      <c r="A125" s="618"/>
      <c r="B125" s="618"/>
      <c r="D125" s="620"/>
      <c r="E125" s="620"/>
      <c r="F125" s="621"/>
      <c r="G125" s="621"/>
    </row>
    <row r="126" spans="1:7" s="619" customFormat="1" ht="13">
      <c r="A126" s="618"/>
      <c r="B126" s="618"/>
      <c r="D126" s="620"/>
      <c r="E126" s="620"/>
      <c r="F126" s="621"/>
      <c r="G126" s="621"/>
    </row>
    <row r="127" spans="1:7" s="619" customFormat="1" ht="13">
      <c r="A127" s="618"/>
      <c r="B127" s="618"/>
      <c r="D127" s="620"/>
      <c r="E127" s="620"/>
      <c r="F127" s="621"/>
      <c r="G127" s="621"/>
    </row>
    <row r="128" spans="1:7" s="619" customFormat="1" ht="13">
      <c r="A128" s="618"/>
      <c r="B128" s="618"/>
      <c r="D128" s="620"/>
      <c r="E128" s="620"/>
      <c r="F128" s="621"/>
      <c r="G128" s="621"/>
    </row>
    <row r="129" spans="1:7" s="619" customFormat="1" ht="13">
      <c r="A129" s="618"/>
      <c r="B129" s="618"/>
      <c r="D129" s="620"/>
      <c r="E129" s="620"/>
      <c r="F129" s="621"/>
      <c r="G129" s="621"/>
    </row>
    <row r="130" spans="1:7" s="619" customFormat="1" ht="13">
      <c r="A130" s="618"/>
      <c r="B130" s="618"/>
      <c r="D130" s="620"/>
      <c r="E130" s="620"/>
      <c r="F130" s="621"/>
      <c r="G130" s="621"/>
    </row>
    <row r="131" spans="1:7" s="619" customFormat="1" ht="13">
      <c r="A131" s="618"/>
      <c r="B131" s="618"/>
      <c r="D131" s="620"/>
      <c r="E131" s="620"/>
      <c r="F131" s="621"/>
      <c r="G131" s="621"/>
    </row>
    <row r="132" spans="1:7" s="619" customFormat="1" ht="13">
      <c r="A132" s="618"/>
      <c r="B132" s="618"/>
      <c r="D132" s="620"/>
      <c r="E132" s="620"/>
      <c r="F132" s="621"/>
      <c r="G132" s="621"/>
    </row>
    <row r="133" spans="1:7" s="619" customFormat="1" ht="13">
      <c r="A133" s="618"/>
      <c r="B133" s="618"/>
      <c r="D133" s="620"/>
      <c r="E133" s="620"/>
      <c r="F133" s="621"/>
      <c r="G133" s="621"/>
    </row>
    <row r="134" spans="1:7" s="619" customFormat="1" ht="13">
      <c r="A134" s="618"/>
      <c r="B134" s="618"/>
      <c r="D134" s="620"/>
      <c r="E134" s="620"/>
      <c r="F134" s="621"/>
      <c r="G134" s="621"/>
    </row>
    <row r="135" spans="1:7" s="619" customFormat="1" ht="13">
      <c r="A135" s="618"/>
      <c r="B135" s="618"/>
      <c r="D135" s="620"/>
      <c r="E135" s="620"/>
      <c r="F135" s="621"/>
      <c r="G135" s="621"/>
    </row>
    <row r="136" spans="1:7" s="619" customFormat="1" ht="13">
      <c r="A136" s="618"/>
      <c r="B136" s="618"/>
      <c r="D136" s="620"/>
      <c r="E136" s="620"/>
      <c r="F136" s="621"/>
      <c r="G136" s="621"/>
    </row>
    <row r="137" spans="1:7" s="619" customFormat="1" ht="13">
      <c r="A137" s="618"/>
      <c r="B137" s="618"/>
      <c r="D137" s="620"/>
      <c r="E137" s="620"/>
      <c r="F137" s="621"/>
      <c r="G137" s="621"/>
    </row>
    <row r="138" spans="1:7" s="619" customFormat="1" ht="13">
      <c r="A138" s="618"/>
      <c r="B138" s="618"/>
      <c r="D138" s="620"/>
      <c r="E138" s="620"/>
      <c r="F138" s="621"/>
      <c r="G138" s="621"/>
    </row>
    <row r="139" spans="1:7" s="619" customFormat="1" ht="13">
      <c r="A139" s="618"/>
      <c r="B139" s="618"/>
      <c r="D139" s="620"/>
      <c r="E139" s="620"/>
      <c r="F139" s="621"/>
      <c r="G139" s="621"/>
    </row>
    <row r="140" spans="1:7" s="619" customFormat="1" ht="13">
      <c r="A140" s="618"/>
      <c r="B140" s="618"/>
      <c r="D140" s="620"/>
      <c r="E140" s="620"/>
      <c r="F140" s="621"/>
      <c r="G140" s="621"/>
    </row>
    <row r="141" spans="1:7" s="619" customFormat="1" ht="13">
      <c r="A141" s="618"/>
      <c r="B141" s="618"/>
      <c r="D141" s="620"/>
      <c r="E141" s="620"/>
      <c r="F141" s="621"/>
      <c r="G141" s="621"/>
    </row>
    <row r="142" spans="1:7" s="619" customFormat="1" ht="13">
      <c r="A142" s="618"/>
      <c r="B142" s="618"/>
      <c r="D142" s="620"/>
      <c r="E142" s="620"/>
      <c r="F142" s="621"/>
      <c r="G142" s="621"/>
    </row>
    <row r="143" spans="1:7" s="619" customFormat="1" ht="13">
      <c r="A143" s="618"/>
      <c r="B143" s="618"/>
      <c r="D143" s="620"/>
      <c r="E143" s="620"/>
      <c r="F143" s="621"/>
      <c r="G143" s="621"/>
    </row>
    <row r="144" spans="1:7" s="619" customFormat="1" ht="13">
      <c r="A144" s="618"/>
      <c r="B144" s="618"/>
      <c r="D144" s="620"/>
      <c r="E144" s="620"/>
      <c r="F144" s="621"/>
      <c r="G144" s="621"/>
    </row>
    <row r="145" spans="1:7" s="619" customFormat="1" ht="13">
      <c r="A145" s="618"/>
      <c r="B145" s="618"/>
      <c r="D145" s="620"/>
      <c r="E145" s="620"/>
      <c r="F145" s="621"/>
      <c r="G145" s="621"/>
    </row>
    <row r="146" spans="1:7" s="619" customFormat="1" ht="13">
      <c r="A146" s="618"/>
      <c r="B146" s="618"/>
      <c r="D146" s="620"/>
      <c r="E146" s="620"/>
      <c r="F146" s="621"/>
      <c r="G146" s="621"/>
    </row>
    <row r="147" spans="1:7" s="619" customFormat="1" ht="13">
      <c r="A147" s="618"/>
      <c r="B147" s="618"/>
      <c r="D147" s="620"/>
      <c r="E147" s="620"/>
      <c r="F147" s="621"/>
      <c r="G147" s="621"/>
    </row>
    <row r="148" spans="1:7" s="619" customFormat="1" ht="13">
      <c r="A148" s="618"/>
      <c r="B148" s="618"/>
      <c r="D148" s="620"/>
      <c r="E148" s="620"/>
      <c r="F148" s="621"/>
      <c r="G148" s="621"/>
    </row>
    <row r="149" spans="1:7" s="619" customFormat="1" ht="13">
      <c r="A149" s="618"/>
      <c r="B149" s="618"/>
      <c r="D149" s="620"/>
      <c r="E149" s="620"/>
      <c r="F149" s="621"/>
      <c r="G149" s="621"/>
    </row>
    <row r="150" spans="1:7" s="619" customFormat="1" ht="13">
      <c r="A150" s="618"/>
      <c r="B150" s="618"/>
      <c r="D150" s="620"/>
      <c r="E150" s="620"/>
      <c r="F150" s="621"/>
      <c r="G150" s="621"/>
    </row>
    <row r="151" spans="1:7" s="619" customFormat="1" ht="13">
      <c r="A151" s="618"/>
      <c r="B151" s="618"/>
      <c r="D151" s="620"/>
      <c r="E151" s="620"/>
      <c r="F151" s="621"/>
      <c r="G151" s="621"/>
    </row>
    <row r="152" spans="1:7" s="619" customFormat="1" ht="13">
      <c r="A152" s="618"/>
      <c r="B152" s="618"/>
      <c r="D152" s="620"/>
      <c r="E152" s="620"/>
      <c r="F152" s="621"/>
      <c r="G152" s="621"/>
    </row>
    <row r="153" spans="1:7" s="619" customFormat="1" ht="13">
      <c r="A153" s="618"/>
      <c r="B153" s="618"/>
      <c r="D153" s="620"/>
      <c r="E153" s="620"/>
      <c r="F153" s="621"/>
      <c r="G153" s="621"/>
    </row>
    <row r="154" spans="1:7" s="619" customFormat="1" ht="13">
      <c r="A154" s="618"/>
      <c r="B154" s="618"/>
      <c r="D154" s="620"/>
      <c r="E154" s="620"/>
      <c r="F154" s="621"/>
      <c r="G154" s="621"/>
    </row>
    <row r="155" spans="1:7" s="619" customFormat="1" ht="13">
      <c r="A155" s="618"/>
      <c r="B155" s="618"/>
      <c r="D155" s="620"/>
      <c r="E155" s="620"/>
      <c r="F155" s="621"/>
      <c r="G155" s="621"/>
    </row>
    <row r="156" spans="1:7" s="619" customFormat="1" ht="13">
      <c r="A156" s="618"/>
      <c r="B156" s="618"/>
      <c r="D156" s="620"/>
      <c r="E156" s="620"/>
      <c r="F156" s="621"/>
      <c r="G156" s="621"/>
    </row>
    <row r="157" spans="1:7" s="619" customFormat="1" ht="13">
      <c r="A157" s="618"/>
      <c r="B157" s="618"/>
      <c r="D157" s="620"/>
      <c r="E157" s="620"/>
      <c r="F157" s="621"/>
      <c r="G157" s="621"/>
    </row>
    <row r="158" spans="1:7" s="619" customFormat="1" ht="13">
      <c r="A158" s="618"/>
      <c r="B158" s="618"/>
      <c r="D158" s="620"/>
      <c r="E158" s="620"/>
      <c r="F158" s="621"/>
      <c r="G158" s="621"/>
    </row>
    <row r="159" spans="1:7" s="619" customFormat="1" ht="13">
      <c r="A159" s="618"/>
      <c r="B159" s="618"/>
      <c r="D159" s="620"/>
      <c r="E159" s="620"/>
      <c r="F159" s="621"/>
      <c r="G159" s="621"/>
    </row>
    <row r="160" spans="1:7" s="619" customFormat="1" ht="13">
      <c r="A160" s="618"/>
      <c r="B160" s="618"/>
      <c r="D160" s="620"/>
      <c r="E160" s="620"/>
      <c r="F160" s="621"/>
      <c r="G160" s="621"/>
    </row>
    <row r="161" spans="1:7" s="619" customFormat="1" ht="13">
      <c r="A161" s="618"/>
      <c r="B161" s="618"/>
      <c r="D161" s="620"/>
      <c r="E161" s="620"/>
      <c r="F161" s="621"/>
      <c r="G161" s="621"/>
    </row>
    <row r="162" spans="1:7" s="619" customFormat="1" ht="13">
      <c r="A162" s="618"/>
      <c r="B162" s="618"/>
      <c r="D162" s="620"/>
      <c r="E162" s="620"/>
      <c r="F162" s="621"/>
      <c r="G162" s="621"/>
    </row>
    <row r="163" spans="1:7" s="619" customFormat="1" ht="13">
      <c r="A163" s="618"/>
      <c r="B163" s="618"/>
      <c r="D163" s="620"/>
      <c r="E163" s="620"/>
      <c r="F163" s="621"/>
      <c r="G163" s="621"/>
    </row>
    <row r="164" spans="1:7" s="619" customFormat="1" ht="13">
      <c r="A164" s="618"/>
      <c r="B164" s="618"/>
      <c r="D164" s="620"/>
      <c r="E164" s="620"/>
      <c r="F164" s="621"/>
      <c r="G164" s="621"/>
    </row>
    <row r="165" spans="1:7" s="619" customFormat="1" ht="13">
      <c r="A165" s="618"/>
      <c r="B165" s="618"/>
      <c r="D165" s="620"/>
      <c r="E165" s="620"/>
      <c r="F165" s="621"/>
      <c r="G165" s="621"/>
    </row>
    <row r="166" spans="1:7" s="619" customFormat="1" ht="13">
      <c r="A166" s="618"/>
      <c r="B166" s="618"/>
      <c r="D166" s="620"/>
      <c r="E166" s="620"/>
      <c r="F166" s="621"/>
      <c r="G166" s="621"/>
    </row>
    <row r="167" spans="1:7" s="619" customFormat="1" ht="13">
      <c r="A167" s="618"/>
      <c r="B167" s="618"/>
      <c r="D167" s="620"/>
      <c r="E167" s="620"/>
      <c r="F167" s="621"/>
      <c r="G167" s="621"/>
    </row>
    <row r="168" spans="1:7" s="619" customFormat="1" ht="13">
      <c r="A168" s="618"/>
      <c r="B168" s="618"/>
      <c r="D168" s="620"/>
      <c r="E168" s="620"/>
      <c r="F168" s="621"/>
      <c r="G168" s="621"/>
    </row>
    <row r="169" spans="1:7" s="619" customFormat="1" ht="13">
      <c r="A169" s="618"/>
      <c r="B169" s="618"/>
      <c r="D169" s="620"/>
      <c r="E169" s="620"/>
      <c r="F169" s="621"/>
      <c r="G169" s="621"/>
    </row>
    <row r="170" spans="1:7" s="619" customFormat="1" ht="13">
      <c r="A170" s="618"/>
      <c r="B170" s="618"/>
      <c r="D170" s="620"/>
      <c r="E170" s="620"/>
      <c r="F170" s="621"/>
      <c r="G170" s="621"/>
    </row>
    <row r="171" spans="1:7" s="619" customFormat="1" ht="13">
      <c r="A171" s="618"/>
      <c r="B171" s="618"/>
      <c r="D171" s="620"/>
      <c r="E171" s="620"/>
      <c r="F171" s="621"/>
      <c r="G171" s="621"/>
    </row>
    <row r="172" spans="1:7" s="619" customFormat="1" ht="13">
      <c r="A172" s="618"/>
      <c r="B172" s="618"/>
      <c r="D172" s="620"/>
      <c r="E172" s="620"/>
      <c r="F172" s="621"/>
      <c r="G172" s="621"/>
    </row>
    <row r="173" spans="1:7" s="619" customFormat="1" ht="13">
      <c r="A173" s="618"/>
      <c r="B173" s="618"/>
      <c r="D173" s="620"/>
      <c r="E173" s="620"/>
      <c r="F173" s="621"/>
      <c r="G173" s="621"/>
    </row>
    <row r="174" spans="1:7" s="619" customFormat="1" ht="13">
      <c r="A174" s="618"/>
      <c r="B174" s="618"/>
      <c r="D174" s="620"/>
      <c r="E174" s="620"/>
      <c r="F174" s="621"/>
      <c r="G174" s="621"/>
    </row>
    <row r="175" spans="1:7" s="619" customFormat="1" ht="13">
      <c r="A175" s="618"/>
      <c r="B175" s="618"/>
      <c r="D175" s="620"/>
      <c r="E175" s="620"/>
      <c r="F175" s="621"/>
      <c r="G175" s="621"/>
    </row>
    <row r="176" spans="1:7" s="619" customFormat="1" ht="13">
      <c r="A176" s="618"/>
      <c r="B176" s="618"/>
      <c r="D176" s="620"/>
      <c r="E176" s="620"/>
      <c r="F176" s="621"/>
      <c r="G176" s="621"/>
    </row>
    <row r="177" spans="1:7" s="619" customFormat="1" ht="13">
      <c r="A177" s="618"/>
      <c r="B177" s="618"/>
      <c r="D177" s="620"/>
      <c r="E177" s="620"/>
      <c r="F177" s="621"/>
      <c r="G177" s="621"/>
    </row>
    <row r="178" spans="1:7" s="619" customFormat="1" ht="13">
      <c r="A178" s="618"/>
      <c r="B178" s="618"/>
      <c r="D178" s="620"/>
      <c r="E178" s="620"/>
      <c r="F178" s="621"/>
      <c r="G178" s="621"/>
    </row>
    <row r="179" spans="1:7" s="619" customFormat="1" ht="13">
      <c r="A179" s="618"/>
      <c r="B179" s="618"/>
      <c r="D179" s="620"/>
      <c r="E179" s="620"/>
      <c r="F179" s="621"/>
      <c r="G179" s="621"/>
    </row>
    <row r="180" spans="1:7" s="619" customFormat="1" ht="13">
      <c r="A180" s="618"/>
      <c r="B180" s="618"/>
      <c r="D180" s="620"/>
      <c r="E180" s="620"/>
      <c r="F180" s="621"/>
      <c r="G180" s="621"/>
    </row>
    <row r="181" spans="1:7" s="619" customFormat="1" ht="13">
      <c r="A181" s="618"/>
      <c r="B181" s="618"/>
      <c r="D181" s="620"/>
      <c r="E181" s="620"/>
      <c r="F181" s="621"/>
      <c r="G181" s="621"/>
    </row>
    <row r="182" spans="1:7" s="619" customFormat="1" ht="13">
      <c r="A182" s="618"/>
      <c r="B182" s="618"/>
      <c r="D182" s="620"/>
      <c r="E182" s="620"/>
      <c r="F182" s="621"/>
      <c r="G182" s="621"/>
    </row>
    <row r="183" spans="1:7" s="619" customFormat="1" ht="13">
      <c r="A183" s="618"/>
      <c r="B183" s="618"/>
      <c r="D183" s="620"/>
      <c r="E183" s="620"/>
      <c r="F183" s="621"/>
      <c r="G183" s="621"/>
    </row>
    <row r="184" spans="1:7" s="619" customFormat="1" ht="13">
      <c r="A184" s="618"/>
      <c r="B184" s="618"/>
      <c r="D184" s="620"/>
      <c r="E184" s="620"/>
      <c r="F184" s="621"/>
      <c r="G184" s="621"/>
    </row>
    <row r="185" spans="1:7" s="619" customFormat="1" ht="13">
      <c r="A185" s="618"/>
      <c r="B185" s="618"/>
      <c r="D185" s="620"/>
      <c r="E185" s="620"/>
      <c r="F185" s="621"/>
      <c r="G185" s="621"/>
    </row>
    <row r="186" spans="1:7" s="619" customFormat="1" ht="13">
      <c r="A186" s="618"/>
      <c r="B186" s="618"/>
      <c r="D186" s="620"/>
      <c r="E186" s="620"/>
      <c r="F186" s="621"/>
      <c r="G186" s="621"/>
    </row>
    <row r="187" spans="1:7" s="619" customFormat="1" ht="13">
      <c r="A187" s="618"/>
      <c r="B187" s="618"/>
      <c r="D187" s="620"/>
      <c r="E187" s="620"/>
      <c r="F187" s="621"/>
      <c r="G187" s="621"/>
    </row>
    <row r="188" spans="1:7" s="619" customFormat="1" ht="13">
      <c r="A188" s="618"/>
      <c r="B188" s="618"/>
      <c r="D188" s="620"/>
      <c r="E188" s="620"/>
      <c r="F188" s="621"/>
      <c r="G188" s="621"/>
    </row>
    <row r="189" spans="1:7" s="619" customFormat="1" ht="13">
      <c r="A189" s="618"/>
      <c r="B189" s="618"/>
      <c r="D189" s="620"/>
      <c r="E189" s="620"/>
      <c r="F189" s="621"/>
      <c r="G189" s="621"/>
    </row>
    <row r="190" spans="1:7" s="619" customFormat="1" ht="13">
      <c r="A190" s="618"/>
      <c r="B190" s="618"/>
      <c r="D190" s="620"/>
      <c r="E190" s="620"/>
      <c r="F190" s="621"/>
      <c r="G190" s="621"/>
    </row>
    <row r="191" spans="1:7" s="619" customFormat="1" ht="13">
      <c r="A191" s="618"/>
      <c r="B191" s="618"/>
      <c r="D191" s="620"/>
      <c r="E191" s="620"/>
      <c r="F191" s="621"/>
      <c r="G191" s="621"/>
    </row>
    <row r="192" spans="1:7" s="619" customFormat="1" ht="13">
      <c r="A192" s="618"/>
      <c r="B192" s="618"/>
      <c r="D192" s="620"/>
      <c r="E192" s="620"/>
      <c r="F192" s="621"/>
      <c r="G192" s="621"/>
    </row>
    <row r="193" spans="1:7" s="619" customFormat="1" ht="13">
      <c r="A193" s="618"/>
      <c r="B193" s="618"/>
      <c r="D193" s="620"/>
      <c r="E193" s="620"/>
      <c r="F193" s="621"/>
      <c r="G193" s="621"/>
    </row>
    <row r="194" spans="1:7" s="619" customFormat="1" ht="13">
      <c r="A194" s="618"/>
      <c r="B194" s="618"/>
      <c r="D194" s="620"/>
      <c r="E194" s="620"/>
      <c r="F194" s="621"/>
      <c r="G194" s="621"/>
    </row>
    <row r="195" spans="1:7" s="619" customFormat="1" ht="13">
      <c r="A195" s="618"/>
      <c r="B195" s="618"/>
      <c r="D195" s="620"/>
      <c r="E195" s="620"/>
      <c r="F195" s="621"/>
      <c r="G195" s="621"/>
    </row>
    <row r="196" spans="1:7" s="619" customFormat="1" ht="13">
      <c r="A196" s="618"/>
      <c r="B196" s="618"/>
      <c r="D196" s="620"/>
      <c r="E196" s="620"/>
      <c r="F196" s="621"/>
      <c r="G196" s="621"/>
    </row>
    <row r="197" spans="1:7" s="619" customFormat="1" ht="13">
      <c r="A197" s="618"/>
      <c r="B197" s="618"/>
      <c r="D197" s="620"/>
      <c r="E197" s="620"/>
      <c r="F197" s="621"/>
      <c r="G197" s="621"/>
    </row>
    <row r="198" spans="1:7" s="619" customFormat="1" ht="13">
      <c r="A198" s="618"/>
      <c r="B198" s="618"/>
      <c r="D198" s="620"/>
      <c r="E198" s="620"/>
      <c r="F198" s="621"/>
      <c r="G198" s="621"/>
    </row>
    <row r="199" spans="1:7" s="619" customFormat="1" ht="13">
      <c r="A199" s="618"/>
      <c r="B199" s="618"/>
      <c r="D199" s="620"/>
      <c r="E199" s="620"/>
      <c r="F199" s="621"/>
      <c r="G199" s="621"/>
    </row>
    <row r="200" spans="1:7" s="619" customFormat="1" ht="13">
      <c r="A200" s="618"/>
      <c r="B200" s="618"/>
      <c r="D200" s="620"/>
      <c r="E200" s="620"/>
      <c r="F200" s="621"/>
      <c r="G200" s="621"/>
    </row>
    <row r="201" spans="1:7" s="619" customFormat="1" ht="13">
      <c r="A201" s="618"/>
      <c r="B201" s="618"/>
      <c r="D201" s="620"/>
      <c r="E201" s="620"/>
      <c r="F201" s="621"/>
      <c r="G201" s="621"/>
    </row>
    <row r="202" spans="1:7" s="619" customFormat="1" ht="13">
      <c r="A202" s="618"/>
      <c r="B202" s="618"/>
      <c r="D202" s="620"/>
      <c r="E202" s="620"/>
      <c r="F202" s="621"/>
      <c r="G202" s="621"/>
    </row>
    <row r="203" spans="1:7" s="619" customFormat="1" ht="13">
      <c r="A203" s="618"/>
      <c r="B203" s="618"/>
      <c r="D203" s="620"/>
      <c r="E203" s="620"/>
      <c r="F203" s="621"/>
      <c r="G203" s="621"/>
    </row>
    <row r="204" spans="1:7" s="619" customFormat="1" ht="13">
      <c r="A204" s="618"/>
      <c r="B204" s="618"/>
      <c r="D204" s="620"/>
      <c r="E204" s="620"/>
      <c r="F204" s="621"/>
      <c r="G204" s="621"/>
    </row>
    <row r="205" spans="1:7" s="619" customFormat="1" ht="13">
      <c r="A205" s="618"/>
      <c r="B205" s="618"/>
      <c r="D205" s="620"/>
      <c r="E205" s="620"/>
      <c r="F205" s="621"/>
      <c r="G205" s="621"/>
    </row>
    <row r="206" spans="1:7" s="619" customFormat="1" ht="13">
      <c r="A206" s="618"/>
      <c r="B206" s="618"/>
      <c r="D206" s="620"/>
      <c r="E206" s="620"/>
      <c r="F206" s="621"/>
      <c r="G206" s="621"/>
    </row>
    <row r="207" spans="1:7" s="619" customFormat="1" ht="13">
      <c r="A207" s="618"/>
      <c r="B207" s="618"/>
      <c r="D207" s="620"/>
      <c r="E207" s="620"/>
      <c r="F207" s="621"/>
      <c r="G207" s="621"/>
    </row>
    <row r="208" spans="1:7" s="619" customFormat="1" ht="13">
      <c r="A208" s="618"/>
      <c r="B208" s="618"/>
      <c r="D208" s="620"/>
      <c r="E208" s="620"/>
      <c r="F208" s="621"/>
      <c r="G208" s="621"/>
    </row>
    <row r="209" spans="1:7" s="619" customFormat="1" ht="13">
      <c r="A209" s="618"/>
      <c r="B209" s="618"/>
      <c r="D209" s="620"/>
      <c r="E209" s="620"/>
      <c r="F209" s="621"/>
      <c r="G209" s="621"/>
    </row>
    <row r="210" spans="1:7" s="619" customFormat="1" ht="13">
      <c r="A210" s="618"/>
      <c r="B210" s="618"/>
      <c r="D210" s="620"/>
      <c r="E210" s="620"/>
      <c r="F210" s="621"/>
      <c r="G210" s="621"/>
    </row>
    <row r="211" spans="1:7" s="619" customFormat="1" ht="13">
      <c r="A211" s="618"/>
      <c r="B211" s="618"/>
      <c r="D211" s="620"/>
      <c r="E211" s="620"/>
      <c r="F211" s="621"/>
      <c r="G211" s="621"/>
    </row>
    <row r="212" spans="1:7" s="619" customFormat="1" ht="13">
      <c r="A212" s="618"/>
      <c r="B212" s="618"/>
      <c r="D212" s="620"/>
      <c r="E212" s="620"/>
      <c r="F212" s="621"/>
      <c r="G212" s="621"/>
    </row>
    <row r="213" spans="1:7" s="619" customFormat="1" ht="13">
      <c r="A213" s="618"/>
      <c r="B213" s="618"/>
      <c r="D213" s="620"/>
      <c r="E213" s="620"/>
      <c r="F213" s="621"/>
      <c r="G213" s="621"/>
    </row>
    <row r="214" spans="1:7" s="619" customFormat="1" ht="13">
      <c r="A214" s="618"/>
      <c r="B214" s="618"/>
      <c r="D214" s="620"/>
      <c r="E214" s="620"/>
      <c r="F214" s="621"/>
      <c r="G214" s="621"/>
    </row>
    <row r="215" spans="1:7" s="619" customFormat="1" ht="13">
      <c r="A215" s="618"/>
      <c r="B215" s="618"/>
      <c r="D215" s="620"/>
      <c r="E215" s="620"/>
      <c r="F215" s="621"/>
      <c r="G215" s="621"/>
    </row>
    <row r="216" spans="1:7" s="619" customFormat="1" ht="13">
      <c r="A216" s="618"/>
      <c r="B216" s="618"/>
      <c r="D216" s="620"/>
      <c r="E216" s="620"/>
      <c r="F216" s="621"/>
      <c r="G216" s="621"/>
    </row>
    <row r="217" spans="1:7" s="619" customFormat="1" ht="13">
      <c r="A217" s="618"/>
      <c r="B217" s="618"/>
      <c r="D217" s="620"/>
      <c r="E217" s="620"/>
      <c r="F217" s="621"/>
      <c r="G217" s="621"/>
    </row>
    <row r="218" spans="1:7" s="619" customFormat="1" ht="13">
      <c r="A218" s="618"/>
      <c r="B218" s="618"/>
      <c r="D218" s="620"/>
      <c r="E218" s="620"/>
      <c r="F218" s="621"/>
      <c r="G218" s="621"/>
    </row>
    <row r="219" spans="1:7" s="619" customFormat="1" ht="13">
      <c r="A219" s="618"/>
      <c r="B219" s="618"/>
      <c r="D219" s="620"/>
      <c r="E219" s="620"/>
      <c r="F219" s="621"/>
      <c r="G219" s="621"/>
    </row>
    <row r="220" spans="1:7" s="619" customFormat="1" ht="13">
      <c r="A220" s="618"/>
      <c r="B220" s="618"/>
      <c r="D220" s="620"/>
      <c r="E220" s="620"/>
      <c r="F220" s="621"/>
      <c r="G220" s="621"/>
    </row>
    <row r="221" spans="1:7" s="619" customFormat="1" ht="13">
      <c r="A221" s="618"/>
      <c r="B221" s="618"/>
      <c r="D221" s="620"/>
      <c r="E221" s="620"/>
      <c r="F221" s="621"/>
      <c r="G221" s="621"/>
    </row>
    <row r="222" spans="1:7" s="619" customFormat="1" ht="13">
      <c r="A222" s="618"/>
      <c r="B222" s="618"/>
      <c r="D222" s="620"/>
      <c r="E222" s="620"/>
      <c r="F222" s="621"/>
      <c r="G222" s="621"/>
    </row>
    <row r="223" spans="1:7" s="619" customFormat="1" ht="13">
      <c r="A223" s="618"/>
      <c r="B223" s="618"/>
      <c r="D223" s="620"/>
      <c r="E223" s="620"/>
      <c r="F223" s="621"/>
      <c r="G223" s="621"/>
    </row>
    <row r="224" spans="1:7" s="619" customFormat="1" ht="13">
      <c r="A224" s="618"/>
      <c r="B224" s="618"/>
      <c r="D224" s="620"/>
      <c r="E224" s="620"/>
      <c r="F224" s="621"/>
      <c r="G224" s="621"/>
    </row>
    <row r="225" spans="1:7" s="619" customFormat="1" ht="13">
      <c r="A225" s="618"/>
      <c r="B225" s="618"/>
      <c r="D225" s="620"/>
      <c r="E225" s="620"/>
      <c r="F225" s="621"/>
      <c r="G225" s="621"/>
    </row>
    <row r="226" spans="1:7" s="619" customFormat="1" ht="13">
      <c r="A226" s="618"/>
      <c r="B226" s="618"/>
      <c r="D226" s="620"/>
      <c r="E226" s="620"/>
      <c r="F226" s="621"/>
      <c r="G226" s="621"/>
    </row>
    <row r="227" spans="1:7" s="619" customFormat="1" ht="13">
      <c r="A227" s="618"/>
      <c r="B227" s="618"/>
      <c r="D227" s="620"/>
      <c r="E227" s="620"/>
      <c r="F227" s="621"/>
      <c r="G227" s="621"/>
    </row>
    <row r="228" spans="1:7" s="619" customFormat="1" ht="13">
      <c r="A228" s="618"/>
      <c r="B228" s="618"/>
      <c r="D228" s="620"/>
      <c r="E228" s="620"/>
      <c r="F228" s="621"/>
      <c r="G228" s="621"/>
    </row>
    <row r="229" spans="1:7" s="619" customFormat="1" ht="13">
      <c r="A229" s="618"/>
      <c r="B229" s="618"/>
      <c r="D229" s="620"/>
      <c r="E229" s="620"/>
      <c r="F229" s="621"/>
      <c r="G229" s="621"/>
    </row>
    <row r="230" spans="1:7" s="619" customFormat="1" ht="13">
      <c r="A230" s="618"/>
      <c r="B230" s="618"/>
      <c r="D230" s="620"/>
      <c r="E230" s="620"/>
      <c r="F230" s="621"/>
      <c r="G230" s="621"/>
    </row>
    <row r="231" spans="1:7" s="619" customFormat="1" ht="13">
      <c r="A231" s="618"/>
      <c r="B231" s="618"/>
      <c r="D231" s="620"/>
      <c r="E231" s="620"/>
      <c r="F231" s="621"/>
      <c r="G231" s="621"/>
    </row>
    <row r="232" spans="1:7" s="619" customFormat="1" ht="13">
      <c r="A232" s="618"/>
      <c r="B232" s="618"/>
      <c r="D232" s="620"/>
      <c r="E232" s="620"/>
      <c r="F232" s="621"/>
      <c r="G232" s="621"/>
    </row>
    <row r="233" spans="1:7" s="619" customFormat="1" ht="13">
      <c r="A233" s="618"/>
      <c r="B233" s="618"/>
      <c r="D233" s="620"/>
      <c r="E233" s="620"/>
      <c r="F233" s="621"/>
      <c r="G233" s="621"/>
    </row>
    <row r="234" spans="1:7" s="619" customFormat="1" ht="13">
      <c r="A234" s="618"/>
      <c r="B234" s="618"/>
      <c r="D234" s="620"/>
      <c r="E234" s="620"/>
      <c r="F234" s="621"/>
      <c r="G234" s="621"/>
    </row>
    <row r="235" spans="1:7" s="619" customFormat="1" ht="13">
      <c r="A235" s="618"/>
      <c r="B235" s="618"/>
      <c r="D235" s="620"/>
      <c r="E235" s="620"/>
      <c r="F235" s="621"/>
      <c r="G235" s="621"/>
    </row>
    <row r="236" spans="1:7" s="619" customFormat="1" ht="13">
      <c r="A236" s="618"/>
      <c r="B236" s="618"/>
      <c r="D236" s="620"/>
      <c r="E236" s="620"/>
      <c r="F236" s="621"/>
      <c r="G236" s="621"/>
    </row>
    <row r="237" spans="1:7" s="619" customFormat="1" ht="13">
      <c r="A237" s="618"/>
      <c r="B237" s="618"/>
      <c r="D237" s="620"/>
      <c r="E237" s="620"/>
      <c r="F237" s="621"/>
      <c r="G237" s="621"/>
    </row>
    <row r="238" spans="1:7" s="619" customFormat="1" ht="13">
      <c r="A238" s="618"/>
      <c r="B238" s="618"/>
      <c r="D238" s="620"/>
      <c r="E238" s="620"/>
      <c r="F238" s="621"/>
      <c r="G238" s="621"/>
    </row>
    <row r="239" spans="1:7" s="619" customFormat="1" ht="13">
      <c r="A239" s="618"/>
      <c r="B239" s="618"/>
      <c r="D239" s="620"/>
      <c r="E239" s="620"/>
      <c r="F239" s="621"/>
      <c r="G239" s="621"/>
    </row>
    <row r="240" spans="1:7" s="619" customFormat="1" ht="13">
      <c r="A240" s="618"/>
      <c r="B240" s="618"/>
      <c r="D240" s="620"/>
      <c r="E240" s="620"/>
      <c r="F240" s="621"/>
      <c r="G240" s="621"/>
    </row>
    <row r="241" spans="1:7" s="619" customFormat="1" ht="13">
      <c r="A241" s="618"/>
      <c r="B241" s="618"/>
      <c r="D241" s="620"/>
      <c r="E241" s="620"/>
      <c r="F241" s="621"/>
      <c r="G241" s="621"/>
    </row>
    <row r="242" spans="1:7" s="619" customFormat="1" ht="13">
      <c r="A242" s="618"/>
      <c r="B242" s="618"/>
      <c r="D242" s="620"/>
      <c r="E242" s="620"/>
      <c r="F242" s="621"/>
      <c r="G242" s="621"/>
    </row>
    <row r="243" spans="1:7" s="619" customFormat="1" ht="13">
      <c r="A243" s="618"/>
      <c r="B243" s="618"/>
      <c r="D243" s="620"/>
      <c r="E243" s="620"/>
      <c r="F243" s="621"/>
      <c r="G243" s="621"/>
    </row>
    <row r="244" spans="1:7" s="619" customFormat="1" ht="13">
      <c r="A244" s="618"/>
      <c r="B244" s="618"/>
      <c r="D244" s="620"/>
      <c r="E244" s="620"/>
      <c r="F244" s="621"/>
      <c r="G244" s="621"/>
    </row>
    <row r="245" spans="1:7" s="619" customFormat="1" ht="13">
      <c r="A245" s="618"/>
      <c r="B245" s="618"/>
      <c r="D245" s="620"/>
      <c r="E245" s="620"/>
      <c r="F245" s="621"/>
      <c r="G245" s="621"/>
    </row>
    <row r="246" spans="1:7" s="619" customFormat="1" ht="13">
      <c r="A246" s="618"/>
      <c r="B246" s="618"/>
      <c r="D246" s="620"/>
      <c r="E246" s="620"/>
      <c r="F246" s="621"/>
      <c r="G246" s="621"/>
    </row>
    <row r="247" spans="1:7" s="619" customFormat="1" ht="13">
      <c r="A247" s="618"/>
      <c r="B247" s="618"/>
      <c r="D247" s="620"/>
      <c r="E247" s="620"/>
      <c r="F247" s="621"/>
      <c r="G247" s="621"/>
    </row>
    <row r="248" spans="1:7" s="619" customFormat="1" ht="13">
      <c r="A248" s="618"/>
      <c r="B248" s="618"/>
      <c r="D248" s="620"/>
      <c r="E248" s="620"/>
      <c r="F248" s="621"/>
      <c r="G248" s="621"/>
    </row>
    <row r="249" spans="1:7" s="619" customFormat="1" ht="13">
      <c r="A249" s="618"/>
      <c r="B249" s="618"/>
      <c r="D249" s="620"/>
      <c r="E249" s="620"/>
      <c r="F249" s="621"/>
      <c r="G249" s="621"/>
    </row>
    <row r="250" spans="1:7" s="619" customFormat="1" ht="13">
      <c r="A250" s="618"/>
      <c r="B250" s="618"/>
      <c r="D250" s="620"/>
      <c r="E250" s="620"/>
      <c r="F250" s="621"/>
      <c r="G250" s="621"/>
    </row>
    <row r="251" spans="1:7" s="619" customFormat="1" ht="13">
      <c r="A251" s="618"/>
      <c r="B251" s="618"/>
      <c r="D251" s="620"/>
      <c r="E251" s="620"/>
      <c r="F251" s="621"/>
      <c r="G251" s="621"/>
    </row>
    <row r="252" spans="1:7" s="619" customFormat="1" ht="13">
      <c r="A252" s="618"/>
      <c r="B252" s="618"/>
      <c r="D252" s="620"/>
      <c r="E252" s="620"/>
      <c r="F252" s="621"/>
      <c r="G252" s="621"/>
    </row>
    <row r="253" spans="1:7" s="619" customFormat="1" ht="13">
      <c r="A253" s="618"/>
      <c r="B253" s="618"/>
      <c r="D253" s="620"/>
      <c r="E253" s="620"/>
      <c r="F253" s="621"/>
      <c r="G253" s="621"/>
    </row>
    <row r="254" spans="1:7" s="619" customFormat="1" ht="13">
      <c r="A254" s="618"/>
      <c r="B254" s="618"/>
      <c r="D254" s="620"/>
      <c r="E254" s="620"/>
      <c r="F254" s="621"/>
      <c r="G254" s="621"/>
    </row>
    <row r="255" spans="1:7" s="619" customFormat="1" ht="13">
      <c r="A255" s="618"/>
      <c r="B255" s="618"/>
      <c r="D255" s="620"/>
      <c r="E255" s="620"/>
      <c r="F255" s="621"/>
      <c r="G255" s="621"/>
    </row>
    <row r="256" spans="1:7" s="619" customFormat="1" ht="13">
      <c r="A256" s="618"/>
      <c r="B256" s="618"/>
      <c r="D256" s="620"/>
      <c r="E256" s="620"/>
      <c r="F256" s="621"/>
      <c r="G256" s="621"/>
    </row>
    <row r="257" spans="1:7" s="619" customFormat="1" ht="13">
      <c r="A257" s="618"/>
      <c r="B257" s="618"/>
      <c r="D257" s="620"/>
      <c r="E257" s="620"/>
      <c r="F257" s="621"/>
      <c r="G257" s="621"/>
    </row>
    <row r="258" spans="1:7" s="619" customFormat="1" ht="13">
      <c r="A258" s="618"/>
      <c r="B258" s="618"/>
      <c r="D258" s="620"/>
      <c r="E258" s="620"/>
      <c r="F258" s="621"/>
      <c r="G258" s="621"/>
    </row>
    <row r="259" spans="1:7" s="619" customFormat="1" ht="13">
      <c r="A259" s="618"/>
      <c r="B259" s="618"/>
      <c r="D259" s="620"/>
      <c r="E259" s="620"/>
      <c r="F259" s="621"/>
      <c r="G259" s="621"/>
    </row>
    <row r="260" spans="1:7" s="619" customFormat="1" ht="13">
      <c r="A260" s="618"/>
      <c r="B260" s="618"/>
      <c r="D260" s="620"/>
      <c r="E260" s="620"/>
      <c r="F260" s="621"/>
      <c r="G260" s="621"/>
    </row>
    <row r="261" spans="1:7" s="619" customFormat="1" ht="13">
      <c r="A261" s="618"/>
      <c r="B261" s="618"/>
      <c r="D261" s="620"/>
      <c r="E261" s="620"/>
      <c r="F261" s="621"/>
      <c r="G261" s="621"/>
    </row>
    <row r="262" spans="1:7" s="619" customFormat="1" ht="13">
      <c r="A262" s="618"/>
      <c r="B262" s="618"/>
      <c r="D262" s="620"/>
      <c r="E262" s="620"/>
      <c r="F262" s="621"/>
      <c r="G262" s="621"/>
    </row>
    <row r="263" spans="1:7" s="619" customFormat="1" ht="13">
      <c r="A263" s="618"/>
      <c r="B263" s="618"/>
      <c r="D263" s="620"/>
      <c r="E263" s="620"/>
      <c r="F263" s="621"/>
      <c r="G263" s="621"/>
    </row>
    <row r="264" spans="1:7" s="619" customFormat="1" ht="13">
      <c r="A264" s="618"/>
      <c r="B264" s="618"/>
      <c r="D264" s="620"/>
      <c r="E264" s="620"/>
      <c r="F264" s="621"/>
      <c r="G264" s="621"/>
    </row>
    <row r="265" spans="1:7" s="619" customFormat="1" ht="13">
      <c r="A265" s="618"/>
      <c r="B265" s="618"/>
      <c r="D265" s="620"/>
      <c r="E265" s="620"/>
      <c r="F265" s="621"/>
      <c r="G265" s="621"/>
    </row>
    <row r="266" spans="1:7" s="619" customFormat="1" ht="13">
      <c r="A266" s="618"/>
      <c r="B266" s="618"/>
      <c r="D266" s="620"/>
      <c r="E266" s="620"/>
      <c r="F266" s="621"/>
      <c r="G266" s="621"/>
    </row>
    <row r="267" spans="1:7" s="619" customFormat="1" ht="13">
      <c r="A267" s="618"/>
      <c r="B267" s="618"/>
      <c r="D267" s="620"/>
      <c r="E267" s="620"/>
      <c r="F267" s="621"/>
      <c r="G267" s="621"/>
    </row>
    <row r="268" spans="1:7" s="619" customFormat="1" ht="13">
      <c r="A268" s="618"/>
      <c r="B268" s="618"/>
      <c r="D268" s="620"/>
      <c r="E268" s="620"/>
      <c r="F268" s="621"/>
      <c r="G268" s="621"/>
    </row>
    <row r="269" spans="1:7" s="619" customFormat="1" ht="13">
      <c r="A269" s="618"/>
      <c r="B269" s="618"/>
      <c r="D269" s="620"/>
      <c r="E269" s="620"/>
      <c r="F269" s="621"/>
      <c r="G269" s="621"/>
    </row>
    <row r="270" spans="1:7" s="619" customFormat="1" ht="13">
      <c r="A270" s="618"/>
      <c r="B270" s="618"/>
      <c r="D270" s="620"/>
      <c r="E270" s="620"/>
      <c r="F270" s="621"/>
      <c r="G270" s="621"/>
    </row>
    <row r="271" spans="1:7" s="619" customFormat="1" ht="13">
      <c r="A271" s="618"/>
      <c r="B271" s="618"/>
      <c r="D271" s="620"/>
      <c r="E271" s="620"/>
      <c r="F271" s="621"/>
      <c r="G271" s="621"/>
    </row>
    <row r="272" spans="1:7" s="619" customFormat="1" ht="13">
      <c r="A272" s="618"/>
      <c r="B272" s="618"/>
      <c r="D272" s="620"/>
      <c r="E272" s="620"/>
      <c r="F272" s="621"/>
      <c r="G272" s="621"/>
    </row>
    <row r="273" spans="1:7" s="619" customFormat="1" ht="13">
      <c r="A273" s="618"/>
      <c r="B273" s="618"/>
      <c r="D273" s="620"/>
      <c r="E273" s="620"/>
      <c r="F273" s="621"/>
      <c r="G273" s="621"/>
    </row>
    <row r="274" spans="1:7" s="619" customFormat="1" ht="13">
      <c r="A274" s="618"/>
      <c r="B274" s="618"/>
      <c r="D274" s="620"/>
      <c r="E274" s="620"/>
      <c r="F274" s="621"/>
      <c r="G274" s="621"/>
    </row>
    <row r="275" spans="1:7" s="619" customFormat="1" ht="13">
      <c r="A275" s="618"/>
      <c r="B275" s="618"/>
      <c r="D275" s="620"/>
      <c r="E275" s="620"/>
      <c r="F275" s="621"/>
      <c r="G275" s="621"/>
    </row>
    <row r="276" spans="1:7" s="619" customFormat="1" ht="13">
      <c r="A276" s="618"/>
      <c r="B276" s="618"/>
      <c r="D276" s="620"/>
      <c r="E276" s="620"/>
      <c r="F276" s="621"/>
      <c r="G276" s="621"/>
    </row>
    <row r="277" spans="1:7" s="619" customFormat="1" ht="13">
      <c r="A277" s="618"/>
      <c r="B277" s="618"/>
      <c r="D277" s="620"/>
      <c r="E277" s="620"/>
      <c r="F277" s="621"/>
      <c r="G277" s="621"/>
    </row>
    <row r="278" spans="1:7" s="619" customFormat="1" ht="13">
      <c r="A278" s="618"/>
      <c r="B278" s="618"/>
      <c r="D278" s="620"/>
      <c r="E278" s="620"/>
      <c r="F278" s="621"/>
      <c r="G278" s="621"/>
    </row>
    <row r="279" spans="1:7" s="619" customFormat="1" ht="13">
      <c r="A279" s="618"/>
      <c r="B279" s="618"/>
      <c r="D279" s="620"/>
      <c r="E279" s="620"/>
      <c r="F279" s="621"/>
      <c r="G279" s="621"/>
    </row>
    <row r="280" spans="1:7" s="619" customFormat="1" ht="13">
      <c r="A280" s="618"/>
      <c r="B280" s="618"/>
      <c r="D280" s="620"/>
      <c r="E280" s="620"/>
      <c r="F280" s="621"/>
      <c r="G280" s="621"/>
    </row>
    <row r="281" spans="1:7" s="619" customFormat="1" ht="13">
      <c r="A281" s="618"/>
      <c r="B281" s="618"/>
      <c r="D281" s="620"/>
      <c r="E281" s="620"/>
      <c r="F281" s="621"/>
      <c r="G281" s="621"/>
    </row>
    <row r="282" spans="1:7" s="619" customFormat="1" ht="13">
      <c r="A282" s="618"/>
      <c r="B282" s="618"/>
      <c r="D282" s="620"/>
      <c r="E282" s="620"/>
      <c r="F282" s="621"/>
      <c r="G282" s="621"/>
    </row>
    <row r="283" spans="1:7" s="619" customFormat="1" ht="13">
      <c r="A283" s="618"/>
      <c r="B283" s="618"/>
      <c r="D283" s="620"/>
      <c r="E283" s="620"/>
      <c r="F283" s="621"/>
      <c r="G283" s="621"/>
    </row>
    <row r="284" spans="1:7" s="619" customFormat="1" ht="13">
      <c r="A284" s="618"/>
      <c r="B284" s="618"/>
      <c r="D284" s="620"/>
      <c r="E284" s="620"/>
      <c r="F284" s="621"/>
      <c r="G284" s="621"/>
    </row>
    <row r="285" spans="1:7" s="619" customFormat="1" ht="13">
      <c r="A285" s="618"/>
      <c r="B285" s="618"/>
      <c r="D285" s="620"/>
      <c r="E285" s="620"/>
      <c r="F285" s="621"/>
      <c r="G285" s="621"/>
    </row>
    <row r="286" spans="1:7" s="619" customFormat="1" ht="13">
      <c r="A286" s="618"/>
      <c r="B286" s="618"/>
      <c r="D286" s="620"/>
      <c r="E286" s="620"/>
      <c r="F286" s="621"/>
      <c r="G286" s="621"/>
    </row>
    <row r="287" spans="1:7" s="619" customFormat="1" ht="13">
      <c r="A287" s="618"/>
      <c r="B287" s="618"/>
      <c r="D287" s="620"/>
      <c r="E287" s="620"/>
      <c r="F287" s="621"/>
      <c r="G287" s="621"/>
    </row>
    <row r="288" spans="1:7" s="619" customFormat="1" ht="13">
      <c r="A288" s="618"/>
      <c r="B288" s="618"/>
      <c r="D288" s="620"/>
      <c r="E288" s="620"/>
      <c r="F288" s="621"/>
      <c r="G288" s="621"/>
    </row>
    <row r="289" spans="1:7" s="619" customFormat="1" ht="13">
      <c r="A289" s="618"/>
      <c r="B289" s="618"/>
      <c r="D289" s="620"/>
      <c r="E289" s="620"/>
      <c r="F289" s="621"/>
      <c r="G289" s="621"/>
    </row>
    <row r="290" spans="1:7" s="619" customFormat="1" ht="13">
      <c r="A290" s="618"/>
      <c r="B290" s="618"/>
      <c r="D290" s="620"/>
      <c r="E290" s="620"/>
      <c r="F290" s="621"/>
      <c r="G290" s="621"/>
    </row>
    <row r="291" spans="1:7" s="619" customFormat="1" ht="13">
      <c r="A291" s="618"/>
      <c r="B291" s="618"/>
      <c r="D291" s="620"/>
      <c r="E291" s="620"/>
      <c r="F291" s="621"/>
      <c r="G291" s="621"/>
    </row>
    <row r="292" spans="1:7" s="619" customFormat="1" ht="13">
      <c r="A292" s="618"/>
      <c r="B292" s="618"/>
      <c r="D292" s="620"/>
      <c r="E292" s="620"/>
      <c r="F292" s="621"/>
      <c r="G292" s="621"/>
    </row>
    <row r="293" spans="1:7" s="619" customFormat="1" ht="13">
      <c r="A293" s="618"/>
      <c r="B293" s="618"/>
      <c r="D293" s="620"/>
      <c r="E293" s="620"/>
      <c r="F293" s="621"/>
      <c r="G293" s="621"/>
    </row>
    <row r="294" spans="1:7" s="619" customFormat="1" ht="13">
      <c r="A294" s="618"/>
      <c r="B294" s="618"/>
      <c r="D294" s="620"/>
      <c r="E294" s="620"/>
      <c r="F294" s="621"/>
      <c r="G294" s="621"/>
    </row>
    <row r="295" spans="1:7" s="619" customFormat="1" ht="13">
      <c r="A295" s="618"/>
      <c r="B295" s="618"/>
      <c r="D295" s="620"/>
      <c r="E295" s="620"/>
      <c r="F295" s="621"/>
      <c r="G295" s="621"/>
    </row>
    <row r="296" spans="1:7" s="619" customFormat="1" ht="13">
      <c r="A296" s="618"/>
      <c r="B296" s="618"/>
      <c r="D296" s="620"/>
      <c r="E296" s="620"/>
      <c r="F296" s="621"/>
      <c r="G296" s="621"/>
    </row>
    <row r="297" spans="1:7" s="619" customFormat="1" ht="13">
      <c r="A297" s="618"/>
      <c r="B297" s="618"/>
      <c r="D297" s="620"/>
      <c r="E297" s="620"/>
      <c r="F297" s="621"/>
      <c r="G297" s="621"/>
    </row>
    <row r="298" spans="1:7" s="619" customFormat="1" ht="13">
      <c r="A298" s="618"/>
      <c r="B298" s="618"/>
      <c r="D298" s="620"/>
      <c r="E298" s="620"/>
      <c r="F298" s="621"/>
      <c r="G298" s="621"/>
    </row>
    <row r="299" spans="1:7" s="619" customFormat="1" ht="13">
      <c r="A299" s="618"/>
      <c r="B299" s="618"/>
      <c r="D299" s="620"/>
      <c r="E299" s="620"/>
      <c r="F299" s="621"/>
      <c r="G299" s="621"/>
    </row>
    <row r="300" spans="1:7" s="619" customFormat="1" ht="13">
      <c r="A300" s="618"/>
      <c r="B300" s="618"/>
      <c r="D300" s="620"/>
      <c r="E300" s="620"/>
      <c r="F300" s="621"/>
      <c r="G300" s="621"/>
    </row>
    <row r="301" spans="1:7" s="619" customFormat="1" ht="13">
      <c r="A301" s="618"/>
      <c r="B301" s="618"/>
      <c r="D301" s="620"/>
      <c r="E301" s="620"/>
      <c r="F301" s="621"/>
      <c r="G301" s="621"/>
    </row>
    <row r="302" spans="1:7" s="619" customFormat="1" ht="13">
      <c r="A302" s="618"/>
      <c r="B302" s="618"/>
      <c r="D302" s="620"/>
      <c r="E302" s="620"/>
      <c r="F302" s="621"/>
      <c r="G302" s="621"/>
    </row>
    <row r="303" spans="1:7" s="619" customFormat="1" ht="13">
      <c r="A303" s="618"/>
      <c r="B303" s="618"/>
      <c r="D303" s="620"/>
      <c r="E303" s="620"/>
      <c r="F303" s="621"/>
      <c r="G303" s="621"/>
    </row>
    <row r="304" spans="1:7" s="619" customFormat="1" ht="13">
      <c r="A304" s="618"/>
      <c r="B304" s="618"/>
      <c r="D304" s="620"/>
      <c r="E304" s="620"/>
      <c r="F304" s="621"/>
      <c r="G304" s="621"/>
    </row>
    <row r="305" spans="1:7" s="619" customFormat="1" ht="13">
      <c r="A305" s="618"/>
      <c r="B305" s="618"/>
      <c r="D305" s="620"/>
      <c r="E305" s="620"/>
      <c r="F305" s="621"/>
      <c r="G305" s="621"/>
    </row>
    <row r="306" spans="1:7" s="619" customFormat="1" ht="13">
      <c r="A306" s="618"/>
      <c r="B306" s="618"/>
      <c r="D306" s="620"/>
      <c r="E306" s="620"/>
      <c r="F306" s="621"/>
      <c r="G306" s="621"/>
    </row>
    <row r="307" spans="1:7" s="619" customFormat="1" ht="13">
      <c r="A307" s="618"/>
      <c r="B307" s="618"/>
      <c r="D307" s="620"/>
      <c r="E307" s="620"/>
      <c r="F307" s="621"/>
      <c r="G307" s="621"/>
    </row>
    <row r="308" spans="1:7" s="619" customFormat="1" ht="13">
      <c r="A308" s="618"/>
      <c r="B308" s="618"/>
      <c r="D308" s="620"/>
      <c r="E308" s="620"/>
      <c r="F308" s="621"/>
      <c r="G308" s="621"/>
    </row>
    <row r="309" spans="1:7" s="619" customFormat="1" ht="13">
      <c r="A309" s="618"/>
      <c r="B309" s="618"/>
      <c r="D309" s="620"/>
      <c r="E309" s="620"/>
      <c r="F309" s="621"/>
      <c r="G309" s="621"/>
    </row>
    <row r="310" spans="1:7" s="619" customFormat="1" ht="13">
      <c r="A310" s="618"/>
      <c r="B310" s="618"/>
      <c r="D310" s="620"/>
      <c r="E310" s="620"/>
      <c r="F310" s="621"/>
      <c r="G310" s="621"/>
    </row>
    <row r="311" spans="1:7" s="619" customFormat="1" ht="13">
      <c r="A311" s="618"/>
      <c r="B311" s="618"/>
      <c r="D311" s="620"/>
      <c r="E311" s="620"/>
      <c r="F311" s="621"/>
      <c r="G311" s="621"/>
    </row>
    <row r="312" spans="1:7" s="619" customFormat="1" ht="13">
      <c r="A312" s="618"/>
      <c r="B312" s="618"/>
      <c r="D312" s="620"/>
      <c r="E312" s="620"/>
      <c r="F312" s="621"/>
      <c r="G312" s="621"/>
    </row>
    <row r="313" spans="1:7" s="619" customFormat="1" ht="13">
      <c r="A313" s="618"/>
      <c r="B313" s="618"/>
      <c r="D313" s="620"/>
      <c r="E313" s="620"/>
      <c r="F313" s="621"/>
      <c r="G313" s="621"/>
    </row>
    <row r="314" spans="1:7" s="619" customFormat="1" ht="13">
      <c r="A314" s="618"/>
      <c r="B314" s="618"/>
      <c r="D314" s="620"/>
      <c r="E314" s="620"/>
      <c r="F314" s="621"/>
      <c r="G314" s="621"/>
    </row>
    <row r="315" spans="1:7" s="619" customFormat="1" ht="13">
      <c r="A315" s="618"/>
      <c r="B315" s="618"/>
      <c r="D315" s="620"/>
      <c r="E315" s="620"/>
      <c r="F315" s="621"/>
      <c r="G315" s="621"/>
    </row>
    <row r="316" spans="1:7" s="619" customFormat="1" ht="13">
      <c r="A316" s="618"/>
      <c r="B316" s="618"/>
      <c r="D316" s="620"/>
      <c r="E316" s="620"/>
      <c r="F316" s="621"/>
      <c r="G316" s="621"/>
    </row>
    <row r="317" spans="1:7" s="619" customFormat="1" ht="13">
      <c r="A317" s="618"/>
      <c r="B317" s="618"/>
      <c r="D317" s="620"/>
      <c r="E317" s="620"/>
      <c r="F317" s="621"/>
      <c r="G317" s="621"/>
    </row>
    <row r="318" spans="1:7" s="619" customFormat="1" ht="13">
      <c r="A318" s="618"/>
      <c r="B318" s="618"/>
      <c r="D318" s="620"/>
      <c r="E318" s="620"/>
      <c r="F318" s="621"/>
      <c r="G318" s="621"/>
    </row>
    <row r="319" spans="1:7" s="619" customFormat="1" ht="13">
      <c r="A319" s="618"/>
      <c r="B319" s="618"/>
      <c r="D319" s="620"/>
      <c r="E319" s="620"/>
      <c r="F319" s="621"/>
      <c r="G319" s="621"/>
    </row>
    <row r="320" spans="1:7" s="619" customFormat="1" ht="13">
      <c r="A320" s="618"/>
      <c r="B320" s="618"/>
      <c r="D320" s="620"/>
      <c r="E320" s="620"/>
      <c r="F320" s="621"/>
      <c r="G320" s="621"/>
    </row>
    <row r="321" spans="1:7" s="619" customFormat="1" ht="13">
      <c r="A321" s="618"/>
      <c r="B321" s="618"/>
      <c r="D321" s="620"/>
      <c r="E321" s="620"/>
      <c r="F321" s="621"/>
      <c r="G321" s="621"/>
    </row>
    <row r="322" spans="1:7" s="619" customFormat="1" ht="13">
      <c r="A322" s="618"/>
      <c r="B322" s="618"/>
      <c r="D322" s="620"/>
      <c r="E322" s="620"/>
      <c r="F322" s="621"/>
      <c r="G322" s="621"/>
    </row>
    <row r="323" spans="1:7" s="619" customFormat="1" ht="13">
      <c r="A323" s="618"/>
      <c r="B323" s="618"/>
      <c r="D323" s="620"/>
      <c r="E323" s="620"/>
      <c r="F323" s="621"/>
      <c r="G323" s="621"/>
    </row>
    <row r="324" spans="1:7" s="619" customFormat="1" ht="13">
      <c r="A324" s="618"/>
      <c r="B324" s="618"/>
      <c r="D324" s="620"/>
      <c r="E324" s="620"/>
      <c r="F324" s="621"/>
      <c r="G324" s="621"/>
    </row>
    <row r="325" spans="1:7" s="619" customFormat="1" ht="13">
      <c r="A325" s="618"/>
      <c r="B325" s="618"/>
      <c r="D325" s="620"/>
      <c r="E325" s="620"/>
      <c r="F325" s="621"/>
      <c r="G325" s="621"/>
    </row>
    <row r="326" spans="1:7" s="619" customFormat="1" ht="13">
      <c r="A326" s="618"/>
      <c r="B326" s="618"/>
      <c r="D326" s="620"/>
      <c r="E326" s="620"/>
      <c r="F326" s="621"/>
      <c r="G326" s="621"/>
    </row>
    <row r="327" spans="1:7" s="619" customFormat="1" ht="13">
      <c r="A327" s="618"/>
      <c r="B327" s="618"/>
      <c r="D327" s="620"/>
      <c r="E327" s="620"/>
      <c r="F327" s="621"/>
      <c r="G327" s="621"/>
    </row>
    <row r="328" spans="1:7" s="619" customFormat="1" ht="13">
      <c r="A328" s="618"/>
      <c r="B328" s="618"/>
      <c r="D328" s="620"/>
      <c r="E328" s="620"/>
      <c r="F328" s="621"/>
      <c r="G328" s="621"/>
    </row>
    <row r="329" spans="1:7" s="619" customFormat="1" ht="13">
      <c r="A329" s="618"/>
      <c r="B329" s="618"/>
      <c r="D329" s="620"/>
      <c r="E329" s="620"/>
      <c r="F329" s="621"/>
      <c r="G329" s="621"/>
    </row>
    <row r="330" spans="1:7" s="619" customFormat="1" ht="13">
      <c r="A330" s="618"/>
      <c r="B330" s="618"/>
      <c r="D330" s="620"/>
      <c r="E330" s="620"/>
      <c r="F330" s="621"/>
      <c r="G330" s="621"/>
    </row>
    <row r="331" spans="1:7" s="619" customFormat="1" ht="13">
      <c r="A331" s="618"/>
      <c r="B331" s="618"/>
      <c r="D331" s="620"/>
      <c r="E331" s="620"/>
      <c r="F331" s="621"/>
      <c r="G331" s="621"/>
    </row>
    <row r="332" spans="1:7" s="619" customFormat="1" ht="13">
      <c r="A332" s="618"/>
      <c r="B332" s="618"/>
      <c r="D332" s="620"/>
      <c r="E332" s="620"/>
      <c r="F332" s="621"/>
      <c r="G332" s="621"/>
    </row>
    <row r="333" spans="1:7" s="619" customFormat="1" ht="13">
      <c r="A333" s="618"/>
      <c r="B333" s="618"/>
      <c r="D333" s="620"/>
      <c r="E333" s="620"/>
      <c r="F333" s="621"/>
      <c r="G333" s="621"/>
    </row>
    <row r="334" spans="1:7" s="619" customFormat="1" ht="13">
      <c r="A334" s="618"/>
      <c r="B334" s="618"/>
      <c r="D334" s="620"/>
      <c r="E334" s="620"/>
      <c r="F334" s="621"/>
      <c r="G334" s="621"/>
    </row>
    <row r="335" spans="1:7" s="619" customFormat="1" ht="13">
      <c r="A335" s="618"/>
      <c r="B335" s="618"/>
      <c r="D335" s="620"/>
      <c r="E335" s="620"/>
      <c r="F335" s="621"/>
      <c r="G335" s="621"/>
    </row>
    <row r="336" spans="1:7" s="619" customFormat="1" ht="13">
      <c r="A336" s="618"/>
      <c r="B336" s="618"/>
      <c r="D336" s="620"/>
      <c r="E336" s="620"/>
      <c r="F336" s="621"/>
      <c r="G336" s="621"/>
    </row>
    <row r="337" spans="1:7" s="619" customFormat="1" ht="13">
      <c r="A337" s="618"/>
      <c r="B337" s="618"/>
      <c r="D337" s="620"/>
      <c r="E337" s="620"/>
      <c r="F337" s="621"/>
      <c r="G337" s="621"/>
    </row>
    <row r="338" spans="1:7" s="619" customFormat="1" ht="13">
      <c r="A338" s="618"/>
      <c r="B338" s="618"/>
      <c r="D338" s="620"/>
      <c r="E338" s="620"/>
      <c r="F338" s="621"/>
      <c r="G338" s="621"/>
    </row>
    <row r="339" spans="1:7" s="619" customFormat="1" ht="13">
      <c r="A339" s="618"/>
      <c r="B339" s="618"/>
      <c r="D339" s="620"/>
      <c r="E339" s="620"/>
      <c r="F339" s="621"/>
      <c r="G339" s="621"/>
    </row>
    <row r="340" spans="1:7" s="619" customFormat="1" ht="13">
      <c r="A340" s="618"/>
      <c r="B340" s="618"/>
      <c r="D340" s="620"/>
      <c r="E340" s="620"/>
      <c r="F340" s="621"/>
      <c r="G340" s="621"/>
    </row>
    <row r="341" spans="1:7" s="619" customFormat="1" ht="13">
      <c r="A341" s="618"/>
      <c r="B341" s="618"/>
      <c r="D341" s="620"/>
      <c r="E341" s="620"/>
      <c r="F341" s="621"/>
      <c r="G341" s="621"/>
    </row>
    <row r="342" spans="1:7" s="619" customFormat="1" ht="13">
      <c r="A342" s="618"/>
      <c r="B342" s="618"/>
      <c r="D342" s="620"/>
      <c r="E342" s="620"/>
      <c r="F342" s="621"/>
      <c r="G342" s="621"/>
    </row>
    <row r="343" spans="1:7" s="619" customFormat="1" ht="13">
      <c r="A343" s="618"/>
      <c r="B343" s="618"/>
      <c r="D343" s="620"/>
      <c r="E343" s="620"/>
      <c r="F343" s="621"/>
      <c r="G343" s="621"/>
    </row>
    <row r="344" spans="1:7" s="619" customFormat="1" ht="13">
      <c r="A344" s="618"/>
      <c r="B344" s="618"/>
      <c r="D344" s="620"/>
      <c r="E344" s="620"/>
      <c r="F344" s="621"/>
      <c r="G344" s="621"/>
    </row>
    <row r="345" spans="1:7" s="619" customFormat="1" ht="13">
      <c r="A345" s="618"/>
      <c r="B345" s="618"/>
      <c r="D345" s="620"/>
      <c r="E345" s="620"/>
      <c r="F345" s="621"/>
      <c r="G345" s="621"/>
    </row>
    <row r="346" spans="1:7" s="619" customFormat="1" ht="13">
      <c r="A346" s="618"/>
      <c r="B346" s="618"/>
      <c r="D346" s="620"/>
      <c r="E346" s="620"/>
      <c r="F346" s="621"/>
      <c r="G346" s="621"/>
    </row>
    <row r="347" spans="1:7" s="619" customFormat="1" ht="13">
      <c r="A347" s="618"/>
      <c r="B347" s="618"/>
      <c r="D347" s="620"/>
      <c r="E347" s="620"/>
      <c r="F347" s="621"/>
      <c r="G347" s="621"/>
    </row>
    <row r="348" spans="1:7" s="619" customFormat="1" ht="13">
      <c r="A348" s="618"/>
      <c r="B348" s="618"/>
      <c r="D348" s="620"/>
      <c r="E348" s="620"/>
      <c r="F348" s="621"/>
      <c r="G348" s="621"/>
    </row>
    <row r="349" spans="1:7" s="619" customFormat="1" ht="13">
      <c r="A349" s="618"/>
      <c r="B349" s="618"/>
      <c r="D349" s="620"/>
      <c r="E349" s="620"/>
      <c r="F349" s="621"/>
      <c r="G349" s="621"/>
    </row>
    <row r="350" spans="1:7" s="619" customFormat="1" ht="13">
      <c r="A350" s="618"/>
      <c r="B350" s="618"/>
      <c r="D350" s="620"/>
      <c r="E350" s="620"/>
      <c r="F350" s="621"/>
      <c r="G350" s="621"/>
    </row>
    <row r="351" spans="1:7" s="619" customFormat="1" ht="13">
      <c r="A351" s="618"/>
      <c r="B351" s="618"/>
      <c r="D351" s="620"/>
      <c r="E351" s="620"/>
      <c r="F351" s="621"/>
      <c r="G351" s="621"/>
    </row>
    <row r="352" spans="1:7" s="619" customFormat="1" ht="13">
      <c r="A352" s="618"/>
      <c r="B352" s="618"/>
      <c r="D352" s="620"/>
      <c r="E352" s="620"/>
      <c r="F352" s="621"/>
      <c r="G352" s="621"/>
    </row>
    <row r="353" spans="1:7" s="619" customFormat="1" ht="13">
      <c r="A353" s="618"/>
      <c r="B353" s="618"/>
      <c r="D353" s="620"/>
      <c r="E353" s="620"/>
      <c r="F353" s="621"/>
      <c r="G353" s="621"/>
    </row>
    <row r="354" spans="1:7" s="619" customFormat="1" ht="13">
      <c r="A354" s="618"/>
      <c r="B354" s="618"/>
      <c r="D354" s="620"/>
      <c r="E354" s="620"/>
      <c r="F354" s="621"/>
      <c r="G354" s="621"/>
    </row>
    <row r="355" spans="1:7" s="619" customFormat="1" ht="13">
      <c r="A355" s="618"/>
      <c r="B355" s="618"/>
      <c r="D355" s="620"/>
      <c r="E355" s="620"/>
      <c r="F355" s="621"/>
      <c r="G355" s="621"/>
    </row>
    <row r="356" spans="1:7" s="619" customFormat="1" ht="13">
      <c r="A356" s="618"/>
      <c r="B356" s="618"/>
      <c r="D356" s="620"/>
      <c r="E356" s="620"/>
      <c r="F356" s="621"/>
      <c r="G356" s="621"/>
    </row>
    <row r="357" spans="1:7" s="619" customFormat="1" ht="13">
      <c r="A357" s="618"/>
      <c r="B357" s="618"/>
      <c r="D357" s="620"/>
      <c r="E357" s="620"/>
      <c r="F357" s="621"/>
      <c r="G357" s="621"/>
    </row>
    <row r="358" spans="1:7" s="619" customFormat="1" ht="13">
      <c r="A358" s="618"/>
      <c r="B358" s="618"/>
      <c r="D358" s="620"/>
      <c r="E358" s="620"/>
      <c r="F358" s="621"/>
      <c r="G358" s="621"/>
    </row>
    <row r="359" spans="1:7" s="619" customFormat="1" ht="13">
      <c r="A359" s="618"/>
      <c r="B359" s="618"/>
      <c r="D359" s="620"/>
      <c r="E359" s="620"/>
      <c r="F359" s="621"/>
      <c r="G359" s="621"/>
    </row>
    <row r="360" spans="1:7" s="619" customFormat="1" ht="13">
      <c r="A360" s="618"/>
      <c r="B360" s="618"/>
      <c r="D360" s="620"/>
      <c r="E360" s="620"/>
      <c r="F360" s="621"/>
      <c r="G360" s="621"/>
    </row>
    <row r="361" spans="1:7" s="619" customFormat="1" ht="13">
      <c r="A361" s="618"/>
      <c r="B361" s="618"/>
      <c r="D361" s="620"/>
      <c r="E361" s="620"/>
      <c r="F361" s="621"/>
      <c r="G361" s="621"/>
    </row>
    <row r="362" spans="1:7" s="619" customFormat="1" ht="13">
      <c r="A362" s="618"/>
      <c r="B362" s="618"/>
      <c r="D362" s="620"/>
      <c r="E362" s="620"/>
      <c r="F362" s="621"/>
      <c r="G362" s="621"/>
    </row>
    <row r="363" spans="1:7" s="619" customFormat="1" ht="13">
      <c r="A363" s="618"/>
      <c r="B363" s="618"/>
      <c r="D363" s="620"/>
      <c r="E363" s="620"/>
      <c r="F363" s="621"/>
      <c r="G363" s="621"/>
    </row>
    <row r="364" spans="1:7" s="619" customFormat="1" ht="13">
      <c r="A364" s="618"/>
      <c r="B364" s="618"/>
      <c r="D364" s="620"/>
      <c r="E364" s="620"/>
      <c r="F364" s="621"/>
      <c r="G364" s="621"/>
    </row>
    <row r="365" spans="1:7" s="619" customFormat="1" ht="13">
      <c r="A365" s="618"/>
      <c r="B365" s="618"/>
      <c r="D365" s="620"/>
      <c r="E365" s="620"/>
      <c r="F365" s="621"/>
      <c r="G365" s="621"/>
    </row>
    <row r="366" spans="1:7" s="619" customFormat="1" ht="13">
      <c r="A366" s="618"/>
      <c r="B366" s="618"/>
      <c r="D366" s="620"/>
      <c r="E366" s="620"/>
      <c r="F366" s="621"/>
      <c r="G366" s="621"/>
    </row>
    <row r="367" spans="1:7" s="619" customFormat="1" ht="13">
      <c r="A367" s="618"/>
      <c r="B367" s="618"/>
      <c r="D367" s="620"/>
      <c r="E367" s="620"/>
      <c r="F367" s="621"/>
      <c r="G367" s="621"/>
    </row>
    <row r="368" spans="1:7" s="619" customFormat="1" ht="13">
      <c r="A368" s="618"/>
      <c r="B368" s="618"/>
      <c r="D368" s="620"/>
      <c r="E368" s="620"/>
      <c r="F368" s="621"/>
      <c r="G368" s="621"/>
    </row>
    <row r="369" spans="1:7" s="619" customFormat="1" ht="13">
      <c r="A369" s="618"/>
      <c r="B369" s="618"/>
      <c r="D369" s="620"/>
      <c r="E369" s="620"/>
      <c r="F369" s="621"/>
      <c r="G369" s="621"/>
    </row>
    <row r="370" spans="1:7" s="619" customFormat="1" ht="13">
      <c r="A370" s="618"/>
      <c r="B370" s="618"/>
      <c r="D370" s="620"/>
      <c r="E370" s="620"/>
      <c r="F370" s="621"/>
      <c r="G370" s="621"/>
    </row>
    <row r="371" spans="1:7" s="619" customFormat="1" ht="13">
      <c r="A371" s="618"/>
      <c r="B371" s="618"/>
      <c r="D371" s="620"/>
      <c r="E371" s="620"/>
      <c r="F371" s="621"/>
      <c r="G371" s="621"/>
    </row>
    <row r="372" spans="1:7" s="619" customFormat="1" ht="13">
      <c r="A372" s="618"/>
      <c r="B372" s="618"/>
      <c r="D372" s="620"/>
      <c r="E372" s="620"/>
      <c r="F372" s="621"/>
      <c r="G372" s="621"/>
    </row>
    <row r="373" spans="1:7" s="619" customFormat="1" ht="13">
      <c r="A373" s="618"/>
      <c r="B373" s="618"/>
      <c r="D373" s="620"/>
      <c r="E373" s="620"/>
      <c r="F373" s="621"/>
      <c r="G373" s="621"/>
    </row>
    <row r="374" spans="1:7" s="619" customFormat="1" ht="13">
      <c r="A374" s="618"/>
      <c r="B374" s="618"/>
      <c r="D374" s="620"/>
      <c r="E374" s="620"/>
      <c r="F374" s="621"/>
      <c r="G374" s="621"/>
    </row>
    <row r="375" spans="1:7" s="619" customFormat="1" ht="13">
      <c r="A375" s="618"/>
      <c r="B375" s="618"/>
      <c r="D375" s="620"/>
      <c r="E375" s="620"/>
      <c r="F375" s="621"/>
      <c r="G375" s="621"/>
    </row>
    <row r="376" spans="1:7" s="619" customFormat="1" ht="13">
      <c r="A376" s="618"/>
      <c r="B376" s="618"/>
      <c r="D376" s="620"/>
      <c r="E376" s="620"/>
      <c r="F376" s="621"/>
      <c r="G376" s="621"/>
    </row>
    <row r="377" spans="1:7" s="619" customFormat="1" ht="13">
      <c r="A377" s="618"/>
      <c r="B377" s="618"/>
      <c r="D377" s="620"/>
      <c r="E377" s="620"/>
      <c r="F377" s="621"/>
      <c r="G377" s="621"/>
    </row>
    <row r="378" spans="1:7" s="619" customFormat="1" ht="13">
      <c r="A378" s="618"/>
      <c r="B378" s="618"/>
      <c r="D378" s="620"/>
      <c r="E378" s="620"/>
      <c r="F378" s="621"/>
      <c r="G378" s="621"/>
    </row>
    <row r="379" spans="1:7" s="619" customFormat="1" ht="13">
      <c r="A379" s="618"/>
      <c r="B379" s="618"/>
      <c r="D379" s="620"/>
      <c r="E379" s="620"/>
      <c r="F379" s="621"/>
      <c r="G379" s="621"/>
    </row>
    <row r="380" spans="1:7" s="619" customFormat="1" ht="13">
      <c r="A380" s="618"/>
      <c r="B380" s="618"/>
      <c r="D380" s="620"/>
      <c r="E380" s="620"/>
      <c r="F380" s="621"/>
      <c r="G380" s="621"/>
    </row>
    <row r="381" spans="1:7" s="619" customFormat="1" ht="13">
      <c r="A381" s="618"/>
      <c r="B381" s="618"/>
      <c r="D381" s="620"/>
      <c r="E381" s="620"/>
      <c r="F381" s="621"/>
      <c r="G381" s="621"/>
    </row>
    <row r="382" spans="1:7" s="619" customFormat="1" ht="13">
      <c r="A382" s="618"/>
      <c r="B382" s="618"/>
      <c r="D382" s="620"/>
      <c r="E382" s="620"/>
      <c r="F382" s="621"/>
      <c r="G382" s="621"/>
    </row>
    <row r="383" spans="1:7" s="619" customFormat="1" ht="13">
      <c r="A383" s="618"/>
      <c r="B383" s="618"/>
      <c r="D383" s="620"/>
      <c r="E383" s="620"/>
      <c r="F383" s="621"/>
      <c r="G383" s="621"/>
    </row>
    <row r="384" spans="1:7" s="619" customFormat="1" ht="13">
      <c r="A384" s="618"/>
      <c r="B384" s="618"/>
      <c r="D384" s="620"/>
      <c r="E384" s="620"/>
      <c r="F384" s="621"/>
      <c r="G384" s="621"/>
    </row>
    <row r="385" spans="1:7" s="619" customFormat="1" ht="13">
      <c r="A385" s="618"/>
      <c r="B385" s="618"/>
      <c r="D385" s="620"/>
      <c r="E385" s="620"/>
      <c r="F385" s="621"/>
      <c r="G385" s="621"/>
    </row>
    <row r="386" spans="1:7" s="619" customFormat="1" ht="13">
      <c r="A386" s="618"/>
      <c r="B386" s="618"/>
      <c r="D386" s="620"/>
      <c r="E386" s="620"/>
      <c r="F386" s="621"/>
      <c r="G386" s="621"/>
    </row>
    <row r="387" spans="1:7" s="619" customFormat="1" ht="13">
      <c r="A387" s="618"/>
      <c r="B387" s="618"/>
      <c r="D387" s="620"/>
      <c r="E387" s="620"/>
      <c r="F387" s="621"/>
      <c r="G387" s="621"/>
    </row>
    <row r="388" spans="1:7" s="619" customFormat="1" ht="13">
      <c r="A388" s="618"/>
      <c r="B388" s="618"/>
      <c r="D388" s="620"/>
      <c r="E388" s="620"/>
      <c r="F388" s="621"/>
      <c r="G388" s="621"/>
    </row>
    <row r="389" spans="1:7" s="619" customFormat="1" ht="13">
      <c r="A389" s="618"/>
      <c r="B389" s="618"/>
      <c r="D389" s="620"/>
      <c r="E389" s="620"/>
      <c r="F389" s="621"/>
      <c r="G389" s="621"/>
    </row>
    <row r="390" spans="1:7" s="619" customFormat="1" ht="13">
      <c r="A390" s="618"/>
      <c r="B390" s="618"/>
      <c r="D390" s="620"/>
      <c r="E390" s="620"/>
      <c r="F390" s="621"/>
      <c r="G390" s="621"/>
    </row>
    <row r="391" spans="1:7" s="619" customFormat="1" ht="13">
      <c r="A391" s="618"/>
      <c r="B391" s="618"/>
      <c r="D391" s="620"/>
      <c r="E391" s="620"/>
      <c r="F391" s="621"/>
      <c r="G391" s="621"/>
    </row>
    <row r="392" spans="1:7" s="619" customFormat="1" ht="13">
      <c r="A392" s="618"/>
      <c r="B392" s="618"/>
      <c r="D392" s="620"/>
      <c r="E392" s="620"/>
      <c r="F392" s="621"/>
      <c r="G392" s="621"/>
    </row>
    <row r="393" spans="1:7" s="619" customFormat="1" ht="13">
      <c r="A393" s="618"/>
      <c r="B393" s="618"/>
      <c r="D393" s="620"/>
      <c r="E393" s="620"/>
      <c r="F393" s="621"/>
      <c r="G393" s="621"/>
    </row>
    <row r="394" spans="1:7" s="619" customFormat="1" ht="13">
      <c r="A394" s="618"/>
      <c r="B394" s="618"/>
      <c r="D394" s="620"/>
      <c r="E394" s="620"/>
      <c r="F394" s="621"/>
      <c r="G394" s="621"/>
    </row>
    <row r="395" spans="1:7" s="619" customFormat="1" ht="13">
      <c r="A395" s="618"/>
      <c r="B395" s="618"/>
      <c r="D395" s="620"/>
      <c r="E395" s="620"/>
      <c r="F395" s="621"/>
      <c r="G395" s="621"/>
    </row>
    <row r="396" spans="1:7" s="619" customFormat="1" ht="13">
      <c r="A396" s="618"/>
      <c r="B396" s="618"/>
      <c r="D396" s="620"/>
      <c r="E396" s="620"/>
      <c r="F396" s="621"/>
      <c r="G396" s="621"/>
    </row>
    <row r="397" spans="1:7" s="619" customFormat="1" ht="13">
      <c r="A397" s="618"/>
      <c r="B397" s="618"/>
      <c r="D397" s="620"/>
      <c r="E397" s="620"/>
      <c r="F397" s="621"/>
      <c r="G397" s="621"/>
    </row>
    <row r="398" spans="1:7" s="619" customFormat="1" ht="13">
      <c r="A398" s="618"/>
      <c r="B398" s="618"/>
      <c r="D398" s="620"/>
      <c r="E398" s="620"/>
      <c r="F398" s="621"/>
      <c r="G398" s="621"/>
    </row>
    <row r="399" spans="1:7" s="619" customFormat="1" ht="13">
      <c r="A399" s="618"/>
      <c r="B399" s="618"/>
      <c r="D399" s="620"/>
      <c r="E399" s="620"/>
      <c r="F399" s="621"/>
      <c r="G399" s="621"/>
    </row>
    <row r="400" spans="1:7" s="619" customFormat="1" ht="13">
      <c r="A400" s="618"/>
      <c r="B400" s="618"/>
      <c r="D400" s="620"/>
      <c r="E400" s="620"/>
      <c r="F400" s="621"/>
      <c r="G400" s="621"/>
    </row>
    <row r="401" spans="1:7" s="619" customFormat="1" ht="13">
      <c r="A401" s="618"/>
      <c r="B401" s="618"/>
      <c r="D401" s="620"/>
      <c r="E401" s="620"/>
      <c r="F401" s="621"/>
      <c r="G401" s="621"/>
    </row>
    <row r="402" spans="1:7" s="619" customFormat="1" ht="13">
      <c r="A402" s="618"/>
      <c r="B402" s="618"/>
      <c r="D402" s="620"/>
      <c r="E402" s="620"/>
      <c r="F402" s="621"/>
      <c r="G402" s="621"/>
    </row>
    <row r="403" spans="1:7" s="619" customFormat="1" ht="13">
      <c r="A403" s="618"/>
      <c r="B403" s="618"/>
      <c r="D403" s="620"/>
      <c r="E403" s="620"/>
      <c r="F403" s="621"/>
      <c r="G403" s="621"/>
    </row>
    <row r="404" spans="1:7" s="619" customFormat="1" ht="13">
      <c r="A404" s="618"/>
      <c r="B404" s="618"/>
      <c r="D404" s="620"/>
      <c r="E404" s="620"/>
      <c r="F404" s="621"/>
      <c r="G404" s="621"/>
    </row>
    <row r="405" spans="1:7" s="619" customFormat="1" ht="13">
      <c r="A405" s="618"/>
      <c r="B405" s="618"/>
      <c r="D405" s="620"/>
      <c r="E405" s="620"/>
      <c r="F405" s="621"/>
      <c r="G405" s="621"/>
    </row>
    <row r="406" spans="1:7" s="619" customFormat="1" ht="13">
      <c r="A406" s="618"/>
      <c r="B406" s="618"/>
      <c r="D406" s="620"/>
      <c r="E406" s="620"/>
      <c r="F406" s="621"/>
      <c r="G406" s="621"/>
    </row>
    <row r="407" spans="1:7" s="619" customFormat="1" ht="13">
      <c r="A407" s="618"/>
      <c r="B407" s="618"/>
      <c r="D407" s="620"/>
      <c r="E407" s="620"/>
      <c r="F407" s="621"/>
      <c r="G407" s="621"/>
    </row>
    <row r="408" spans="1:7" s="619" customFormat="1" ht="13">
      <c r="A408" s="618"/>
      <c r="B408" s="618"/>
      <c r="D408" s="620"/>
      <c r="E408" s="620"/>
      <c r="F408" s="621"/>
      <c r="G408" s="621"/>
    </row>
    <row r="409" spans="1:7" s="619" customFormat="1" ht="13">
      <c r="A409" s="618"/>
      <c r="B409" s="618"/>
      <c r="D409" s="620"/>
      <c r="E409" s="620"/>
      <c r="F409" s="621"/>
      <c r="G409" s="621"/>
    </row>
    <row r="410" spans="1:7" s="619" customFormat="1" ht="13">
      <c r="A410" s="618"/>
      <c r="B410" s="618"/>
      <c r="D410" s="620"/>
      <c r="E410" s="620"/>
      <c r="F410" s="621"/>
      <c r="G410" s="621"/>
    </row>
    <row r="411" spans="1:7" s="619" customFormat="1" ht="13">
      <c r="A411" s="618"/>
      <c r="B411" s="618"/>
      <c r="D411" s="620"/>
      <c r="E411" s="620"/>
      <c r="F411" s="621"/>
      <c r="G411" s="621"/>
    </row>
    <row r="412" spans="1:7" s="619" customFormat="1" ht="13">
      <c r="A412" s="618"/>
      <c r="B412" s="618"/>
      <c r="D412" s="620"/>
      <c r="E412" s="620"/>
      <c r="F412" s="621"/>
      <c r="G412" s="621"/>
    </row>
    <row r="413" spans="1:7" s="619" customFormat="1" ht="13">
      <c r="A413" s="618"/>
      <c r="B413" s="618"/>
      <c r="D413" s="620"/>
      <c r="E413" s="620"/>
      <c r="F413" s="621"/>
      <c r="G413" s="621"/>
    </row>
    <row r="414" spans="1:7" s="619" customFormat="1" ht="13">
      <c r="A414" s="618"/>
      <c r="B414" s="618"/>
      <c r="D414" s="620"/>
      <c r="E414" s="620"/>
      <c r="F414" s="621"/>
      <c r="G414" s="621"/>
    </row>
    <row r="415" spans="1:7" s="619" customFormat="1" ht="13">
      <c r="A415" s="618"/>
      <c r="B415" s="618"/>
      <c r="D415" s="620"/>
      <c r="E415" s="620"/>
      <c r="F415" s="621"/>
      <c r="G415" s="621"/>
    </row>
    <row r="416" spans="1:7" s="619" customFormat="1" ht="13">
      <c r="A416" s="618"/>
      <c r="B416" s="618"/>
      <c r="D416" s="620"/>
      <c r="E416" s="620"/>
      <c r="F416" s="621"/>
      <c r="G416" s="621"/>
    </row>
    <row r="417" spans="1:7" s="619" customFormat="1" ht="13">
      <c r="A417" s="618"/>
      <c r="B417" s="618"/>
      <c r="D417" s="620"/>
      <c r="E417" s="620"/>
      <c r="F417" s="621"/>
      <c r="G417" s="621"/>
    </row>
    <row r="418" spans="1:7" s="619" customFormat="1" ht="13">
      <c r="A418" s="618"/>
      <c r="B418" s="618"/>
      <c r="D418" s="620"/>
      <c r="E418" s="620"/>
      <c r="F418" s="621"/>
      <c r="G418" s="621"/>
    </row>
    <row r="419" spans="1:7" s="619" customFormat="1" ht="13">
      <c r="A419" s="618"/>
      <c r="B419" s="618"/>
      <c r="D419" s="620"/>
      <c r="E419" s="620"/>
      <c r="F419" s="621"/>
      <c r="G419" s="621"/>
    </row>
    <row r="420" spans="1:7" s="619" customFormat="1" ht="13">
      <c r="A420" s="618"/>
      <c r="B420" s="618"/>
      <c r="D420" s="620"/>
      <c r="E420" s="620"/>
      <c r="F420" s="621"/>
      <c r="G420" s="621"/>
    </row>
    <row r="421" spans="1:7" s="619" customFormat="1" ht="13">
      <c r="A421" s="618"/>
      <c r="B421" s="618"/>
      <c r="D421" s="620"/>
      <c r="E421" s="620"/>
      <c r="F421" s="621"/>
      <c r="G421" s="621"/>
    </row>
    <row r="422" spans="1:7" s="619" customFormat="1" ht="13">
      <c r="A422" s="618"/>
      <c r="B422" s="618"/>
      <c r="D422" s="620"/>
      <c r="E422" s="620"/>
      <c r="F422" s="621"/>
      <c r="G422" s="621"/>
    </row>
    <row r="423" spans="1:7" s="619" customFormat="1" ht="13">
      <c r="A423" s="618"/>
      <c r="B423" s="618"/>
      <c r="D423" s="620"/>
      <c r="E423" s="620"/>
      <c r="F423" s="621"/>
      <c r="G423" s="621"/>
    </row>
    <row r="424" spans="1:7" s="619" customFormat="1" ht="13">
      <c r="A424" s="618"/>
      <c r="B424" s="618"/>
      <c r="D424" s="620"/>
      <c r="E424" s="620"/>
      <c r="F424" s="621"/>
      <c r="G424" s="621"/>
    </row>
    <row r="425" spans="1:7" s="619" customFormat="1" ht="13">
      <c r="A425" s="618"/>
      <c r="B425" s="618"/>
      <c r="D425" s="620"/>
      <c r="E425" s="620"/>
      <c r="F425" s="621"/>
      <c r="G425" s="621"/>
    </row>
    <row r="426" spans="1:7" s="619" customFormat="1" ht="13">
      <c r="A426" s="618"/>
      <c r="B426" s="618"/>
      <c r="D426" s="620"/>
      <c r="E426" s="620"/>
      <c r="F426" s="621"/>
      <c r="G426" s="621"/>
    </row>
    <row r="427" spans="1:7" s="619" customFormat="1" ht="13">
      <c r="A427" s="618"/>
      <c r="B427" s="618"/>
      <c r="D427" s="620"/>
      <c r="E427" s="620"/>
      <c r="F427" s="621"/>
      <c r="G427" s="621"/>
    </row>
    <row r="428" spans="1:7" s="619" customFormat="1" ht="13">
      <c r="A428" s="618"/>
      <c r="B428" s="618"/>
      <c r="D428" s="620"/>
      <c r="E428" s="620"/>
      <c r="F428" s="621"/>
      <c r="G428" s="621"/>
    </row>
    <row r="429" spans="1:7" s="619" customFormat="1" ht="13">
      <c r="A429" s="618"/>
      <c r="B429" s="618"/>
      <c r="D429" s="620"/>
      <c r="E429" s="620"/>
      <c r="F429" s="621"/>
      <c r="G429" s="621"/>
    </row>
    <row r="430" spans="1:7" s="619" customFormat="1" ht="13">
      <c r="A430" s="618"/>
      <c r="B430" s="618"/>
      <c r="D430" s="620"/>
      <c r="E430" s="620"/>
      <c r="F430" s="621"/>
      <c r="G430" s="621"/>
    </row>
    <row r="431" spans="1:7" s="619" customFormat="1" ht="13">
      <c r="A431" s="618"/>
      <c r="B431" s="618"/>
      <c r="D431" s="620"/>
      <c r="E431" s="620"/>
      <c r="F431" s="621"/>
      <c r="G431" s="621"/>
    </row>
    <row r="432" spans="1:7" s="619" customFormat="1" ht="13">
      <c r="A432" s="618"/>
      <c r="B432" s="618"/>
      <c r="D432" s="620"/>
      <c r="E432" s="620"/>
      <c r="F432" s="621"/>
      <c r="G432" s="621"/>
    </row>
    <row r="433" spans="1:7" s="619" customFormat="1" ht="13">
      <c r="A433" s="618"/>
      <c r="B433" s="618"/>
      <c r="D433" s="620"/>
      <c r="E433" s="620"/>
      <c r="F433" s="621"/>
      <c r="G433" s="621"/>
    </row>
    <row r="434" spans="1:7" s="619" customFormat="1" ht="13">
      <c r="A434" s="618"/>
      <c r="B434" s="618"/>
      <c r="D434" s="620"/>
      <c r="E434" s="620"/>
      <c r="F434" s="621"/>
      <c r="G434" s="621"/>
    </row>
    <row r="435" spans="1:7" s="619" customFormat="1" ht="13">
      <c r="A435" s="618"/>
      <c r="B435" s="618"/>
      <c r="D435" s="620"/>
      <c r="E435" s="620"/>
      <c r="F435" s="621"/>
      <c r="G435" s="621"/>
    </row>
    <row r="436" spans="1:7" s="619" customFormat="1" ht="13">
      <c r="A436" s="618"/>
      <c r="B436" s="618"/>
      <c r="D436" s="620"/>
      <c r="E436" s="620"/>
      <c r="F436" s="621"/>
      <c r="G436" s="621"/>
    </row>
    <row r="437" spans="1:7" s="619" customFormat="1" ht="13">
      <c r="A437" s="618"/>
      <c r="B437" s="618"/>
      <c r="D437" s="620"/>
      <c r="E437" s="620"/>
      <c r="F437" s="621"/>
      <c r="G437" s="621"/>
    </row>
    <row r="438" spans="1:7" s="619" customFormat="1" ht="13">
      <c r="A438" s="618"/>
      <c r="B438" s="618"/>
      <c r="D438" s="620"/>
      <c r="E438" s="620"/>
      <c r="F438" s="621"/>
      <c r="G438" s="621"/>
    </row>
    <row r="439" spans="1:7" s="619" customFormat="1" ht="13">
      <c r="A439" s="618"/>
      <c r="B439" s="618"/>
      <c r="D439" s="620"/>
      <c r="E439" s="620"/>
      <c r="F439" s="621"/>
      <c r="G439" s="621"/>
    </row>
    <row r="440" spans="1:7" s="619" customFormat="1" ht="13">
      <c r="A440" s="618"/>
      <c r="B440" s="618"/>
      <c r="D440" s="620"/>
      <c r="E440" s="620"/>
      <c r="F440" s="621"/>
      <c r="G440" s="621"/>
    </row>
    <row r="441" spans="1:7" s="619" customFormat="1" ht="13">
      <c r="A441" s="618"/>
      <c r="B441" s="618"/>
      <c r="D441" s="620"/>
      <c r="E441" s="620"/>
      <c r="F441" s="621"/>
      <c r="G441" s="621"/>
    </row>
    <row r="442" spans="1:7" s="619" customFormat="1" ht="13">
      <c r="A442" s="618"/>
      <c r="B442" s="618"/>
      <c r="D442" s="620"/>
      <c r="E442" s="620"/>
      <c r="F442" s="621"/>
      <c r="G442" s="621"/>
    </row>
    <row r="443" spans="1:7" s="619" customFormat="1" ht="13">
      <c r="A443" s="618"/>
      <c r="B443" s="618"/>
      <c r="D443" s="620"/>
      <c r="E443" s="620"/>
      <c r="F443" s="621"/>
      <c r="G443" s="621"/>
    </row>
    <row r="444" spans="1:7" s="619" customFormat="1" ht="13">
      <c r="A444" s="618"/>
      <c r="B444" s="618"/>
      <c r="D444" s="620"/>
      <c r="E444" s="620"/>
      <c r="F444" s="621"/>
      <c r="G444" s="621"/>
    </row>
    <row r="445" spans="1:7" s="619" customFormat="1" ht="13">
      <c r="A445" s="618"/>
      <c r="B445" s="618"/>
      <c r="D445" s="620"/>
      <c r="E445" s="620"/>
      <c r="F445" s="621"/>
      <c r="G445" s="621"/>
    </row>
    <row r="446" spans="1:7" s="619" customFormat="1" ht="13">
      <c r="A446" s="618"/>
      <c r="B446" s="618"/>
      <c r="D446" s="620"/>
      <c r="E446" s="620"/>
      <c r="F446" s="621"/>
      <c r="G446" s="621"/>
    </row>
    <row r="447" spans="1:7" s="619" customFormat="1" ht="13">
      <c r="A447" s="618"/>
      <c r="B447" s="618"/>
      <c r="D447" s="620"/>
      <c r="E447" s="620"/>
      <c r="F447" s="621"/>
      <c r="G447" s="621"/>
    </row>
    <row r="448" spans="1:7" s="619" customFormat="1" ht="13">
      <c r="A448" s="618"/>
      <c r="B448" s="618"/>
      <c r="D448" s="620"/>
      <c r="E448" s="620"/>
      <c r="F448" s="621"/>
      <c r="G448" s="621"/>
    </row>
    <row r="449" spans="1:7" s="619" customFormat="1" ht="13">
      <c r="A449" s="618"/>
      <c r="B449" s="618"/>
      <c r="D449" s="620"/>
      <c r="E449" s="620"/>
      <c r="F449" s="621"/>
      <c r="G449" s="621"/>
    </row>
    <row r="450" spans="1:7" s="619" customFormat="1" ht="13">
      <c r="A450" s="618"/>
      <c r="B450" s="618"/>
      <c r="D450" s="620"/>
      <c r="E450" s="620"/>
      <c r="F450" s="621"/>
      <c r="G450" s="621"/>
    </row>
    <row r="451" spans="1:7" s="619" customFormat="1" ht="13">
      <c r="A451" s="618"/>
      <c r="B451" s="618"/>
      <c r="D451" s="620"/>
      <c r="E451" s="620"/>
      <c r="F451" s="621"/>
      <c r="G451" s="621"/>
    </row>
    <row r="452" spans="1:7" s="619" customFormat="1" ht="13">
      <c r="A452" s="618"/>
      <c r="B452" s="618"/>
      <c r="D452" s="620"/>
      <c r="E452" s="620"/>
      <c r="F452" s="621"/>
      <c r="G452" s="621"/>
    </row>
    <row r="453" spans="1:7" s="619" customFormat="1" ht="13">
      <c r="A453" s="618"/>
      <c r="B453" s="618"/>
      <c r="D453" s="620"/>
      <c r="E453" s="620"/>
      <c r="F453" s="621"/>
      <c r="G453" s="621"/>
    </row>
    <row r="454" spans="1:7" s="619" customFormat="1" ht="13">
      <c r="A454" s="618"/>
      <c r="B454" s="618"/>
      <c r="D454" s="620"/>
      <c r="E454" s="620"/>
      <c r="F454" s="621"/>
      <c r="G454" s="621"/>
    </row>
    <row r="455" spans="1:7" s="619" customFormat="1" ht="13">
      <c r="A455" s="618"/>
      <c r="B455" s="618"/>
      <c r="D455" s="620"/>
      <c r="E455" s="620"/>
      <c r="F455" s="621"/>
      <c r="G455" s="621"/>
    </row>
    <row r="456" spans="1:7" s="619" customFormat="1" ht="13">
      <c r="A456" s="618"/>
      <c r="B456" s="618"/>
      <c r="D456" s="620"/>
      <c r="E456" s="620"/>
      <c r="F456" s="621"/>
      <c r="G456" s="621"/>
    </row>
    <row r="457" spans="1:7" s="619" customFormat="1" ht="13">
      <c r="A457" s="618"/>
      <c r="B457" s="618"/>
      <c r="D457" s="620"/>
      <c r="E457" s="620"/>
      <c r="F457" s="621"/>
      <c r="G457" s="621"/>
    </row>
    <row r="458" spans="1:7" s="619" customFormat="1" ht="13">
      <c r="A458" s="618"/>
      <c r="B458" s="618"/>
      <c r="D458" s="620"/>
      <c r="E458" s="620"/>
      <c r="F458" s="621"/>
      <c r="G458" s="621"/>
    </row>
    <row r="459" spans="1:7" s="619" customFormat="1" ht="13">
      <c r="A459" s="618"/>
      <c r="B459" s="618"/>
      <c r="D459" s="620"/>
      <c r="E459" s="620"/>
      <c r="F459" s="621"/>
      <c r="G459" s="621"/>
    </row>
    <row r="460" spans="1:7" s="619" customFormat="1" ht="13">
      <c r="A460" s="618"/>
      <c r="B460" s="618"/>
      <c r="D460" s="620"/>
      <c r="E460" s="620"/>
      <c r="F460" s="621"/>
      <c r="G460" s="621"/>
    </row>
    <row r="461" spans="1:7" s="619" customFormat="1" ht="13">
      <c r="A461" s="618"/>
      <c r="B461" s="618"/>
      <c r="D461" s="620"/>
      <c r="E461" s="620"/>
      <c r="F461" s="621"/>
      <c r="G461" s="621"/>
    </row>
    <row r="462" spans="1:7" s="619" customFormat="1" ht="13">
      <c r="A462" s="618"/>
      <c r="B462" s="618"/>
      <c r="D462" s="620"/>
      <c r="E462" s="620"/>
      <c r="F462" s="621"/>
      <c r="G462" s="621"/>
    </row>
    <row r="463" spans="1:7" s="619" customFormat="1" ht="13">
      <c r="A463" s="618"/>
      <c r="B463" s="618"/>
      <c r="D463" s="620"/>
      <c r="E463" s="620"/>
      <c r="F463" s="621"/>
      <c r="G463" s="621"/>
    </row>
    <row r="464" spans="1:7" s="619" customFormat="1" ht="13">
      <c r="A464" s="618"/>
      <c r="B464" s="618"/>
      <c r="D464" s="620"/>
      <c r="E464" s="620"/>
      <c r="F464" s="621"/>
      <c r="G464" s="621"/>
    </row>
    <row r="465" spans="1:7" s="619" customFormat="1" ht="13">
      <c r="A465" s="618"/>
      <c r="B465" s="618"/>
      <c r="D465" s="620"/>
      <c r="E465" s="620"/>
      <c r="F465" s="621"/>
      <c r="G465" s="621"/>
    </row>
    <row r="466" spans="1:7" s="619" customFormat="1" ht="13">
      <c r="A466" s="618"/>
      <c r="B466" s="618"/>
      <c r="D466" s="620"/>
      <c r="E466" s="620"/>
      <c r="F466" s="621"/>
      <c r="G466" s="621"/>
    </row>
    <row r="467" spans="1:7" s="619" customFormat="1" ht="13">
      <c r="A467" s="618"/>
      <c r="B467" s="618"/>
      <c r="D467" s="620"/>
      <c r="E467" s="620"/>
      <c r="F467" s="621"/>
      <c r="G467" s="621"/>
    </row>
    <row r="468" spans="1:7" s="619" customFormat="1" ht="13">
      <c r="A468" s="618"/>
      <c r="B468" s="618"/>
      <c r="D468" s="620"/>
      <c r="E468" s="620"/>
      <c r="F468" s="621"/>
      <c r="G468" s="621"/>
    </row>
    <row r="469" spans="1:7" s="619" customFormat="1" ht="13">
      <c r="A469" s="618"/>
      <c r="B469" s="618"/>
      <c r="D469" s="620"/>
      <c r="E469" s="620"/>
      <c r="F469" s="621"/>
      <c r="G469" s="621"/>
    </row>
    <row r="470" spans="1:7" s="619" customFormat="1" ht="13">
      <c r="A470" s="618"/>
      <c r="B470" s="618"/>
      <c r="D470" s="620"/>
      <c r="E470" s="620"/>
      <c r="F470" s="621"/>
      <c r="G470" s="621"/>
    </row>
    <row r="471" spans="1:7" s="619" customFormat="1" ht="13">
      <c r="A471" s="618"/>
      <c r="B471" s="618"/>
      <c r="D471" s="620"/>
      <c r="E471" s="620"/>
      <c r="F471" s="621"/>
      <c r="G471" s="621"/>
    </row>
    <row r="472" spans="1:7" s="619" customFormat="1" ht="13">
      <c r="A472" s="618"/>
      <c r="B472" s="618"/>
      <c r="D472" s="620"/>
      <c r="E472" s="620"/>
      <c r="F472" s="621"/>
      <c r="G472" s="621"/>
    </row>
    <row r="473" spans="1:7" s="619" customFormat="1" ht="13">
      <c r="A473" s="618"/>
      <c r="B473" s="618"/>
      <c r="D473" s="620"/>
      <c r="E473" s="620"/>
      <c r="F473" s="621"/>
      <c r="G473" s="621"/>
    </row>
    <row r="474" spans="1:7" s="619" customFormat="1" ht="13">
      <c r="A474" s="618"/>
      <c r="B474" s="618"/>
      <c r="D474" s="620"/>
      <c r="E474" s="620"/>
      <c r="F474" s="621"/>
      <c r="G474" s="621"/>
    </row>
    <row r="475" spans="1:7" s="619" customFormat="1" ht="13">
      <c r="A475" s="618"/>
      <c r="B475" s="618"/>
      <c r="D475" s="620"/>
      <c r="E475" s="620"/>
      <c r="F475" s="621"/>
      <c r="G475" s="621"/>
    </row>
    <row r="476" spans="1:7" s="619" customFormat="1" ht="13">
      <c r="A476" s="618"/>
      <c r="B476" s="618"/>
      <c r="D476" s="620"/>
      <c r="E476" s="620"/>
      <c r="F476" s="621"/>
      <c r="G476" s="621"/>
    </row>
    <row r="477" spans="1:7" s="619" customFormat="1" ht="13">
      <c r="A477" s="618"/>
      <c r="B477" s="618"/>
      <c r="D477" s="620"/>
      <c r="E477" s="620"/>
      <c r="F477" s="621"/>
      <c r="G477" s="621"/>
    </row>
    <row r="478" spans="1:7" s="619" customFormat="1" ht="13">
      <c r="A478" s="618"/>
      <c r="B478" s="618"/>
      <c r="D478" s="620"/>
      <c r="E478" s="620"/>
      <c r="F478" s="621"/>
      <c r="G478" s="621"/>
    </row>
    <row r="479" spans="1:7" s="619" customFormat="1" ht="13">
      <c r="A479" s="618"/>
      <c r="B479" s="618"/>
      <c r="D479" s="620"/>
      <c r="E479" s="620"/>
      <c r="F479" s="621"/>
      <c r="G479" s="621"/>
    </row>
    <row r="480" spans="1:7" s="619" customFormat="1" ht="13">
      <c r="A480" s="618"/>
      <c r="B480" s="618"/>
      <c r="D480" s="620"/>
      <c r="E480" s="620"/>
      <c r="F480" s="621"/>
      <c r="G480" s="621"/>
    </row>
    <row r="481" spans="1:7" s="619" customFormat="1" ht="13">
      <c r="A481" s="618"/>
      <c r="B481" s="618"/>
      <c r="D481" s="620"/>
      <c r="E481" s="620"/>
      <c r="F481" s="621"/>
      <c r="G481" s="621"/>
    </row>
    <row r="482" spans="1:7" s="619" customFormat="1" ht="13">
      <c r="A482" s="618"/>
      <c r="B482" s="618"/>
      <c r="D482" s="620"/>
      <c r="E482" s="620"/>
      <c r="F482" s="621"/>
      <c r="G482" s="621"/>
    </row>
    <row r="483" spans="1:7" s="619" customFormat="1" ht="13">
      <c r="A483" s="618"/>
      <c r="B483" s="618"/>
      <c r="D483" s="620"/>
      <c r="E483" s="620"/>
      <c r="F483" s="621"/>
      <c r="G483" s="621"/>
    </row>
    <row r="484" spans="1:7" s="619" customFormat="1" ht="13">
      <c r="A484" s="618"/>
      <c r="B484" s="618"/>
      <c r="D484" s="620"/>
      <c r="E484" s="620"/>
      <c r="F484" s="621"/>
      <c r="G484" s="621"/>
    </row>
    <row r="485" spans="1:7" s="619" customFormat="1" ht="13">
      <c r="A485" s="618"/>
      <c r="B485" s="618"/>
      <c r="D485" s="620"/>
      <c r="E485" s="620"/>
      <c r="F485" s="621"/>
      <c r="G485" s="621"/>
    </row>
    <row r="486" spans="1:7" s="619" customFormat="1" ht="13">
      <c r="A486" s="618"/>
      <c r="B486" s="618"/>
      <c r="D486" s="620"/>
      <c r="E486" s="620"/>
      <c r="F486" s="621"/>
      <c r="G486" s="621"/>
    </row>
    <row r="487" spans="1:7" s="619" customFormat="1" ht="13">
      <c r="A487" s="618"/>
      <c r="B487" s="618"/>
      <c r="D487" s="620"/>
      <c r="E487" s="620"/>
      <c r="F487" s="621"/>
      <c r="G487" s="621"/>
    </row>
    <row r="488" spans="1:7" s="619" customFormat="1" ht="13">
      <c r="A488" s="618"/>
      <c r="B488" s="618"/>
      <c r="D488" s="620"/>
      <c r="E488" s="620"/>
      <c r="F488" s="621"/>
      <c r="G488" s="621"/>
    </row>
    <row r="489" spans="1:7" s="619" customFormat="1" ht="13">
      <c r="A489" s="618"/>
      <c r="B489" s="618"/>
      <c r="D489" s="620"/>
      <c r="E489" s="620"/>
      <c r="F489" s="621"/>
      <c r="G489" s="621"/>
    </row>
    <row r="490" spans="1:7" s="619" customFormat="1" ht="13">
      <c r="A490" s="618"/>
      <c r="B490" s="618"/>
      <c r="D490" s="620"/>
      <c r="E490" s="620"/>
      <c r="F490" s="621"/>
      <c r="G490" s="621"/>
    </row>
    <row r="491" spans="1:7" s="619" customFormat="1" ht="13">
      <c r="A491" s="618"/>
      <c r="B491" s="618"/>
      <c r="D491" s="620"/>
      <c r="E491" s="620"/>
      <c r="F491" s="621"/>
      <c r="G491" s="621"/>
    </row>
    <row r="492" spans="1:7" s="619" customFormat="1" ht="13">
      <c r="A492" s="618"/>
      <c r="B492" s="618"/>
      <c r="D492" s="620"/>
      <c r="E492" s="620"/>
      <c r="F492" s="621"/>
      <c r="G492" s="621"/>
    </row>
    <row r="493" spans="1:7" s="619" customFormat="1" ht="13">
      <c r="A493" s="618"/>
      <c r="B493" s="618"/>
      <c r="D493" s="620"/>
      <c r="E493" s="620"/>
      <c r="F493" s="621"/>
      <c r="G493" s="621"/>
    </row>
    <row r="494" spans="1:7" s="619" customFormat="1" ht="13">
      <c r="A494" s="618"/>
      <c r="B494" s="618"/>
      <c r="D494" s="620"/>
      <c r="E494" s="620"/>
      <c r="F494" s="621"/>
      <c r="G494" s="621"/>
    </row>
    <row r="495" spans="1:7" s="619" customFormat="1" ht="13">
      <c r="A495" s="618"/>
      <c r="B495" s="618"/>
      <c r="D495" s="620"/>
      <c r="E495" s="620"/>
      <c r="F495" s="621"/>
      <c r="G495" s="621"/>
    </row>
    <row r="496" spans="1:7" s="619" customFormat="1" ht="13">
      <c r="A496" s="618"/>
      <c r="B496" s="618"/>
      <c r="D496" s="620"/>
      <c r="E496" s="620"/>
      <c r="F496" s="621"/>
      <c r="G496" s="621"/>
    </row>
    <row r="497" spans="1:7" s="619" customFormat="1" ht="13">
      <c r="A497" s="618"/>
      <c r="B497" s="618"/>
      <c r="D497" s="620"/>
      <c r="E497" s="620"/>
      <c r="F497" s="621"/>
      <c r="G497" s="621"/>
    </row>
    <row r="498" spans="1:7" s="619" customFormat="1" ht="13">
      <c r="A498" s="618"/>
      <c r="B498" s="618"/>
      <c r="D498" s="620"/>
      <c r="E498" s="620"/>
      <c r="F498" s="621"/>
      <c r="G498" s="621"/>
    </row>
    <row r="499" spans="1:7" s="619" customFormat="1" ht="13">
      <c r="A499" s="618"/>
      <c r="B499" s="618"/>
      <c r="D499" s="620"/>
      <c r="E499" s="620"/>
      <c r="F499" s="621"/>
      <c r="G499" s="621"/>
    </row>
    <row r="500" spans="1:7" s="619" customFormat="1" ht="13">
      <c r="A500" s="618"/>
      <c r="B500" s="618"/>
      <c r="D500" s="620"/>
      <c r="E500" s="620"/>
      <c r="F500" s="621"/>
      <c r="G500" s="621"/>
    </row>
    <row r="501" spans="1:7" s="619" customFormat="1" ht="13">
      <c r="A501" s="618"/>
      <c r="B501" s="618"/>
      <c r="D501" s="620"/>
      <c r="E501" s="620"/>
      <c r="F501" s="621"/>
      <c r="G501" s="621"/>
    </row>
    <row r="502" spans="1:7" s="619" customFormat="1" ht="13">
      <c r="A502" s="618"/>
      <c r="B502" s="618"/>
      <c r="D502" s="620"/>
      <c r="E502" s="620"/>
      <c r="F502" s="621"/>
      <c r="G502" s="621"/>
    </row>
    <row r="503" spans="1:7" s="619" customFormat="1" ht="13">
      <c r="A503" s="618"/>
      <c r="B503" s="618"/>
      <c r="D503" s="620"/>
      <c r="E503" s="620"/>
      <c r="F503" s="621"/>
      <c r="G503" s="621"/>
    </row>
    <row r="504" spans="1:7" s="619" customFormat="1" ht="13">
      <c r="A504" s="618"/>
      <c r="B504" s="618"/>
      <c r="D504" s="620"/>
      <c r="E504" s="620"/>
      <c r="F504" s="621"/>
      <c r="G504" s="621"/>
    </row>
    <row r="505" spans="1:7" s="619" customFormat="1" ht="13">
      <c r="A505" s="618"/>
      <c r="B505" s="618"/>
      <c r="D505" s="620"/>
      <c r="E505" s="620"/>
      <c r="F505" s="621"/>
      <c r="G505" s="621"/>
    </row>
    <row r="506" spans="1:7" s="619" customFormat="1" ht="13">
      <c r="A506" s="618"/>
      <c r="B506" s="618"/>
      <c r="D506" s="620"/>
      <c r="E506" s="620"/>
      <c r="F506" s="621"/>
      <c r="G506" s="621"/>
    </row>
    <row r="507" spans="1:7" s="619" customFormat="1" ht="13">
      <c r="A507" s="618"/>
      <c r="B507" s="618"/>
      <c r="D507" s="620"/>
      <c r="E507" s="620"/>
      <c r="F507" s="621"/>
      <c r="G507" s="621"/>
    </row>
    <row r="508" spans="1:7" s="619" customFormat="1" ht="13">
      <c r="A508" s="618"/>
      <c r="B508" s="618"/>
      <c r="D508" s="620"/>
      <c r="E508" s="620"/>
      <c r="F508" s="621"/>
      <c r="G508" s="621"/>
    </row>
    <row r="509" spans="1:7" s="619" customFormat="1" ht="13">
      <c r="A509" s="618"/>
      <c r="B509" s="618"/>
      <c r="D509" s="620"/>
      <c r="E509" s="620"/>
      <c r="F509" s="621"/>
      <c r="G509" s="621"/>
    </row>
    <row r="510" spans="1:7" s="619" customFormat="1" ht="13">
      <c r="A510" s="618"/>
      <c r="B510" s="618"/>
      <c r="D510" s="620"/>
      <c r="E510" s="620"/>
      <c r="F510" s="621"/>
      <c r="G510" s="621"/>
    </row>
    <row r="511" spans="1:7" s="619" customFormat="1" ht="13">
      <c r="A511" s="618"/>
      <c r="B511" s="618"/>
      <c r="D511" s="620"/>
      <c r="E511" s="620"/>
      <c r="F511" s="621"/>
      <c r="G511" s="621"/>
    </row>
    <row r="512" spans="1:7" s="619" customFormat="1" ht="13">
      <c r="A512" s="618"/>
      <c r="B512" s="618"/>
      <c r="D512" s="620"/>
      <c r="E512" s="620"/>
      <c r="F512" s="621"/>
      <c r="G512" s="621"/>
    </row>
    <row r="513" spans="1:7" s="619" customFormat="1" ht="13">
      <c r="A513" s="618"/>
      <c r="B513" s="618"/>
      <c r="D513" s="620"/>
      <c r="E513" s="620"/>
      <c r="F513" s="621"/>
      <c r="G513" s="621"/>
    </row>
    <row r="514" spans="1:7" s="619" customFormat="1" ht="13">
      <c r="A514" s="618"/>
      <c r="B514" s="618"/>
      <c r="D514" s="620"/>
      <c r="E514" s="620"/>
      <c r="F514" s="621"/>
      <c r="G514" s="621"/>
    </row>
    <row r="515" spans="1:7" s="619" customFormat="1" ht="13">
      <c r="A515" s="618"/>
      <c r="B515" s="618"/>
      <c r="D515" s="620"/>
      <c r="E515" s="620"/>
      <c r="F515" s="621"/>
      <c r="G515" s="621"/>
    </row>
    <row r="516" spans="1:7" s="619" customFormat="1" ht="13">
      <c r="A516" s="618"/>
      <c r="B516" s="618"/>
      <c r="D516" s="620"/>
      <c r="E516" s="620"/>
      <c r="F516" s="621"/>
      <c r="G516" s="621"/>
    </row>
    <row r="517" spans="1:7" s="619" customFormat="1" ht="13">
      <c r="A517" s="618"/>
      <c r="B517" s="618"/>
      <c r="D517" s="620"/>
      <c r="E517" s="620"/>
      <c r="F517" s="621"/>
      <c r="G517" s="621"/>
    </row>
    <row r="518" spans="1:7" s="619" customFormat="1" ht="13">
      <c r="A518" s="618"/>
      <c r="B518" s="618"/>
      <c r="D518" s="620"/>
      <c r="E518" s="620"/>
      <c r="F518" s="621"/>
      <c r="G518" s="621"/>
    </row>
    <row r="519" spans="1:7" s="619" customFormat="1" ht="13">
      <c r="A519" s="618"/>
      <c r="B519" s="618"/>
      <c r="D519" s="620"/>
      <c r="E519" s="620"/>
      <c r="F519" s="621"/>
      <c r="G519" s="621"/>
    </row>
    <row r="520" spans="1:7" s="619" customFormat="1" ht="13">
      <c r="A520" s="618"/>
      <c r="B520" s="618"/>
      <c r="D520" s="620"/>
      <c r="E520" s="620"/>
      <c r="F520" s="621"/>
      <c r="G520" s="621"/>
    </row>
    <row r="521" spans="1:7" s="619" customFormat="1" ht="13">
      <c r="A521" s="618"/>
      <c r="B521" s="618"/>
      <c r="D521" s="620"/>
      <c r="E521" s="620"/>
      <c r="F521" s="621"/>
      <c r="G521" s="621"/>
    </row>
    <row r="522" spans="1:7" s="619" customFormat="1" ht="13">
      <c r="A522" s="618"/>
      <c r="B522" s="618"/>
      <c r="D522" s="620"/>
      <c r="E522" s="620"/>
      <c r="F522" s="621"/>
      <c r="G522" s="621"/>
    </row>
    <row r="523" spans="1:7" s="619" customFormat="1" ht="13">
      <c r="A523" s="618"/>
      <c r="B523" s="618"/>
      <c r="D523" s="620"/>
      <c r="E523" s="620"/>
      <c r="F523" s="621"/>
      <c r="G523" s="621"/>
    </row>
    <row r="524" spans="1:7" s="619" customFormat="1" ht="13">
      <c r="A524" s="618"/>
      <c r="B524" s="618"/>
      <c r="D524" s="620"/>
      <c r="E524" s="620"/>
      <c r="F524" s="621"/>
      <c r="G524" s="621"/>
    </row>
    <row r="525" spans="1:7" s="619" customFormat="1" ht="13">
      <c r="A525" s="618"/>
      <c r="B525" s="618"/>
      <c r="D525" s="620"/>
      <c r="E525" s="620"/>
      <c r="F525" s="621"/>
      <c r="G525" s="621"/>
    </row>
    <row r="526" spans="1:7" s="619" customFormat="1" ht="13">
      <c r="A526" s="618"/>
      <c r="B526" s="618"/>
      <c r="D526" s="620"/>
      <c r="E526" s="620"/>
      <c r="F526" s="621"/>
      <c r="G526" s="621"/>
    </row>
    <row r="527" spans="1:7" s="619" customFormat="1" ht="13">
      <c r="A527" s="618"/>
      <c r="B527" s="618"/>
      <c r="D527" s="620"/>
      <c r="E527" s="620"/>
      <c r="F527" s="621"/>
      <c r="G527" s="621"/>
    </row>
    <row r="528" spans="1:7" s="619" customFormat="1" ht="13">
      <c r="A528" s="618"/>
      <c r="B528" s="618"/>
      <c r="D528" s="620"/>
      <c r="E528" s="620"/>
      <c r="F528" s="621"/>
      <c r="G528" s="621"/>
    </row>
    <row r="529" spans="1:7" s="619" customFormat="1" ht="13">
      <c r="A529" s="618"/>
      <c r="B529" s="618"/>
      <c r="D529" s="620"/>
      <c r="E529" s="620"/>
      <c r="F529" s="621"/>
      <c r="G529" s="621"/>
    </row>
    <row r="530" spans="1:7" s="619" customFormat="1" ht="13">
      <c r="A530" s="618"/>
      <c r="B530" s="618"/>
      <c r="D530" s="620"/>
      <c r="E530" s="620"/>
      <c r="F530" s="621"/>
      <c r="G530" s="621"/>
    </row>
    <row r="531" spans="1:7" s="619" customFormat="1" ht="13">
      <c r="A531" s="618"/>
      <c r="B531" s="618"/>
      <c r="D531" s="620"/>
      <c r="E531" s="620"/>
      <c r="F531" s="621"/>
      <c r="G531" s="621"/>
    </row>
    <row r="532" spans="1:7" s="619" customFormat="1" ht="13">
      <c r="A532" s="618"/>
      <c r="B532" s="618"/>
      <c r="D532" s="620"/>
      <c r="E532" s="620"/>
      <c r="F532" s="621"/>
      <c r="G532" s="621"/>
    </row>
    <row r="533" spans="1:7" s="619" customFormat="1" ht="13">
      <c r="A533" s="618"/>
      <c r="B533" s="618"/>
      <c r="D533" s="620"/>
      <c r="E533" s="620"/>
      <c r="F533" s="621"/>
      <c r="G533" s="621"/>
    </row>
    <row r="534" spans="1:7" s="619" customFormat="1" ht="13">
      <c r="A534" s="618"/>
      <c r="B534" s="618"/>
      <c r="D534" s="620"/>
      <c r="E534" s="620"/>
      <c r="F534" s="621"/>
      <c r="G534" s="621"/>
    </row>
    <row r="535" spans="1:7" s="619" customFormat="1" ht="13">
      <c r="A535" s="618"/>
      <c r="B535" s="618"/>
      <c r="D535" s="620"/>
      <c r="E535" s="620"/>
      <c r="F535" s="621"/>
      <c r="G535" s="621"/>
    </row>
    <row r="536" spans="1:7" s="619" customFormat="1" ht="13">
      <c r="A536" s="618"/>
      <c r="B536" s="618"/>
      <c r="D536" s="620"/>
      <c r="E536" s="620"/>
      <c r="F536" s="621"/>
      <c r="G536" s="621"/>
    </row>
    <row r="537" spans="1:7" s="619" customFormat="1" ht="13">
      <c r="A537" s="618"/>
      <c r="B537" s="618"/>
      <c r="D537" s="620"/>
      <c r="E537" s="620"/>
      <c r="F537" s="621"/>
      <c r="G537" s="621"/>
    </row>
    <row r="538" spans="1:7" s="619" customFormat="1" ht="13">
      <c r="A538" s="618"/>
      <c r="B538" s="618"/>
      <c r="D538" s="620"/>
      <c r="E538" s="620"/>
      <c r="F538" s="621"/>
      <c r="G538" s="621"/>
    </row>
    <row r="539" spans="1:7" s="619" customFormat="1" ht="13">
      <c r="A539" s="618"/>
      <c r="B539" s="618"/>
      <c r="D539" s="620"/>
      <c r="E539" s="620"/>
      <c r="F539" s="621"/>
      <c r="G539" s="621"/>
    </row>
    <row r="540" spans="1:7" s="619" customFormat="1" ht="13">
      <c r="A540" s="618"/>
      <c r="B540" s="618"/>
      <c r="D540" s="620"/>
      <c r="E540" s="620"/>
      <c r="F540" s="621"/>
      <c r="G540" s="621"/>
    </row>
    <row r="541" spans="1:7" s="619" customFormat="1" ht="13">
      <c r="A541" s="618"/>
      <c r="B541" s="618"/>
      <c r="D541" s="620"/>
      <c r="E541" s="620"/>
      <c r="F541" s="621"/>
      <c r="G541" s="621"/>
    </row>
    <row r="542" spans="1:7" s="619" customFormat="1" ht="13">
      <c r="A542" s="618"/>
      <c r="B542" s="618"/>
      <c r="D542" s="620"/>
      <c r="E542" s="620"/>
      <c r="F542" s="621"/>
      <c r="G542" s="621"/>
    </row>
    <row r="543" spans="1:7" s="619" customFormat="1" ht="13">
      <c r="A543" s="618"/>
      <c r="B543" s="618"/>
      <c r="D543" s="620"/>
      <c r="E543" s="620"/>
      <c r="F543" s="621"/>
      <c r="G543" s="621"/>
    </row>
    <row r="544" spans="1:7" s="619" customFormat="1" ht="13">
      <c r="A544" s="618"/>
      <c r="B544" s="618"/>
      <c r="D544" s="620"/>
      <c r="E544" s="620"/>
      <c r="F544" s="621"/>
      <c r="G544" s="621"/>
    </row>
    <row r="545" spans="1:7" s="619" customFormat="1" ht="13">
      <c r="A545" s="618"/>
      <c r="B545" s="618"/>
      <c r="D545" s="620"/>
      <c r="E545" s="620"/>
      <c r="F545" s="621"/>
      <c r="G545" s="621"/>
    </row>
    <row r="546" spans="1:7" s="619" customFormat="1" ht="13">
      <c r="A546" s="618"/>
      <c r="B546" s="618"/>
      <c r="D546" s="620"/>
      <c r="E546" s="620"/>
      <c r="F546" s="621"/>
      <c r="G546" s="621"/>
    </row>
    <row r="547" spans="1:7" s="619" customFormat="1" ht="13">
      <c r="A547" s="618"/>
      <c r="B547" s="618"/>
      <c r="D547" s="620"/>
      <c r="E547" s="620"/>
      <c r="F547" s="621"/>
      <c r="G547" s="621"/>
    </row>
    <row r="548" spans="1:7" s="619" customFormat="1" ht="13">
      <c r="A548" s="618"/>
      <c r="B548" s="618"/>
      <c r="D548" s="620"/>
      <c r="E548" s="620"/>
      <c r="F548" s="621"/>
      <c r="G548" s="621"/>
    </row>
    <row r="549" spans="1:7" s="619" customFormat="1" ht="13">
      <c r="A549" s="618"/>
      <c r="B549" s="618"/>
      <c r="D549" s="620"/>
      <c r="E549" s="620"/>
      <c r="F549" s="621"/>
      <c r="G549" s="621"/>
    </row>
    <row r="550" spans="1:7" s="619" customFormat="1" ht="13">
      <c r="A550" s="618"/>
      <c r="B550" s="618"/>
      <c r="D550" s="620"/>
      <c r="E550" s="620"/>
      <c r="F550" s="621"/>
      <c r="G550" s="621"/>
    </row>
    <row r="551" spans="1:7" s="619" customFormat="1" ht="13">
      <c r="A551" s="618"/>
      <c r="B551" s="618"/>
      <c r="D551" s="620"/>
      <c r="E551" s="620"/>
      <c r="F551" s="621"/>
      <c r="G551" s="621"/>
    </row>
    <row r="552" spans="1:7" s="619" customFormat="1" ht="13">
      <c r="A552" s="618"/>
      <c r="B552" s="618"/>
      <c r="D552" s="620"/>
      <c r="E552" s="620"/>
      <c r="F552" s="621"/>
      <c r="G552" s="621"/>
    </row>
    <row r="553" spans="1:7" s="619" customFormat="1" ht="13">
      <c r="A553" s="618"/>
      <c r="B553" s="618"/>
      <c r="D553" s="620"/>
      <c r="E553" s="620"/>
      <c r="F553" s="621"/>
      <c r="G553" s="621"/>
    </row>
    <row r="554" spans="1:7" s="619" customFormat="1" ht="13">
      <c r="A554" s="618"/>
      <c r="B554" s="618"/>
      <c r="D554" s="620"/>
      <c r="E554" s="620"/>
      <c r="F554" s="621"/>
      <c r="G554" s="621"/>
    </row>
    <row r="555" spans="1:7" s="619" customFormat="1" ht="13">
      <c r="A555" s="618"/>
      <c r="B555" s="618"/>
      <c r="D555" s="620"/>
      <c r="E555" s="620"/>
      <c r="F555" s="621"/>
      <c r="G555" s="621"/>
    </row>
    <row r="556" spans="1:7" s="619" customFormat="1" ht="13">
      <c r="A556" s="618"/>
      <c r="B556" s="618"/>
      <c r="D556" s="620"/>
      <c r="E556" s="620"/>
      <c r="F556" s="621"/>
      <c r="G556" s="621"/>
    </row>
    <row r="557" spans="1:7" s="619" customFormat="1" ht="13">
      <c r="A557" s="618"/>
      <c r="B557" s="618"/>
      <c r="D557" s="620"/>
      <c r="E557" s="620"/>
      <c r="F557" s="621"/>
      <c r="G557" s="621"/>
    </row>
    <row r="558" spans="1:7" s="619" customFormat="1" ht="13">
      <c r="A558" s="618"/>
      <c r="B558" s="618"/>
      <c r="D558" s="620"/>
      <c r="E558" s="620"/>
      <c r="F558" s="621"/>
      <c r="G558" s="621"/>
    </row>
    <row r="559" spans="1:7" s="619" customFormat="1" ht="13">
      <c r="A559" s="618"/>
      <c r="B559" s="618"/>
      <c r="D559" s="620"/>
      <c r="E559" s="620"/>
      <c r="F559" s="621"/>
      <c r="G559" s="621"/>
    </row>
    <row r="560" spans="1:7" s="619" customFormat="1" ht="13">
      <c r="A560" s="618"/>
      <c r="B560" s="618"/>
      <c r="D560" s="620"/>
      <c r="E560" s="620"/>
      <c r="F560" s="621"/>
      <c r="G560" s="621"/>
    </row>
    <row r="561" spans="1:7" s="619" customFormat="1" ht="13">
      <c r="A561" s="618"/>
      <c r="B561" s="618"/>
      <c r="D561" s="620"/>
      <c r="E561" s="620"/>
      <c r="F561" s="621"/>
      <c r="G561" s="621"/>
    </row>
    <row r="562" spans="1:7" s="619" customFormat="1" ht="13">
      <c r="A562" s="618"/>
      <c r="B562" s="618"/>
      <c r="D562" s="620"/>
      <c r="E562" s="620"/>
      <c r="F562" s="621"/>
      <c r="G562" s="621"/>
    </row>
    <row r="563" spans="1:7" s="619" customFormat="1" ht="13">
      <c r="A563" s="618"/>
      <c r="B563" s="618"/>
      <c r="D563" s="620"/>
      <c r="E563" s="620"/>
      <c r="F563" s="621"/>
      <c r="G563" s="621"/>
    </row>
    <row r="564" spans="1:7" s="619" customFormat="1" ht="13">
      <c r="A564" s="618"/>
      <c r="B564" s="618"/>
      <c r="D564" s="620"/>
      <c r="E564" s="620"/>
      <c r="F564" s="621"/>
      <c r="G564" s="621"/>
    </row>
    <row r="565" spans="1:7" s="619" customFormat="1" ht="13">
      <c r="A565" s="618"/>
      <c r="B565" s="618"/>
      <c r="D565" s="620"/>
      <c r="E565" s="620"/>
      <c r="F565" s="621"/>
      <c r="G565" s="621"/>
    </row>
    <row r="566" spans="1:7" s="619" customFormat="1" ht="13">
      <c r="A566" s="618"/>
      <c r="B566" s="618"/>
      <c r="D566" s="620"/>
      <c r="E566" s="620"/>
      <c r="F566" s="621"/>
      <c r="G566" s="621"/>
    </row>
    <row r="567" spans="1:7" s="619" customFormat="1" ht="13">
      <c r="A567" s="618"/>
      <c r="B567" s="618"/>
      <c r="D567" s="620"/>
      <c r="E567" s="620"/>
      <c r="F567" s="621"/>
      <c r="G567" s="621"/>
    </row>
    <row r="568" spans="1:7" s="619" customFormat="1" ht="13">
      <c r="A568" s="618"/>
      <c r="B568" s="618"/>
      <c r="D568" s="620"/>
      <c r="E568" s="620"/>
      <c r="F568" s="621"/>
      <c r="G568" s="621"/>
    </row>
    <row r="569" spans="1:7" s="619" customFormat="1" ht="13">
      <c r="A569" s="618"/>
      <c r="B569" s="618"/>
      <c r="D569" s="620"/>
      <c r="E569" s="620"/>
      <c r="F569" s="621"/>
      <c r="G569" s="621"/>
    </row>
    <row r="570" spans="1:7" s="619" customFormat="1" ht="13">
      <c r="A570" s="618"/>
      <c r="B570" s="618"/>
      <c r="D570" s="620"/>
      <c r="E570" s="620"/>
      <c r="F570" s="621"/>
      <c r="G570" s="621"/>
    </row>
    <row r="571" spans="1:7" s="619" customFormat="1" ht="13">
      <c r="A571" s="618"/>
      <c r="B571" s="618"/>
      <c r="D571" s="620"/>
      <c r="E571" s="620"/>
      <c r="F571" s="621"/>
      <c r="G571" s="621"/>
    </row>
    <row r="572" spans="1:7" s="619" customFormat="1" ht="13">
      <c r="A572" s="618"/>
      <c r="B572" s="618"/>
      <c r="D572" s="620"/>
      <c r="E572" s="620"/>
      <c r="F572" s="621"/>
      <c r="G572" s="621"/>
    </row>
    <row r="573" spans="1:7" s="619" customFormat="1" ht="13">
      <c r="A573" s="618"/>
      <c r="B573" s="618"/>
      <c r="D573" s="620"/>
      <c r="E573" s="620"/>
      <c r="F573" s="621"/>
      <c r="G573" s="621"/>
    </row>
    <row r="574" spans="1:7" s="619" customFormat="1" ht="13">
      <c r="A574" s="618"/>
      <c r="B574" s="618"/>
      <c r="D574" s="620"/>
      <c r="E574" s="620"/>
      <c r="F574" s="621"/>
      <c r="G574" s="621"/>
    </row>
    <row r="575" spans="1:7" s="619" customFormat="1" ht="13">
      <c r="A575" s="618"/>
      <c r="B575" s="618"/>
      <c r="D575" s="620"/>
      <c r="E575" s="620"/>
      <c r="F575" s="621"/>
      <c r="G575" s="621"/>
    </row>
    <row r="576" spans="1:7" s="619" customFormat="1" ht="13">
      <c r="A576" s="618"/>
      <c r="B576" s="618"/>
      <c r="D576" s="620"/>
      <c r="E576" s="620"/>
      <c r="F576" s="621"/>
      <c r="G576" s="621"/>
    </row>
    <row r="577" spans="1:7" s="619" customFormat="1" ht="13">
      <c r="A577" s="618"/>
      <c r="B577" s="618"/>
      <c r="D577" s="620"/>
      <c r="E577" s="620"/>
      <c r="F577" s="621"/>
      <c r="G577" s="621"/>
    </row>
    <row r="578" spans="1:7" s="619" customFormat="1" ht="13">
      <c r="A578" s="618"/>
      <c r="B578" s="618"/>
      <c r="D578" s="620"/>
      <c r="E578" s="620"/>
      <c r="F578" s="621"/>
      <c r="G578" s="621"/>
    </row>
    <row r="579" spans="1:7" s="619" customFormat="1" ht="13">
      <c r="A579" s="618"/>
      <c r="B579" s="618"/>
      <c r="D579" s="620"/>
      <c r="E579" s="620"/>
      <c r="F579" s="621"/>
      <c r="G579" s="621"/>
    </row>
    <row r="580" spans="1:7" s="619" customFormat="1" ht="13">
      <c r="A580" s="618"/>
      <c r="B580" s="618"/>
      <c r="D580" s="620"/>
      <c r="E580" s="620"/>
      <c r="F580" s="621"/>
      <c r="G580" s="621"/>
    </row>
    <row r="581" spans="1:7" s="619" customFormat="1" ht="13">
      <c r="A581" s="618"/>
      <c r="B581" s="618"/>
      <c r="D581" s="620"/>
      <c r="E581" s="620"/>
      <c r="F581" s="621"/>
      <c r="G581" s="621"/>
    </row>
    <row r="582" spans="1:7" s="619" customFormat="1" ht="13">
      <c r="A582" s="618"/>
      <c r="B582" s="618"/>
      <c r="D582" s="620"/>
      <c r="E582" s="620"/>
      <c r="F582" s="621"/>
      <c r="G582" s="621"/>
    </row>
    <row r="583" spans="1:7" s="619" customFormat="1" ht="13">
      <c r="A583" s="618"/>
      <c r="B583" s="618"/>
      <c r="D583" s="620"/>
      <c r="E583" s="620"/>
      <c r="F583" s="621"/>
      <c r="G583" s="621"/>
    </row>
    <row r="584" spans="1:7" s="619" customFormat="1" ht="13">
      <c r="A584" s="618"/>
      <c r="B584" s="618"/>
      <c r="D584" s="620"/>
      <c r="E584" s="620"/>
      <c r="F584" s="621"/>
      <c r="G584" s="621"/>
    </row>
    <row r="585" spans="1:7" s="619" customFormat="1" ht="13">
      <c r="A585" s="618"/>
      <c r="B585" s="618"/>
      <c r="D585" s="620"/>
      <c r="E585" s="620"/>
      <c r="F585" s="621"/>
      <c r="G585" s="621"/>
    </row>
    <row r="586" spans="1:7" s="619" customFormat="1" ht="13">
      <c r="A586" s="618"/>
      <c r="B586" s="618"/>
      <c r="D586" s="620"/>
      <c r="E586" s="620"/>
      <c r="F586" s="621"/>
      <c r="G586" s="621"/>
    </row>
    <row r="587" spans="1:7" s="619" customFormat="1" ht="13">
      <c r="A587" s="618"/>
      <c r="B587" s="618"/>
      <c r="D587" s="620"/>
      <c r="E587" s="620"/>
      <c r="F587" s="621"/>
      <c r="G587" s="621"/>
    </row>
    <row r="588" spans="1:7" s="619" customFormat="1" ht="13">
      <c r="A588" s="618"/>
      <c r="B588" s="618"/>
      <c r="D588" s="620"/>
      <c r="E588" s="620"/>
      <c r="F588" s="621"/>
      <c r="G588" s="621"/>
    </row>
    <row r="589" spans="1:7" s="619" customFormat="1" ht="13">
      <c r="A589" s="618"/>
      <c r="B589" s="618"/>
      <c r="D589" s="620"/>
      <c r="E589" s="620"/>
      <c r="F589" s="621"/>
      <c r="G589" s="621"/>
    </row>
    <row r="590" spans="1:7" s="619" customFormat="1" ht="13">
      <c r="A590" s="618"/>
      <c r="B590" s="618"/>
      <c r="D590" s="620"/>
      <c r="E590" s="620"/>
      <c r="F590" s="621"/>
      <c r="G590" s="621"/>
    </row>
    <row r="591" spans="1:7" s="619" customFormat="1" ht="13">
      <c r="A591" s="618"/>
      <c r="B591" s="618"/>
      <c r="D591" s="620"/>
      <c r="E591" s="620"/>
      <c r="F591" s="621"/>
      <c r="G591" s="621"/>
    </row>
    <row r="592" spans="1:7" s="619" customFormat="1" ht="13">
      <c r="A592" s="618"/>
      <c r="B592" s="618"/>
      <c r="D592" s="620"/>
      <c r="E592" s="620"/>
      <c r="F592" s="621"/>
      <c r="G592" s="621"/>
    </row>
    <row r="593" spans="1:7" s="619" customFormat="1" ht="13">
      <c r="A593" s="618"/>
      <c r="B593" s="618"/>
      <c r="D593" s="620"/>
      <c r="E593" s="620"/>
      <c r="F593" s="621"/>
      <c r="G593" s="621"/>
    </row>
    <row r="594" spans="1:7" s="619" customFormat="1" ht="13">
      <c r="A594" s="618"/>
      <c r="B594" s="618"/>
      <c r="D594" s="620"/>
      <c r="E594" s="620"/>
      <c r="F594" s="621"/>
      <c r="G594" s="621"/>
    </row>
    <row r="595" spans="1:7" s="619" customFormat="1" ht="13">
      <c r="A595" s="618"/>
      <c r="B595" s="618"/>
      <c r="D595" s="620"/>
      <c r="E595" s="620"/>
      <c r="F595" s="621"/>
      <c r="G595" s="621"/>
    </row>
    <row r="596" spans="1:7" s="619" customFormat="1" ht="13">
      <c r="A596" s="618"/>
      <c r="B596" s="618"/>
      <c r="D596" s="620"/>
      <c r="E596" s="620"/>
      <c r="F596" s="621"/>
      <c r="G596" s="621"/>
    </row>
    <row r="597" spans="1:7" s="619" customFormat="1" ht="13">
      <c r="A597" s="618"/>
      <c r="B597" s="618"/>
      <c r="D597" s="620"/>
      <c r="E597" s="620"/>
      <c r="F597" s="621"/>
      <c r="G597" s="621"/>
    </row>
    <row r="598" spans="1:7" s="619" customFormat="1" ht="13">
      <c r="A598" s="618"/>
      <c r="B598" s="618"/>
      <c r="D598" s="620"/>
      <c r="E598" s="620"/>
      <c r="F598" s="621"/>
      <c r="G598" s="621"/>
    </row>
    <row r="599" spans="1:7" s="619" customFormat="1" ht="13">
      <c r="A599" s="618"/>
      <c r="B599" s="618"/>
      <c r="D599" s="620"/>
      <c r="E599" s="620"/>
      <c r="F599" s="621"/>
      <c r="G599" s="621"/>
    </row>
    <row r="600" spans="1:7" s="619" customFormat="1" ht="13">
      <c r="A600" s="618"/>
      <c r="B600" s="618"/>
      <c r="D600" s="620"/>
      <c r="E600" s="620"/>
      <c r="F600" s="621"/>
      <c r="G600" s="621"/>
    </row>
    <row r="601" spans="1:7" s="619" customFormat="1" ht="13">
      <c r="A601" s="618"/>
      <c r="B601" s="618"/>
      <c r="D601" s="620"/>
      <c r="E601" s="620"/>
      <c r="F601" s="621"/>
      <c r="G601" s="621"/>
    </row>
    <row r="602" spans="1:7" s="619" customFormat="1" ht="13">
      <c r="A602" s="618"/>
      <c r="B602" s="618"/>
      <c r="D602" s="620"/>
      <c r="E602" s="620"/>
      <c r="F602" s="621"/>
      <c r="G602" s="621"/>
    </row>
    <row r="603" spans="1:7" s="619" customFormat="1" ht="13">
      <c r="A603" s="618"/>
      <c r="B603" s="618"/>
      <c r="D603" s="620"/>
      <c r="E603" s="620"/>
      <c r="F603" s="621"/>
      <c r="G603" s="621"/>
    </row>
    <row r="604" spans="1:7" s="619" customFormat="1" ht="13">
      <c r="A604" s="618"/>
      <c r="B604" s="618"/>
      <c r="D604" s="620"/>
      <c r="E604" s="620"/>
      <c r="F604" s="621"/>
      <c r="G604" s="621"/>
    </row>
    <row r="605" spans="1:7" s="619" customFormat="1" ht="13">
      <c r="A605" s="618"/>
      <c r="B605" s="618"/>
      <c r="D605" s="620"/>
      <c r="E605" s="620"/>
      <c r="F605" s="621"/>
      <c r="G605" s="621"/>
    </row>
    <row r="606" spans="1:7" s="619" customFormat="1" ht="13">
      <c r="A606" s="618"/>
      <c r="B606" s="618"/>
      <c r="D606" s="620"/>
      <c r="E606" s="620"/>
      <c r="F606" s="621"/>
      <c r="G606" s="621"/>
    </row>
    <row r="607" spans="1:7" s="619" customFormat="1" ht="13">
      <c r="A607" s="618"/>
      <c r="B607" s="618"/>
      <c r="D607" s="620"/>
      <c r="E607" s="620"/>
      <c r="F607" s="621"/>
      <c r="G607" s="621"/>
    </row>
    <row r="608" spans="1:7" s="619" customFormat="1" ht="13">
      <c r="A608" s="618"/>
      <c r="B608" s="618"/>
      <c r="D608" s="620"/>
      <c r="E608" s="620"/>
      <c r="F608" s="621"/>
      <c r="G608" s="621"/>
    </row>
    <row r="609" spans="1:7" s="619" customFormat="1" ht="13">
      <c r="A609" s="618"/>
      <c r="B609" s="618"/>
      <c r="D609" s="620"/>
      <c r="E609" s="620"/>
      <c r="F609" s="621"/>
      <c r="G609" s="621"/>
    </row>
    <row r="610" spans="1:7" s="619" customFormat="1" ht="13">
      <c r="A610" s="618"/>
      <c r="B610" s="618"/>
      <c r="D610" s="620"/>
      <c r="E610" s="620"/>
      <c r="F610" s="621"/>
      <c r="G610" s="621"/>
    </row>
    <row r="611" spans="1:7" s="619" customFormat="1" ht="13">
      <c r="A611" s="618"/>
      <c r="B611" s="618"/>
      <c r="D611" s="620"/>
      <c r="E611" s="620"/>
      <c r="F611" s="621"/>
      <c r="G611" s="621"/>
    </row>
    <row r="612" spans="1:7" s="619" customFormat="1" ht="13">
      <c r="A612" s="618"/>
      <c r="B612" s="618"/>
      <c r="D612" s="620"/>
      <c r="E612" s="620"/>
      <c r="F612" s="621"/>
      <c r="G612" s="621"/>
    </row>
    <row r="613" spans="1:7" s="619" customFormat="1" ht="13">
      <c r="A613" s="618"/>
      <c r="B613" s="618"/>
      <c r="D613" s="620"/>
      <c r="E613" s="620"/>
      <c r="F613" s="621"/>
      <c r="G613" s="621"/>
    </row>
    <row r="614" spans="1:7" s="619" customFormat="1" ht="13">
      <c r="A614" s="618"/>
      <c r="B614" s="618"/>
      <c r="D614" s="620"/>
      <c r="E614" s="620"/>
      <c r="F614" s="621"/>
      <c r="G614" s="621"/>
    </row>
    <row r="615" spans="1:7" s="619" customFormat="1" ht="13">
      <c r="A615" s="618"/>
      <c r="B615" s="618"/>
      <c r="D615" s="620"/>
      <c r="E615" s="620"/>
      <c r="F615" s="621"/>
      <c r="G615" s="621"/>
    </row>
    <row r="616" spans="1:7" s="619" customFormat="1" ht="13">
      <c r="A616" s="618"/>
      <c r="B616" s="618"/>
      <c r="D616" s="620"/>
      <c r="E616" s="620"/>
      <c r="F616" s="621"/>
      <c r="G616" s="621"/>
    </row>
    <row r="617" spans="1:7" s="619" customFormat="1" ht="13">
      <c r="A617" s="618"/>
      <c r="B617" s="618"/>
      <c r="D617" s="620"/>
      <c r="E617" s="620"/>
      <c r="F617" s="621"/>
      <c r="G617" s="621"/>
    </row>
    <row r="618" spans="1:7" s="619" customFormat="1" ht="13">
      <c r="A618" s="618"/>
      <c r="B618" s="618"/>
      <c r="D618" s="620"/>
      <c r="E618" s="620"/>
      <c r="F618" s="621"/>
      <c r="G618" s="621"/>
    </row>
    <row r="619" spans="1:7" s="619" customFormat="1" ht="13">
      <c r="A619" s="618"/>
      <c r="B619" s="618"/>
      <c r="D619" s="620"/>
      <c r="E619" s="620"/>
      <c r="F619" s="621"/>
      <c r="G619" s="621"/>
    </row>
    <row r="620" spans="1:7" s="619" customFormat="1" ht="13">
      <c r="A620" s="618"/>
      <c r="B620" s="618"/>
      <c r="D620" s="620"/>
      <c r="E620" s="620"/>
      <c r="F620" s="621"/>
      <c r="G620" s="621"/>
    </row>
    <row r="621" spans="1:7" s="619" customFormat="1" ht="13">
      <c r="A621" s="618"/>
      <c r="B621" s="618"/>
      <c r="D621" s="620"/>
      <c r="E621" s="620"/>
      <c r="F621" s="621"/>
      <c r="G621" s="621"/>
    </row>
    <row r="622" spans="1:7" s="619" customFormat="1" ht="13">
      <c r="A622" s="618"/>
      <c r="B622" s="618"/>
      <c r="D622" s="620"/>
      <c r="E622" s="620"/>
      <c r="F622" s="621"/>
      <c r="G622" s="621"/>
    </row>
    <row r="623" spans="1:7" s="619" customFormat="1" ht="13">
      <c r="A623" s="618"/>
      <c r="B623" s="618"/>
      <c r="D623" s="620"/>
      <c r="E623" s="620"/>
      <c r="F623" s="621"/>
      <c r="G623" s="621"/>
    </row>
    <row r="624" spans="1:7" s="619" customFormat="1" ht="13">
      <c r="A624" s="618"/>
      <c r="B624" s="618"/>
      <c r="D624" s="620"/>
      <c r="E624" s="620"/>
      <c r="F624" s="621"/>
      <c r="G624" s="621"/>
    </row>
    <row r="625" spans="1:7" s="619" customFormat="1" ht="13">
      <c r="A625" s="618"/>
      <c r="B625" s="618"/>
      <c r="D625" s="620"/>
      <c r="E625" s="620"/>
      <c r="F625" s="621"/>
      <c r="G625" s="621"/>
    </row>
    <row r="626" spans="1:7" s="619" customFormat="1" ht="13">
      <c r="A626" s="618"/>
      <c r="B626" s="618"/>
      <c r="D626" s="620"/>
      <c r="E626" s="620"/>
      <c r="F626" s="621"/>
      <c r="G626" s="621"/>
    </row>
    <row r="627" spans="1:7" s="619" customFormat="1" ht="13">
      <c r="A627" s="618"/>
      <c r="B627" s="618"/>
      <c r="D627" s="620"/>
      <c r="E627" s="620"/>
      <c r="F627" s="621"/>
      <c r="G627" s="621"/>
    </row>
    <row r="628" spans="1:7" s="619" customFormat="1" ht="13">
      <c r="A628" s="618"/>
      <c r="B628" s="618"/>
      <c r="D628" s="620"/>
      <c r="E628" s="620"/>
      <c r="F628" s="621"/>
      <c r="G628" s="621"/>
    </row>
    <row r="629" spans="1:7" s="619" customFormat="1" ht="13">
      <c r="A629" s="618"/>
      <c r="B629" s="618"/>
      <c r="D629" s="620"/>
      <c r="E629" s="620"/>
      <c r="F629" s="621"/>
      <c r="G629" s="621"/>
    </row>
    <row r="630" spans="1:7" s="619" customFormat="1" ht="13">
      <c r="A630" s="618"/>
      <c r="B630" s="618"/>
      <c r="D630" s="620"/>
      <c r="E630" s="620"/>
      <c r="F630" s="621"/>
      <c r="G630" s="621"/>
    </row>
    <row r="631" spans="1:7" s="619" customFormat="1" ht="13">
      <c r="A631" s="618"/>
      <c r="B631" s="618"/>
      <c r="D631" s="620"/>
      <c r="E631" s="620"/>
      <c r="F631" s="621"/>
      <c r="G631" s="621"/>
    </row>
    <row r="632" spans="1:7" s="619" customFormat="1" ht="13">
      <c r="A632" s="618"/>
      <c r="B632" s="618"/>
      <c r="D632" s="620"/>
      <c r="E632" s="620"/>
      <c r="F632" s="621"/>
      <c r="G632" s="621"/>
    </row>
    <row r="633" spans="1:7" s="619" customFormat="1" ht="13">
      <c r="A633" s="618"/>
      <c r="B633" s="618"/>
      <c r="D633" s="620"/>
      <c r="E633" s="620"/>
      <c r="F633" s="621"/>
      <c r="G633" s="621"/>
    </row>
    <row r="634" spans="1:7" s="619" customFormat="1" ht="13">
      <c r="A634" s="618"/>
      <c r="B634" s="618"/>
      <c r="D634" s="620"/>
      <c r="E634" s="620"/>
      <c r="F634" s="621"/>
      <c r="G634" s="621"/>
    </row>
    <row r="635" spans="1:7" s="619" customFormat="1" ht="13">
      <c r="A635" s="618"/>
      <c r="B635" s="618"/>
      <c r="D635" s="620"/>
      <c r="E635" s="620"/>
      <c r="F635" s="621"/>
      <c r="G635" s="621"/>
    </row>
    <row r="636" spans="1:7" s="619" customFormat="1" ht="13">
      <c r="A636" s="618"/>
      <c r="B636" s="618"/>
      <c r="D636" s="620"/>
      <c r="E636" s="620"/>
      <c r="F636" s="621"/>
      <c r="G636" s="621"/>
    </row>
    <row r="637" spans="1:7" s="619" customFormat="1" ht="13">
      <c r="A637" s="618"/>
      <c r="B637" s="618"/>
      <c r="D637" s="620"/>
      <c r="E637" s="620"/>
      <c r="F637" s="621"/>
      <c r="G637" s="621"/>
    </row>
    <row r="638" spans="1:7" s="619" customFormat="1" ht="13">
      <c r="A638" s="618"/>
      <c r="B638" s="618"/>
      <c r="D638" s="620"/>
      <c r="E638" s="620"/>
      <c r="F638" s="621"/>
      <c r="G638" s="621"/>
    </row>
    <row r="639" spans="1:7" s="619" customFormat="1" ht="13">
      <c r="A639" s="618"/>
      <c r="B639" s="618"/>
      <c r="D639" s="620"/>
      <c r="E639" s="620"/>
      <c r="F639" s="621"/>
      <c r="G639" s="621"/>
    </row>
    <row r="640" spans="1:7" s="619" customFormat="1" ht="13">
      <c r="A640" s="618"/>
      <c r="B640" s="618"/>
      <c r="D640" s="620"/>
      <c r="E640" s="620"/>
      <c r="F640" s="621"/>
      <c r="G640" s="621"/>
    </row>
    <row r="641" spans="1:7" s="619" customFormat="1" ht="13">
      <c r="A641" s="618"/>
      <c r="B641" s="618"/>
      <c r="D641" s="620"/>
      <c r="E641" s="620"/>
      <c r="F641" s="621"/>
      <c r="G641" s="621"/>
    </row>
    <row r="642" spans="1:7" s="619" customFormat="1" ht="13">
      <c r="A642" s="618"/>
      <c r="B642" s="618"/>
      <c r="D642" s="620"/>
      <c r="E642" s="620"/>
      <c r="F642" s="621"/>
      <c r="G642" s="621"/>
    </row>
    <row r="643" spans="1:7" s="619" customFormat="1" ht="13">
      <c r="A643" s="618"/>
      <c r="B643" s="618"/>
      <c r="D643" s="620"/>
      <c r="E643" s="620"/>
      <c r="F643" s="621"/>
      <c r="G643" s="621"/>
    </row>
    <row r="644" spans="1:7" s="619" customFormat="1" ht="13">
      <c r="A644" s="618"/>
      <c r="B644" s="618"/>
      <c r="D644" s="620"/>
      <c r="E644" s="620"/>
      <c r="F644" s="621"/>
      <c r="G644" s="621"/>
    </row>
    <row r="645" spans="1:7" s="619" customFormat="1" ht="13">
      <c r="A645" s="618"/>
      <c r="B645" s="618"/>
      <c r="D645" s="620"/>
      <c r="E645" s="620"/>
      <c r="F645" s="621"/>
      <c r="G645" s="621"/>
    </row>
    <row r="646" spans="1:7" s="619" customFormat="1" ht="13">
      <c r="A646" s="618"/>
      <c r="B646" s="618"/>
      <c r="D646" s="620"/>
      <c r="E646" s="620"/>
      <c r="F646" s="621"/>
      <c r="G646" s="621"/>
    </row>
    <row r="647" spans="1:7" s="619" customFormat="1" ht="13">
      <c r="A647" s="618"/>
      <c r="B647" s="618"/>
      <c r="D647" s="620"/>
      <c r="E647" s="620"/>
      <c r="F647" s="621"/>
      <c r="G647" s="621"/>
    </row>
    <row r="648" spans="1:7" s="619" customFormat="1" ht="13">
      <c r="A648" s="618"/>
      <c r="B648" s="618"/>
      <c r="D648" s="620"/>
      <c r="E648" s="620"/>
      <c r="F648" s="621"/>
      <c r="G648" s="621"/>
    </row>
    <row r="649" spans="1:7" s="619" customFormat="1" ht="13">
      <c r="A649" s="618"/>
      <c r="B649" s="618"/>
      <c r="D649" s="620"/>
      <c r="E649" s="620"/>
      <c r="F649" s="621"/>
      <c r="G649" s="621"/>
    </row>
    <row r="650" spans="1:7" s="619" customFormat="1" ht="13">
      <c r="A650" s="618"/>
      <c r="B650" s="618"/>
      <c r="D650" s="620"/>
      <c r="E650" s="620"/>
      <c r="F650" s="621"/>
      <c r="G650" s="621"/>
    </row>
    <row r="651" spans="1:7" s="619" customFormat="1" ht="13">
      <c r="A651" s="618"/>
      <c r="B651" s="618"/>
      <c r="D651" s="620"/>
      <c r="E651" s="620"/>
      <c r="F651" s="621"/>
      <c r="G651" s="621"/>
    </row>
    <row r="652" spans="1:7" s="619" customFormat="1" ht="13">
      <c r="A652" s="618"/>
      <c r="B652" s="618"/>
      <c r="D652" s="620"/>
      <c r="E652" s="620"/>
      <c r="F652" s="621"/>
      <c r="G652" s="621"/>
    </row>
    <row r="653" spans="1:7" s="619" customFormat="1" ht="13">
      <c r="A653" s="618"/>
      <c r="B653" s="618"/>
      <c r="D653" s="620"/>
      <c r="E653" s="620"/>
      <c r="F653" s="621"/>
      <c r="G653" s="621"/>
    </row>
    <row r="654" spans="1:7" s="619" customFormat="1" ht="13">
      <c r="A654" s="618"/>
      <c r="B654" s="618"/>
      <c r="D654" s="620"/>
      <c r="E654" s="620"/>
      <c r="F654" s="621"/>
      <c r="G654" s="621"/>
    </row>
    <row r="655" spans="1:7" s="619" customFormat="1" ht="13">
      <c r="A655" s="618"/>
      <c r="B655" s="618"/>
      <c r="D655" s="620"/>
      <c r="E655" s="620"/>
      <c r="F655" s="621"/>
      <c r="G655" s="621"/>
    </row>
    <row r="656" spans="1:7" s="619" customFormat="1" ht="13">
      <c r="A656" s="618"/>
      <c r="B656" s="618"/>
      <c r="D656" s="620"/>
      <c r="E656" s="620"/>
      <c r="F656" s="621"/>
      <c r="G656" s="621"/>
    </row>
    <row r="657" spans="1:7" s="619" customFormat="1" ht="13">
      <c r="A657" s="618"/>
      <c r="B657" s="618"/>
      <c r="D657" s="620"/>
      <c r="E657" s="620"/>
      <c r="F657" s="621"/>
      <c r="G657" s="621"/>
    </row>
    <row r="658" spans="1:7" s="619" customFormat="1" ht="13">
      <c r="A658" s="618"/>
      <c r="B658" s="618"/>
      <c r="D658" s="620"/>
      <c r="E658" s="620"/>
      <c r="F658" s="621"/>
      <c r="G658" s="621"/>
    </row>
    <row r="659" spans="1:7" s="619" customFormat="1" ht="13">
      <c r="A659" s="618"/>
      <c r="B659" s="618"/>
      <c r="D659" s="620"/>
      <c r="E659" s="620"/>
      <c r="F659" s="621"/>
      <c r="G659" s="621"/>
    </row>
    <row r="660" spans="1:7" s="619" customFormat="1" ht="13">
      <c r="A660" s="618"/>
      <c r="B660" s="618"/>
      <c r="D660" s="620"/>
      <c r="E660" s="620"/>
      <c r="F660" s="621"/>
      <c r="G660" s="621"/>
    </row>
    <row r="661" spans="1:7" s="619" customFormat="1" ht="13">
      <c r="A661" s="618"/>
      <c r="B661" s="618"/>
      <c r="D661" s="620"/>
      <c r="E661" s="620"/>
      <c r="F661" s="621"/>
      <c r="G661" s="621"/>
    </row>
    <row r="662" spans="1:7" s="619" customFormat="1" ht="13">
      <c r="A662" s="618"/>
      <c r="B662" s="618"/>
      <c r="D662" s="620"/>
      <c r="E662" s="620"/>
      <c r="F662" s="621"/>
      <c r="G662" s="621"/>
    </row>
    <row r="663" spans="1:7" s="619" customFormat="1" ht="13">
      <c r="A663" s="618"/>
      <c r="B663" s="618"/>
      <c r="D663" s="620"/>
      <c r="E663" s="620"/>
      <c r="F663" s="621"/>
      <c r="G663" s="621"/>
    </row>
    <row r="664" spans="1:7" s="619" customFormat="1" ht="13">
      <c r="A664" s="618"/>
      <c r="B664" s="618"/>
      <c r="D664" s="620"/>
      <c r="E664" s="620"/>
      <c r="F664" s="621"/>
      <c r="G664" s="621"/>
    </row>
    <row r="665" spans="1:7" s="619" customFormat="1" ht="13">
      <c r="A665" s="618"/>
      <c r="B665" s="618"/>
      <c r="D665" s="620"/>
      <c r="E665" s="620"/>
      <c r="F665" s="621"/>
      <c r="G665" s="621"/>
    </row>
    <row r="666" spans="1:7" s="619" customFormat="1" ht="13">
      <c r="A666" s="618"/>
      <c r="B666" s="618"/>
      <c r="D666" s="620"/>
      <c r="E666" s="620"/>
      <c r="F666" s="621"/>
      <c r="G666" s="621"/>
    </row>
    <row r="667" spans="1:7" s="619" customFormat="1" ht="13">
      <c r="A667" s="618"/>
      <c r="B667" s="618"/>
      <c r="D667" s="620"/>
      <c r="E667" s="620"/>
      <c r="F667" s="621"/>
      <c r="G667" s="621"/>
    </row>
    <row r="668" spans="1:7" s="619" customFormat="1" ht="13">
      <c r="A668" s="618"/>
      <c r="B668" s="618"/>
      <c r="D668" s="620"/>
      <c r="E668" s="620"/>
      <c r="F668" s="621"/>
      <c r="G668" s="621"/>
    </row>
    <row r="669" spans="1:7" s="619" customFormat="1" ht="13">
      <c r="A669" s="618"/>
      <c r="B669" s="618"/>
      <c r="D669" s="620"/>
      <c r="E669" s="620"/>
      <c r="F669" s="621"/>
      <c r="G669" s="621"/>
    </row>
    <row r="670" spans="1:7" s="619" customFormat="1" ht="13">
      <c r="A670" s="618"/>
      <c r="B670" s="618"/>
      <c r="D670" s="620"/>
      <c r="E670" s="620"/>
      <c r="F670" s="621"/>
      <c r="G670" s="621"/>
    </row>
    <row r="671" spans="1:7" s="619" customFormat="1" ht="13">
      <c r="A671" s="618"/>
      <c r="B671" s="618"/>
      <c r="D671" s="620"/>
      <c r="E671" s="620"/>
      <c r="F671" s="621"/>
      <c r="G671" s="621"/>
    </row>
    <row r="672" spans="1:7" s="619" customFormat="1" ht="13">
      <c r="A672" s="618"/>
      <c r="B672" s="618"/>
      <c r="D672" s="620"/>
      <c r="E672" s="620"/>
      <c r="F672" s="621"/>
      <c r="G672" s="621"/>
    </row>
    <row r="673" spans="1:7" s="619" customFormat="1" ht="13">
      <c r="A673" s="618"/>
      <c r="B673" s="618"/>
      <c r="D673" s="620"/>
      <c r="E673" s="620"/>
      <c r="F673" s="621"/>
      <c r="G673" s="621"/>
    </row>
    <row r="674" spans="1:7" s="619" customFormat="1" ht="13">
      <c r="A674" s="618"/>
      <c r="B674" s="618"/>
      <c r="D674" s="620"/>
      <c r="E674" s="620"/>
      <c r="F674" s="621"/>
      <c r="G674" s="621"/>
    </row>
    <row r="675" spans="1:7" s="619" customFormat="1" ht="13">
      <c r="A675" s="618"/>
      <c r="B675" s="618"/>
      <c r="D675" s="620"/>
      <c r="E675" s="620"/>
      <c r="F675" s="621"/>
      <c r="G675" s="621"/>
    </row>
    <row r="676" spans="1:7" s="619" customFormat="1" ht="13">
      <c r="A676" s="618"/>
      <c r="B676" s="618"/>
      <c r="D676" s="620"/>
      <c r="E676" s="620"/>
      <c r="F676" s="621"/>
      <c r="G676" s="621"/>
    </row>
    <row r="677" spans="1:7" s="619" customFormat="1" ht="13">
      <c r="A677" s="618"/>
      <c r="B677" s="618"/>
      <c r="D677" s="620"/>
      <c r="E677" s="620"/>
      <c r="F677" s="621"/>
      <c r="G677" s="621"/>
    </row>
    <row r="678" spans="1:7" s="619" customFormat="1" ht="13">
      <c r="A678" s="618"/>
      <c r="B678" s="618"/>
      <c r="D678" s="620"/>
      <c r="E678" s="620"/>
      <c r="F678" s="621"/>
      <c r="G678" s="621"/>
    </row>
    <row r="679" spans="1:7" s="619" customFormat="1" ht="13">
      <c r="A679" s="618"/>
      <c r="B679" s="618"/>
      <c r="D679" s="620"/>
      <c r="E679" s="620"/>
      <c r="F679" s="621"/>
      <c r="G679" s="621"/>
    </row>
    <row r="680" spans="1:7" s="619" customFormat="1" ht="13">
      <c r="A680" s="618"/>
      <c r="B680" s="618"/>
      <c r="D680" s="620"/>
      <c r="E680" s="620"/>
      <c r="F680" s="621"/>
      <c r="G680" s="621"/>
    </row>
    <row r="681" spans="1:7" s="619" customFormat="1" ht="13">
      <c r="A681" s="618"/>
      <c r="B681" s="618"/>
      <c r="D681" s="620"/>
      <c r="E681" s="620"/>
      <c r="F681" s="621"/>
      <c r="G681" s="621"/>
    </row>
    <row r="682" spans="1:7" s="619" customFormat="1" ht="13">
      <c r="A682" s="618"/>
      <c r="B682" s="618"/>
      <c r="D682" s="620"/>
      <c r="E682" s="620"/>
      <c r="F682" s="621"/>
      <c r="G682" s="621"/>
    </row>
    <row r="683" spans="1:7" s="619" customFormat="1" ht="13">
      <c r="A683" s="618"/>
      <c r="B683" s="618"/>
      <c r="D683" s="620"/>
      <c r="E683" s="620"/>
      <c r="F683" s="621"/>
      <c r="G683" s="621"/>
    </row>
    <row r="684" spans="1:7" s="619" customFormat="1" ht="13">
      <c r="A684" s="618"/>
      <c r="B684" s="618"/>
      <c r="D684" s="620"/>
      <c r="E684" s="620"/>
      <c r="F684" s="621"/>
      <c r="G684" s="621"/>
    </row>
    <row r="685" spans="1:7" s="619" customFormat="1" ht="13">
      <c r="A685" s="618"/>
      <c r="B685" s="618"/>
      <c r="D685" s="620"/>
      <c r="E685" s="620"/>
      <c r="F685" s="621"/>
      <c r="G685" s="621"/>
    </row>
    <row r="686" spans="1:7" s="619" customFormat="1" ht="13">
      <c r="A686" s="618"/>
      <c r="B686" s="618"/>
      <c r="D686" s="620"/>
      <c r="E686" s="620"/>
      <c r="F686" s="621"/>
      <c r="G686" s="621"/>
    </row>
    <row r="687" spans="1:7" s="619" customFormat="1" ht="13">
      <c r="A687" s="618"/>
      <c r="B687" s="618"/>
      <c r="D687" s="620"/>
      <c r="E687" s="620"/>
      <c r="F687" s="621"/>
      <c r="G687" s="621"/>
    </row>
    <row r="688" spans="1:7" s="619" customFormat="1" ht="13">
      <c r="A688" s="618"/>
      <c r="B688" s="618"/>
      <c r="D688" s="620"/>
      <c r="E688" s="620"/>
      <c r="F688" s="621"/>
      <c r="G688" s="621"/>
    </row>
    <row r="689" spans="1:7" s="619" customFormat="1" ht="13">
      <c r="A689" s="618"/>
      <c r="B689" s="618"/>
      <c r="D689" s="620"/>
      <c r="E689" s="620"/>
      <c r="F689" s="621"/>
      <c r="G689" s="621"/>
    </row>
    <row r="690" spans="1:7" s="619" customFormat="1" ht="13">
      <c r="A690" s="618"/>
      <c r="B690" s="618"/>
      <c r="D690" s="620"/>
      <c r="E690" s="620"/>
      <c r="F690" s="621"/>
      <c r="G690" s="621"/>
    </row>
    <row r="691" spans="1:7" s="619" customFormat="1" ht="13">
      <c r="A691" s="618"/>
      <c r="B691" s="618"/>
      <c r="D691" s="620"/>
      <c r="E691" s="620"/>
      <c r="F691" s="621"/>
      <c r="G691" s="621"/>
    </row>
    <row r="692" spans="1:7" s="619" customFormat="1" ht="13">
      <c r="A692" s="618"/>
      <c r="B692" s="618"/>
      <c r="D692" s="620"/>
      <c r="E692" s="620"/>
      <c r="F692" s="621"/>
      <c r="G692" s="621"/>
    </row>
    <row r="693" spans="1:7" s="619" customFormat="1" ht="13">
      <c r="A693" s="618"/>
      <c r="B693" s="618"/>
      <c r="D693" s="620"/>
      <c r="E693" s="620"/>
      <c r="F693" s="621"/>
      <c r="G693" s="621"/>
    </row>
    <row r="694" spans="1:7" s="619" customFormat="1" ht="13">
      <c r="A694" s="618"/>
      <c r="B694" s="618"/>
      <c r="D694" s="620"/>
      <c r="E694" s="620"/>
      <c r="F694" s="621"/>
      <c r="G694" s="621"/>
    </row>
    <row r="695" spans="1:7" s="619" customFormat="1" ht="13">
      <c r="A695" s="618"/>
      <c r="B695" s="618"/>
      <c r="D695" s="620"/>
      <c r="E695" s="620"/>
      <c r="F695" s="621"/>
      <c r="G695" s="621"/>
    </row>
    <row r="696" spans="1:7" s="619" customFormat="1" ht="13">
      <c r="A696" s="618"/>
      <c r="B696" s="618"/>
      <c r="D696" s="620"/>
      <c r="E696" s="620"/>
      <c r="F696" s="621"/>
      <c r="G696" s="621"/>
    </row>
    <row r="697" spans="1:7" s="619" customFormat="1" ht="13">
      <c r="A697" s="618"/>
      <c r="B697" s="618"/>
      <c r="D697" s="620"/>
      <c r="E697" s="620"/>
      <c r="F697" s="621"/>
      <c r="G697" s="621"/>
    </row>
    <row r="698" spans="1:7" s="619" customFormat="1" ht="13">
      <c r="A698" s="618"/>
      <c r="B698" s="618"/>
      <c r="D698" s="620"/>
      <c r="E698" s="620"/>
      <c r="F698" s="621"/>
      <c r="G698" s="621"/>
    </row>
    <row r="699" spans="1:7" s="619" customFormat="1" ht="13">
      <c r="A699" s="618"/>
      <c r="B699" s="618"/>
      <c r="D699" s="620"/>
      <c r="E699" s="620"/>
      <c r="F699" s="621"/>
      <c r="G699" s="621"/>
    </row>
    <row r="700" spans="1:7" s="619" customFormat="1" ht="13">
      <c r="A700" s="618"/>
      <c r="B700" s="618"/>
      <c r="D700" s="620"/>
      <c r="E700" s="620"/>
      <c r="F700" s="621"/>
      <c r="G700" s="621"/>
    </row>
    <row r="701" spans="1:7" s="619" customFormat="1" ht="13">
      <c r="A701" s="618"/>
      <c r="B701" s="618"/>
      <c r="D701" s="620"/>
      <c r="E701" s="620"/>
      <c r="F701" s="621"/>
      <c r="G701" s="621"/>
    </row>
    <row r="702" spans="1:7" s="619" customFormat="1" ht="13">
      <c r="A702" s="618"/>
      <c r="B702" s="618"/>
      <c r="D702" s="620"/>
      <c r="E702" s="620"/>
      <c r="F702" s="621"/>
      <c r="G702" s="621"/>
    </row>
    <row r="703" spans="1:7" s="619" customFormat="1" ht="13">
      <c r="A703" s="618"/>
      <c r="B703" s="618"/>
      <c r="D703" s="620"/>
      <c r="E703" s="620"/>
      <c r="F703" s="621"/>
      <c r="G703" s="621"/>
    </row>
    <row r="704" spans="1:7" s="619" customFormat="1" ht="13">
      <c r="A704" s="618"/>
      <c r="B704" s="618"/>
      <c r="D704" s="620"/>
      <c r="E704" s="620"/>
      <c r="F704" s="621"/>
      <c r="G704" s="621"/>
    </row>
    <row r="705" spans="1:7" s="619" customFormat="1" ht="13">
      <c r="A705" s="618"/>
      <c r="B705" s="618"/>
      <c r="D705" s="620"/>
      <c r="E705" s="620"/>
      <c r="F705" s="621"/>
      <c r="G705" s="621"/>
    </row>
    <row r="706" spans="1:7" s="619" customFormat="1" ht="13">
      <c r="A706" s="618"/>
      <c r="B706" s="618"/>
      <c r="D706" s="620"/>
      <c r="E706" s="620"/>
      <c r="F706" s="621"/>
      <c r="G706" s="621"/>
    </row>
    <row r="707" spans="1:7" s="619" customFormat="1" ht="13">
      <c r="A707" s="618"/>
      <c r="B707" s="618"/>
      <c r="D707" s="620"/>
      <c r="E707" s="620"/>
      <c r="F707" s="621"/>
      <c r="G707" s="621"/>
    </row>
    <row r="708" spans="1:7" s="619" customFormat="1" ht="13">
      <c r="A708" s="618"/>
      <c r="B708" s="618"/>
      <c r="D708" s="620"/>
      <c r="E708" s="620"/>
      <c r="F708" s="621"/>
      <c r="G708" s="621"/>
    </row>
    <row r="709" spans="1:7" s="619" customFormat="1" ht="13">
      <c r="A709" s="618"/>
      <c r="B709" s="618"/>
      <c r="D709" s="620"/>
      <c r="E709" s="620"/>
      <c r="F709" s="621"/>
      <c r="G709" s="621"/>
    </row>
    <row r="710" spans="1:7" s="619" customFormat="1" ht="13">
      <c r="A710" s="618"/>
      <c r="B710" s="618"/>
      <c r="D710" s="620"/>
      <c r="E710" s="620"/>
      <c r="F710" s="621"/>
      <c r="G710" s="621"/>
    </row>
    <row r="711" spans="1:7" s="619" customFormat="1" ht="13">
      <c r="A711" s="618"/>
      <c r="B711" s="618"/>
      <c r="D711" s="620"/>
      <c r="E711" s="620"/>
      <c r="F711" s="621"/>
      <c r="G711" s="621"/>
    </row>
    <row r="712" spans="1:7" s="619" customFormat="1" ht="13">
      <c r="A712" s="618"/>
      <c r="B712" s="618"/>
      <c r="D712" s="620"/>
      <c r="E712" s="620"/>
      <c r="F712" s="621"/>
      <c r="G712" s="621"/>
    </row>
    <row r="713" spans="1:7" s="619" customFormat="1" ht="13">
      <c r="A713" s="618"/>
      <c r="B713" s="618"/>
      <c r="D713" s="620"/>
      <c r="E713" s="620"/>
      <c r="F713" s="621"/>
      <c r="G713" s="621"/>
    </row>
    <row r="714" spans="1:7" s="619" customFormat="1" ht="13">
      <c r="A714" s="618"/>
      <c r="B714" s="618"/>
      <c r="D714" s="620"/>
      <c r="E714" s="620"/>
      <c r="F714" s="621"/>
      <c r="G714" s="621"/>
    </row>
    <row r="715" spans="1:7" s="619" customFormat="1" ht="13">
      <c r="A715" s="618"/>
      <c r="B715" s="618"/>
      <c r="D715" s="620"/>
      <c r="E715" s="620"/>
      <c r="F715" s="621"/>
      <c r="G715" s="621"/>
    </row>
    <row r="716" spans="1:7" s="619" customFormat="1" ht="13">
      <c r="A716" s="618"/>
      <c r="B716" s="618"/>
      <c r="D716" s="620"/>
      <c r="E716" s="620"/>
      <c r="F716" s="621"/>
      <c r="G716" s="621"/>
    </row>
    <row r="717" spans="1:7" s="619" customFormat="1" ht="13">
      <c r="A717" s="618"/>
      <c r="B717" s="618"/>
      <c r="D717" s="620"/>
      <c r="E717" s="620"/>
      <c r="F717" s="621"/>
      <c r="G717" s="621"/>
    </row>
    <row r="718" spans="1:7" s="619" customFormat="1" ht="13">
      <c r="A718" s="618"/>
      <c r="B718" s="618"/>
      <c r="D718" s="620"/>
      <c r="E718" s="620"/>
      <c r="F718" s="621"/>
      <c r="G718" s="621"/>
    </row>
    <row r="719" spans="1:7" s="619" customFormat="1" ht="13">
      <c r="A719" s="618"/>
      <c r="B719" s="618"/>
      <c r="D719" s="620"/>
      <c r="E719" s="620"/>
      <c r="F719" s="621"/>
      <c r="G719" s="621"/>
    </row>
    <row r="720" spans="1:7" s="619" customFormat="1" ht="13">
      <c r="A720" s="618"/>
      <c r="B720" s="618"/>
      <c r="D720" s="620"/>
      <c r="E720" s="620"/>
      <c r="F720" s="621"/>
      <c r="G720" s="621"/>
    </row>
    <row r="721" spans="1:7" s="619" customFormat="1" ht="13">
      <c r="A721" s="618"/>
      <c r="B721" s="618"/>
      <c r="D721" s="620"/>
      <c r="E721" s="620"/>
      <c r="F721" s="621"/>
      <c r="G721" s="621"/>
    </row>
    <row r="722" spans="1:7" s="619" customFormat="1" ht="13">
      <c r="A722" s="618"/>
      <c r="B722" s="618"/>
      <c r="D722" s="620"/>
      <c r="E722" s="620"/>
      <c r="F722" s="621"/>
      <c r="G722" s="621"/>
    </row>
    <row r="723" spans="1:7" s="619" customFormat="1" ht="13">
      <c r="A723" s="618"/>
      <c r="B723" s="618"/>
      <c r="D723" s="620"/>
      <c r="E723" s="620"/>
      <c r="F723" s="621"/>
      <c r="G723" s="621"/>
    </row>
    <row r="724" spans="1:7" s="619" customFormat="1" ht="13">
      <c r="A724" s="618"/>
      <c r="B724" s="618"/>
      <c r="D724" s="620"/>
      <c r="E724" s="620"/>
      <c r="F724" s="621"/>
      <c r="G724" s="621"/>
    </row>
    <row r="725" spans="1:7" s="619" customFormat="1" ht="13">
      <c r="A725" s="618"/>
      <c r="B725" s="618"/>
      <c r="D725" s="620"/>
      <c r="E725" s="620"/>
      <c r="F725" s="621"/>
      <c r="G725" s="621"/>
    </row>
    <row r="726" spans="1:7" s="619" customFormat="1" ht="13">
      <c r="A726" s="618"/>
      <c r="B726" s="618"/>
      <c r="D726" s="620"/>
      <c r="E726" s="620"/>
      <c r="F726" s="621"/>
      <c r="G726" s="621"/>
    </row>
    <row r="727" spans="1:7" s="619" customFormat="1" ht="13">
      <c r="A727" s="618"/>
      <c r="B727" s="618"/>
      <c r="D727" s="620"/>
      <c r="E727" s="620"/>
      <c r="F727" s="621"/>
      <c r="G727" s="621"/>
    </row>
    <row r="728" spans="1:7" s="619" customFormat="1" ht="13">
      <c r="A728" s="618"/>
      <c r="B728" s="618"/>
      <c r="D728" s="620"/>
      <c r="E728" s="620"/>
      <c r="F728" s="621"/>
      <c r="G728" s="621"/>
    </row>
    <row r="729" spans="1:7" s="619" customFormat="1" ht="13">
      <c r="A729" s="618"/>
      <c r="B729" s="618"/>
      <c r="D729" s="620"/>
      <c r="E729" s="620"/>
      <c r="F729" s="621"/>
      <c r="G729" s="621"/>
    </row>
    <row r="730" spans="1:7" s="619" customFormat="1" ht="13">
      <c r="A730" s="618"/>
      <c r="B730" s="618"/>
      <c r="D730" s="620"/>
      <c r="E730" s="620"/>
      <c r="F730" s="621"/>
      <c r="G730" s="621"/>
    </row>
    <row r="731" spans="1:7" s="619" customFormat="1" ht="13">
      <c r="A731" s="618"/>
      <c r="B731" s="618"/>
      <c r="D731" s="620"/>
      <c r="E731" s="620"/>
      <c r="F731" s="621"/>
      <c r="G731" s="621"/>
    </row>
    <row r="732" spans="1:7" s="619" customFormat="1" ht="13">
      <c r="A732" s="618"/>
      <c r="B732" s="618"/>
      <c r="D732" s="620"/>
      <c r="E732" s="620"/>
      <c r="F732" s="621"/>
      <c r="G732" s="621"/>
    </row>
    <row r="733" spans="1:7" s="619" customFormat="1" ht="13">
      <c r="A733" s="618"/>
      <c r="B733" s="618"/>
      <c r="D733" s="620"/>
      <c r="E733" s="620"/>
      <c r="F733" s="621"/>
      <c r="G733" s="621"/>
    </row>
    <row r="734" spans="1:7" s="619" customFormat="1" ht="13">
      <c r="A734" s="618"/>
      <c r="B734" s="618"/>
      <c r="D734" s="620"/>
      <c r="E734" s="620"/>
      <c r="F734" s="621"/>
      <c r="G734" s="621"/>
    </row>
    <row r="735" spans="1:7" s="619" customFormat="1" ht="13">
      <c r="A735" s="618"/>
      <c r="B735" s="618"/>
      <c r="D735" s="620"/>
      <c r="E735" s="620"/>
      <c r="F735" s="621"/>
      <c r="G735" s="621"/>
    </row>
    <row r="736" spans="1:7" s="619" customFormat="1" ht="13">
      <c r="A736" s="618"/>
      <c r="B736" s="618"/>
      <c r="D736" s="620"/>
      <c r="E736" s="620"/>
      <c r="F736" s="621"/>
      <c r="G736" s="621"/>
    </row>
    <row r="737" spans="1:7" s="619" customFormat="1" ht="13">
      <c r="A737" s="618"/>
      <c r="B737" s="618"/>
      <c r="D737" s="620"/>
      <c r="E737" s="620"/>
      <c r="F737" s="621"/>
      <c r="G737" s="621"/>
    </row>
    <row r="738" spans="1:7" s="619" customFormat="1" ht="13">
      <c r="A738" s="618"/>
      <c r="B738" s="618"/>
      <c r="D738" s="620"/>
      <c r="E738" s="620"/>
      <c r="F738" s="621"/>
      <c r="G738" s="621"/>
    </row>
    <row r="739" spans="1:7" s="619" customFormat="1" ht="13">
      <c r="A739" s="618"/>
      <c r="B739" s="618"/>
      <c r="D739" s="620"/>
      <c r="E739" s="620"/>
      <c r="F739" s="621"/>
      <c r="G739" s="621"/>
    </row>
    <row r="740" spans="1:7" s="619" customFormat="1" ht="13">
      <c r="A740" s="618"/>
      <c r="B740" s="618"/>
      <c r="D740" s="620"/>
      <c r="E740" s="620"/>
      <c r="F740" s="621"/>
      <c r="G740" s="621"/>
    </row>
    <row r="741" spans="1:7" s="619" customFormat="1" ht="13">
      <c r="A741" s="618"/>
      <c r="B741" s="618"/>
      <c r="D741" s="620"/>
      <c r="E741" s="620"/>
      <c r="F741" s="621"/>
      <c r="G741" s="621"/>
    </row>
    <row r="742" spans="1:7" s="619" customFormat="1" ht="13">
      <c r="A742" s="618"/>
      <c r="B742" s="618"/>
      <c r="D742" s="620"/>
      <c r="E742" s="620"/>
      <c r="F742" s="621"/>
      <c r="G742" s="621"/>
    </row>
    <row r="743" spans="1:7" s="619" customFormat="1" ht="13">
      <c r="A743" s="618"/>
      <c r="B743" s="618"/>
      <c r="D743" s="620"/>
      <c r="E743" s="620"/>
      <c r="F743" s="621"/>
      <c r="G743" s="621"/>
    </row>
    <row r="744" spans="1:7" s="619" customFormat="1" ht="13">
      <c r="A744" s="618"/>
      <c r="B744" s="618"/>
      <c r="D744" s="620"/>
      <c r="E744" s="620"/>
      <c r="F744" s="621"/>
      <c r="G744" s="621"/>
    </row>
    <row r="745" spans="1:7" s="619" customFormat="1" ht="13">
      <c r="A745" s="618"/>
      <c r="B745" s="618"/>
      <c r="D745" s="620"/>
      <c r="E745" s="620"/>
      <c r="F745" s="621"/>
      <c r="G745" s="621"/>
    </row>
    <row r="746" spans="1:7" s="619" customFormat="1" ht="13">
      <c r="A746" s="618"/>
      <c r="B746" s="618"/>
      <c r="D746" s="620"/>
      <c r="E746" s="620"/>
      <c r="F746" s="621"/>
      <c r="G746" s="621"/>
    </row>
    <row r="747" spans="1:7" s="619" customFormat="1" ht="13">
      <c r="A747" s="618"/>
      <c r="B747" s="618"/>
      <c r="D747" s="620"/>
      <c r="E747" s="620"/>
      <c r="F747" s="621"/>
      <c r="G747" s="621"/>
    </row>
    <row r="748" spans="1:7" s="619" customFormat="1" ht="13">
      <c r="A748" s="618"/>
      <c r="B748" s="618"/>
      <c r="D748" s="620"/>
      <c r="E748" s="620"/>
      <c r="F748" s="621"/>
      <c r="G748" s="621"/>
    </row>
    <row r="749" spans="1:7" s="619" customFormat="1" ht="13">
      <c r="A749" s="618"/>
      <c r="B749" s="618"/>
      <c r="D749" s="620"/>
      <c r="E749" s="620"/>
      <c r="F749" s="621"/>
      <c r="G749" s="621"/>
    </row>
    <row r="750" spans="1:7" s="619" customFormat="1" ht="13">
      <c r="A750" s="618"/>
      <c r="B750" s="618"/>
      <c r="D750" s="620"/>
      <c r="E750" s="620"/>
      <c r="F750" s="621"/>
      <c r="G750" s="621"/>
    </row>
    <row r="751" spans="1:7" s="619" customFormat="1" ht="13">
      <c r="A751" s="618"/>
      <c r="B751" s="618"/>
      <c r="D751" s="620"/>
      <c r="E751" s="620"/>
      <c r="F751" s="621"/>
      <c r="G751" s="621"/>
    </row>
    <row r="752" spans="1:7" s="619" customFormat="1" ht="13">
      <c r="A752" s="618"/>
      <c r="B752" s="618"/>
      <c r="D752" s="620"/>
      <c r="E752" s="620"/>
      <c r="F752" s="621"/>
      <c r="G752" s="621"/>
    </row>
    <row r="753" spans="1:7" s="619" customFormat="1" ht="13">
      <c r="A753" s="618"/>
      <c r="B753" s="618"/>
      <c r="D753" s="620"/>
      <c r="E753" s="620"/>
      <c r="F753" s="621"/>
      <c r="G753" s="621"/>
    </row>
    <row r="754" spans="1:7" s="619" customFormat="1" ht="13">
      <c r="A754" s="618"/>
      <c r="B754" s="618"/>
      <c r="D754" s="620"/>
      <c r="E754" s="620"/>
      <c r="F754" s="621"/>
      <c r="G754" s="621"/>
    </row>
    <row r="755" spans="1:7" s="619" customFormat="1" ht="13">
      <c r="A755" s="618"/>
      <c r="B755" s="618"/>
      <c r="D755" s="620"/>
      <c r="E755" s="620"/>
      <c r="F755" s="621"/>
      <c r="G755" s="621"/>
    </row>
    <row r="756" spans="1:7" s="619" customFormat="1" ht="13">
      <c r="A756" s="618"/>
      <c r="B756" s="618"/>
      <c r="D756" s="620"/>
      <c r="E756" s="620"/>
      <c r="F756" s="621"/>
      <c r="G756" s="621"/>
    </row>
    <row r="757" spans="1:7" s="619" customFormat="1" ht="13">
      <c r="A757" s="618"/>
      <c r="B757" s="618"/>
      <c r="D757" s="620"/>
      <c r="E757" s="620"/>
      <c r="F757" s="621"/>
      <c r="G757" s="621"/>
    </row>
    <row r="758" spans="1:7" s="619" customFormat="1" ht="13">
      <c r="A758" s="618"/>
      <c r="B758" s="618"/>
      <c r="D758" s="620"/>
      <c r="E758" s="620"/>
      <c r="F758" s="621"/>
      <c r="G758" s="621"/>
    </row>
    <row r="759" spans="1:7" s="619" customFormat="1" ht="13">
      <c r="A759" s="618"/>
      <c r="B759" s="618"/>
      <c r="D759" s="620"/>
      <c r="E759" s="620"/>
      <c r="F759" s="621"/>
      <c r="G759" s="621"/>
    </row>
    <row r="760" spans="1:7" s="619" customFormat="1" ht="13">
      <c r="A760" s="618"/>
      <c r="B760" s="618"/>
      <c r="D760" s="620"/>
      <c r="E760" s="620"/>
      <c r="F760" s="621"/>
      <c r="G760" s="621"/>
    </row>
    <row r="761" spans="1:7" s="619" customFormat="1" ht="13">
      <c r="A761" s="618"/>
      <c r="B761" s="618"/>
      <c r="D761" s="620"/>
      <c r="E761" s="620"/>
      <c r="F761" s="621"/>
      <c r="G761" s="621"/>
    </row>
    <row r="762" spans="1:7" s="619" customFormat="1" ht="13">
      <c r="A762" s="618"/>
      <c r="B762" s="618"/>
      <c r="D762" s="620"/>
      <c r="E762" s="620"/>
      <c r="F762" s="621"/>
      <c r="G762" s="621"/>
    </row>
    <row r="763" spans="1:7" s="619" customFormat="1" ht="13">
      <c r="A763" s="618"/>
      <c r="B763" s="618"/>
      <c r="D763" s="620"/>
      <c r="E763" s="620"/>
      <c r="F763" s="621"/>
      <c r="G763" s="621"/>
    </row>
    <row r="764" spans="1:7" s="619" customFormat="1" ht="13">
      <c r="A764" s="618"/>
      <c r="B764" s="618"/>
      <c r="D764" s="620"/>
      <c r="E764" s="620"/>
      <c r="F764" s="621"/>
      <c r="G764" s="621"/>
    </row>
    <row r="765" spans="1:7" s="619" customFormat="1" ht="13">
      <c r="A765" s="618"/>
      <c r="B765" s="618"/>
      <c r="D765" s="620"/>
      <c r="E765" s="620"/>
      <c r="F765" s="621"/>
      <c r="G765" s="621"/>
    </row>
    <row r="766" spans="1:7" s="619" customFormat="1" ht="13">
      <c r="A766" s="618"/>
      <c r="B766" s="618"/>
      <c r="D766" s="620"/>
      <c r="E766" s="620"/>
      <c r="F766" s="621"/>
      <c r="G766" s="621"/>
    </row>
    <row r="767" spans="1:7" s="619" customFormat="1" ht="13">
      <c r="A767" s="618"/>
      <c r="B767" s="618"/>
      <c r="D767" s="620"/>
      <c r="E767" s="620"/>
      <c r="F767" s="621"/>
      <c r="G767" s="621"/>
    </row>
    <row r="768" spans="1:7" s="619" customFormat="1" ht="13">
      <c r="A768" s="618"/>
      <c r="B768" s="618"/>
      <c r="D768" s="620"/>
      <c r="E768" s="620"/>
      <c r="F768" s="621"/>
      <c r="G768" s="621"/>
    </row>
    <row r="769" spans="1:7" s="619" customFormat="1" ht="13">
      <c r="A769" s="618"/>
      <c r="B769" s="618"/>
      <c r="D769" s="620"/>
      <c r="E769" s="620"/>
      <c r="F769" s="621"/>
      <c r="G769" s="621"/>
    </row>
    <row r="770" spans="1:7" s="619" customFormat="1" ht="13">
      <c r="A770" s="618"/>
      <c r="B770" s="618"/>
      <c r="D770" s="620"/>
      <c r="E770" s="620"/>
      <c r="F770" s="621"/>
      <c r="G770" s="621"/>
    </row>
    <row r="771" spans="1:7" s="619" customFormat="1" ht="13">
      <c r="A771" s="618"/>
      <c r="B771" s="618"/>
      <c r="D771" s="620"/>
      <c r="E771" s="620"/>
      <c r="F771" s="621"/>
      <c r="G771" s="621"/>
    </row>
    <row r="772" spans="1:7" s="619" customFormat="1" ht="13">
      <c r="A772" s="618"/>
      <c r="B772" s="618"/>
      <c r="D772" s="620"/>
      <c r="E772" s="620"/>
      <c r="F772" s="621"/>
      <c r="G772" s="621"/>
    </row>
    <row r="773" spans="1:7" s="619" customFormat="1" ht="13">
      <c r="A773" s="618"/>
      <c r="B773" s="618"/>
      <c r="D773" s="620"/>
      <c r="E773" s="620"/>
      <c r="F773" s="621"/>
      <c r="G773" s="621"/>
    </row>
    <row r="774" spans="1:7" s="619" customFormat="1" ht="13">
      <c r="A774" s="618"/>
      <c r="B774" s="618"/>
      <c r="D774" s="620"/>
      <c r="E774" s="620"/>
      <c r="F774" s="621"/>
      <c r="G774" s="621"/>
    </row>
    <row r="775" spans="1:7" s="619" customFormat="1" ht="13">
      <c r="A775" s="618"/>
      <c r="B775" s="618"/>
      <c r="D775" s="620"/>
      <c r="E775" s="620"/>
      <c r="F775" s="621"/>
      <c r="G775" s="621"/>
    </row>
    <row r="776" spans="1:7" s="619" customFormat="1" ht="13">
      <c r="A776" s="618"/>
      <c r="B776" s="618"/>
      <c r="D776" s="620"/>
      <c r="E776" s="620"/>
      <c r="F776" s="621"/>
      <c r="G776" s="621"/>
    </row>
    <row r="777" spans="1:7" s="619" customFormat="1" ht="13">
      <c r="A777" s="618"/>
      <c r="B777" s="618"/>
      <c r="D777" s="620"/>
      <c r="E777" s="620"/>
      <c r="F777" s="621"/>
      <c r="G777" s="621"/>
    </row>
    <row r="778" spans="1:7" s="619" customFormat="1" ht="13">
      <c r="A778" s="618"/>
      <c r="B778" s="618"/>
      <c r="D778" s="620"/>
      <c r="E778" s="620"/>
      <c r="F778" s="621"/>
      <c r="G778" s="621"/>
    </row>
    <row r="779" spans="1:7" s="619" customFormat="1" ht="13">
      <c r="A779" s="618"/>
      <c r="B779" s="618"/>
      <c r="D779" s="620"/>
      <c r="E779" s="620"/>
      <c r="F779" s="621"/>
      <c r="G779" s="621"/>
    </row>
    <row r="780" spans="1:7" s="619" customFormat="1" ht="13">
      <c r="A780" s="618"/>
      <c r="B780" s="618"/>
      <c r="D780" s="620"/>
      <c r="E780" s="620"/>
      <c r="F780" s="621"/>
      <c r="G780" s="621"/>
    </row>
    <row r="781" spans="1:7" s="619" customFormat="1" ht="13">
      <c r="A781" s="618"/>
      <c r="B781" s="618"/>
      <c r="D781" s="620"/>
      <c r="E781" s="620"/>
      <c r="F781" s="621"/>
      <c r="G781" s="621"/>
    </row>
    <row r="782" spans="1:7" s="619" customFormat="1" ht="13">
      <c r="A782" s="618"/>
      <c r="B782" s="618"/>
      <c r="D782" s="620"/>
      <c r="E782" s="620"/>
      <c r="F782" s="621"/>
      <c r="G782" s="621"/>
    </row>
    <row r="783" spans="1:7" s="619" customFormat="1" ht="13">
      <c r="A783" s="618"/>
      <c r="B783" s="618"/>
      <c r="D783" s="620"/>
      <c r="E783" s="620"/>
      <c r="F783" s="621"/>
      <c r="G783" s="621"/>
    </row>
    <row r="784" spans="1:7" s="619" customFormat="1" ht="13">
      <c r="A784" s="618"/>
      <c r="B784" s="618"/>
      <c r="D784" s="620"/>
      <c r="E784" s="620"/>
      <c r="F784" s="621"/>
      <c r="G784" s="621"/>
    </row>
    <row r="785" spans="1:7" s="619" customFormat="1" ht="13">
      <c r="A785" s="618"/>
      <c r="B785" s="618"/>
      <c r="D785" s="620"/>
      <c r="E785" s="620"/>
      <c r="F785" s="621"/>
      <c r="G785" s="621"/>
    </row>
    <row r="786" spans="1:7" s="619" customFormat="1" ht="13">
      <c r="A786" s="618"/>
      <c r="B786" s="618"/>
      <c r="D786" s="620"/>
      <c r="E786" s="620"/>
      <c r="F786" s="621"/>
      <c r="G786" s="621"/>
    </row>
    <row r="787" spans="1:7" s="619" customFormat="1" ht="13">
      <c r="A787" s="618"/>
      <c r="B787" s="618"/>
      <c r="D787" s="620"/>
      <c r="E787" s="620"/>
      <c r="F787" s="621"/>
      <c r="G787" s="621"/>
    </row>
    <row r="788" spans="1:7" s="619" customFormat="1" ht="13">
      <c r="A788" s="618"/>
      <c r="B788" s="618"/>
      <c r="D788" s="620"/>
      <c r="E788" s="620"/>
      <c r="F788" s="621"/>
      <c r="G788" s="621"/>
    </row>
    <row r="789" spans="1:7" s="619" customFormat="1" ht="13">
      <c r="A789" s="618"/>
      <c r="B789" s="618"/>
      <c r="D789" s="620"/>
      <c r="E789" s="620"/>
      <c r="F789" s="621"/>
      <c r="G789" s="621"/>
    </row>
    <row r="790" spans="1:7" s="619" customFormat="1" ht="13">
      <c r="A790" s="618"/>
      <c r="B790" s="618"/>
      <c r="D790" s="620"/>
      <c r="E790" s="620"/>
      <c r="F790" s="621"/>
      <c r="G790" s="621"/>
    </row>
    <row r="791" spans="1:7" s="619" customFormat="1" ht="13">
      <c r="A791" s="618"/>
      <c r="B791" s="618"/>
      <c r="D791" s="620"/>
      <c r="E791" s="620"/>
      <c r="F791" s="621"/>
      <c r="G791" s="621"/>
    </row>
    <row r="792" spans="1:7" s="619" customFormat="1" ht="13">
      <c r="A792" s="618"/>
      <c r="B792" s="618"/>
      <c r="D792" s="620"/>
      <c r="E792" s="620"/>
      <c r="F792" s="621"/>
      <c r="G792" s="621"/>
    </row>
    <row r="793" spans="1:7" s="619" customFormat="1" ht="13">
      <c r="A793" s="618"/>
      <c r="B793" s="618"/>
      <c r="D793" s="620"/>
      <c r="E793" s="620"/>
      <c r="F793" s="621"/>
      <c r="G793" s="621"/>
    </row>
    <row r="794" spans="1:7" s="619" customFormat="1" ht="13">
      <c r="A794" s="618"/>
      <c r="B794" s="618"/>
      <c r="D794" s="620"/>
      <c r="E794" s="620"/>
      <c r="F794" s="621"/>
      <c r="G794" s="621"/>
    </row>
    <row r="795" spans="1:7" s="619" customFormat="1" ht="13">
      <c r="A795" s="618"/>
      <c r="B795" s="618"/>
      <c r="D795" s="620"/>
      <c r="E795" s="620"/>
      <c r="F795" s="621"/>
      <c r="G795" s="621"/>
    </row>
    <row r="796" spans="1:7" s="619" customFormat="1" ht="13">
      <c r="A796" s="618"/>
      <c r="B796" s="618"/>
      <c r="D796" s="620"/>
      <c r="E796" s="620"/>
      <c r="F796" s="621"/>
      <c r="G796" s="621"/>
    </row>
    <row r="797" spans="1:7" s="619" customFormat="1" ht="13">
      <c r="A797" s="618"/>
      <c r="B797" s="618"/>
      <c r="D797" s="620"/>
      <c r="E797" s="620"/>
      <c r="F797" s="621"/>
      <c r="G797" s="621"/>
    </row>
    <row r="798" spans="1:7" s="619" customFormat="1" ht="13">
      <c r="A798" s="618"/>
      <c r="B798" s="618"/>
      <c r="D798" s="620"/>
      <c r="E798" s="620"/>
      <c r="F798" s="621"/>
      <c r="G798" s="621"/>
    </row>
    <row r="799" spans="1:7" s="619" customFormat="1" ht="13">
      <c r="A799" s="618"/>
      <c r="B799" s="618"/>
      <c r="D799" s="620"/>
      <c r="E799" s="620"/>
      <c r="F799" s="621"/>
      <c r="G799" s="621"/>
    </row>
    <row r="800" spans="1:7" s="619" customFormat="1" ht="13">
      <c r="A800" s="618"/>
      <c r="B800" s="618"/>
      <c r="D800" s="620"/>
      <c r="E800" s="620"/>
      <c r="F800" s="621"/>
      <c r="G800" s="621"/>
    </row>
    <row r="801" spans="1:7" s="619" customFormat="1" ht="13">
      <c r="A801" s="618"/>
      <c r="B801" s="618"/>
      <c r="D801" s="620"/>
      <c r="E801" s="620"/>
      <c r="F801" s="621"/>
      <c r="G801" s="621"/>
    </row>
    <row r="802" spans="1:7" s="619" customFormat="1" ht="13">
      <c r="A802" s="618"/>
      <c r="B802" s="618"/>
      <c r="D802" s="620"/>
      <c r="E802" s="620"/>
      <c r="F802" s="621"/>
      <c r="G802" s="621"/>
    </row>
    <row r="803" spans="1:7" s="619" customFormat="1" ht="13">
      <c r="A803" s="618"/>
      <c r="B803" s="618"/>
      <c r="D803" s="620"/>
      <c r="E803" s="620"/>
      <c r="F803" s="621"/>
      <c r="G803" s="621"/>
    </row>
    <row r="804" spans="1:7" s="619" customFormat="1" ht="13">
      <c r="A804" s="618"/>
      <c r="B804" s="618"/>
      <c r="D804" s="620"/>
      <c r="E804" s="620"/>
      <c r="F804" s="621"/>
      <c r="G804" s="621"/>
    </row>
    <row r="805" spans="1:7" s="619" customFormat="1" ht="13">
      <c r="A805" s="618"/>
      <c r="B805" s="618"/>
      <c r="D805" s="620"/>
      <c r="E805" s="620"/>
      <c r="F805" s="621"/>
      <c r="G805" s="621"/>
    </row>
    <row r="806" spans="1:7" s="619" customFormat="1" ht="13">
      <c r="A806" s="618"/>
      <c r="B806" s="618"/>
      <c r="D806" s="620"/>
      <c r="E806" s="620"/>
      <c r="F806" s="621"/>
      <c r="G806" s="621"/>
    </row>
    <row r="807" spans="1:7" s="619" customFormat="1" ht="13">
      <c r="A807" s="618"/>
      <c r="B807" s="618"/>
      <c r="D807" s="620"/>
      <c r="E807" s="620"/>
      <c r="F807" s="621"/>
      <c r="G807" s="621"/>
    </row>
    <row r="808" spans="1:7" s="619" customFormat="1" ht="13">
      <c r="A808" s="618"/>
      <c r="B808" s="618"/>
      <c r="D808" s="620"/>
      <c r="E808" s="620"/>
      <c r="F808" s="621"/>
      <c r="G808" s="621"/>
    </row>
    <row r="809" spans="1:7" s="619" customFormat="1" ht="13">
      <c r="A809" s="618"/>
      <c r="B809" s="618"/>
      <c r="D809" s="620"/>
      <c r="E809" s="620"/>
      <c r="F809" s="621"/>
      <c r="G809" s="621"/>
    </row>
    <row r="810" spans="1:7" s="619" customFormat="1" ht="13">
      <c r="A810" s="618"/>
      <c r="B810" s="618"/>
      <c r="D810" s="620"/>
      <c r="E810" s="620"/>
      <c r="F810" s="621"/>
      <c r="G810" s="621"/>
    </row>
    <row r="811" spans="1:7" s="619" customFormat="1" ht="13">
      <c r="A811" s="618"/>
      <c r="B811" s="618"/>
      <c r="D811" s="620"/>
      <c r="E811" s="620"/>
      <c r="F811" s="621"/>
      <c r="G811" s="621"/>
    </row>
    <row r="812" spans="1:7" s="619" customFormat="1" ht="13">
      <c r="A812" s="618"/>
      <c r="B812" s="618"/>
      <c r="D812" s="620"/>
      <c r="E812" s="620"/>
      <c r="F812" s="621"/>
      <c r="G812" s="621"/>
    </row>
    <row r="813" spans="1:7" s="619" customFormat="1" ht="13">
      <c r="A813" s="618"/>
      <c r="B813" s="618"/>
      <c r="D813" s="620"/>
      <c r="E813" s="620"/>
      <c r="F813" s="621"/>
      <c r="G813" s="621"/>
    </row>
    <row r="814" spans="1:7" s="619" customFormat="1" ht="13">
      <c r="A814" s="618"/>
      <c r="B814" s="618"/>
      <c r="D814" s="620"/>
      <c r="E814" s="620"/>
      <c r="F814" s="621"/>
      <c r="G814" s="621"/>
    </row>
    <row r="815" spans="1:7" s="619" customFormat="1" ht="13">
      <c r="A815" s="618"/>
      <c r="B815" s="618"/>
      <c r="D815" s="620"/>
      <c r="E815" s="620"/>
      <c r="F815" s="621"/>
      <c r="G815" s="621"/>
    </row>
    <row r="816" spans="1:7" s="619" customFormat="1" ht="13">
      <c r="A816" s="618"/>
      <c r="B816" s="618"/>
      <c r="D816" s="620"/>
      <c r="E816" s="620"/>
      <c r="F816" s="621"/>
      <c r="G816" s="621"/>
    </row>
    <row r="817" spans="1:7" s="619" customFormat="1" ht="13">
      <c r="A817" s="618"/>
      <c r="B817" s="618"/>
      <c r="D817" s="620"/>
      <c r="E817" s="620"/>
      <c r="F817" s="621"/>
      <c r="G817" s="621"/>
    </row>
    <row r="818" spans="1:7" s="619" customFormat="1" ht="13">
      <c r="A818" s="618"/>
      <c r="B818" s="618"/>
      <c r="D818" s="620"/>
      <c r="E818" s="620"/>
      <c r="F818" s="621"/>
      <c r="G818" s="621"/>
    </row>
    <row r="819" spans="1:7" s="619" customFormat="1" ht="13">
      <c r="A819" s="618"/>
      <c r="B819" s="618"/>
      <c r="D819" s="620"/>
      <c r="E819" s="620"/>
      <c r="F819" s="621"/>
      <c r="G819" s="621"/>
    </row>
    <row r="820" spans="1:7" s="619" customFormat="1" ht="13">
      <c r="A820" s="618"/>
      <c r="B820" s="618"/>
      <c r="D820" s="620"/>
      <c r="E820" s="620"/>
      <c r="F820" s="621"/>
      <c r="G820" s="621"/>
    </row>
    <row r="821" spans="1:7" s="619" customFormat="1" ht="13">
      <c r="A821" s="618"/>
      <c r="B821" s="618"/>
      <c r="D821" s="620"/>
      <c r="E821" s="620"/>
      <c r="F821" s="621"/>
      <c r="G821" s="621"/>
    </row>
    <row r="822" spans="1:7" s="619" customFormat="1" ht="13">
      <c r="A822" s="618"/>
      <c r="B822" s="618"/>
      <c r="D822" s="620"/>
      <c r="E822" s="620"/>
      <c r="F822" s="621"/>
      <c r="G822" s="621"/>
    </row>
    <row r="823" spans="1:7" s="619" customFormat="1" ht="13">
      <c r="A823" s="618"/>
      <c r="B823" s="618"/>
      <c r="D823" s="620"/>
      <c r="E823" s="620"/>
      <c r="F823" s="621"/>
      <c r="G823" s="621"/>
    </row>
    <row r="824" spans="1:7" s="619" customFormat="1" ht="13">
      <c r="A824" s="618"/>
      <c r="B824" s="618"/>
      <c r="D824" s="620"/>
      <c r="E824" s="620"/>
      <c r="F824" s="621"/>
      <c r="G824" s="621"/>
    </row>
    <row r="825" spans="1:7" s="619" customFormat="1" ht="13">
      <c r="A825" s="618"/>
      <c r="B825" s="618"/>
      <c r="D825" s="620"/>
      <c r="E825" s="620"/>
      <c r="F825" s="621"/>
      <c r="G825" s="621"/>
    </row>
    <row r="826" spans="1:7" s="619" customFormat="1" ht="13">
      <c r="A826" s="618"/>
      <c r="B826" s="618"/>
      <c r="D826" s="620"/>
      <c r="E826" s="620"/>
      <c r="F826" s="621"/>
      <c r="G826" s="621"/>
    </row>
    <row r="827" spans="1:7" s="619" customFormat="1" ht="13">
      <c r="A827" s="618"/>
      <c r="B827" s="618"/>
      <c r="D827" s="620"/>
      <c r="E827" s="620"/>
      <c r="F827" s="621"/>
      <c r="G827" s="621"/>
    </row>
    <row r="828" spans="1:7" s="619" customFormat="1" ht="13">
      <c r="A828" s="618"/>
      <c r="B828" s="618"/>
      <c r="D828" s="620"/>
      <c r="E828" s="620"/>
      <c r="F828" s="621"/>
      <c r="G828" s="621"/>
    </row>
    <row r="829" spans="1:7" s="619" customFormat="1" ht="13">
      <c r="A829" s="618"/>
      <c r="B829" s="618"/>
      <c r="D829" s="620"/>
      <c r="E829" s="620"/>
      <c r="F829" s="621"/>
      <c r="G829" s="621"/>
    </row>
    <row r="830" spans="1:7" s="619" customFormat="1" ht="13">
      <c r="A830" s="618"/>
      <c r="B830" s="618"/>
      <c r="D830" s="620"/>
      <c r="E830" s="620"/>
      <c r="F830" s="621"/>
      <c r="G830" s="621"/>
    </row>
    <row r="831" spans="1:7" s="619" customFormat="1" ht="13">
      <c r="A831" s="618"/>
      <c r="B831" s="618"/>
      <c r="D831" s="620"/>
      <c r="E831" s="620"/>
      <c r="F831" s="621"/>
      <c r="G831" s="621"/>
    </row>
    <row r="832" spans="1:7" s="619" customFormat="1" ht="13">
      <c r="A832" s="618"/>
      <c r="B832" s="618"/>
      <c r="D832" s="620"/>
      <c r="E832" s="620"/>
      <c r="F832" s="621"/>
      <c r="G832" s="621"/>
    </row>
    <row r="833" spans="1:7" s="619" customFormat="1" ht="13">
      <c r="A833" s="618"/>
      <c r="B833" s="618"/>
      <c r="D833" s="620"/>
      <c r="E833" s="620"/>
      <c r="F833" s="621"/>
      <c r="G833" s="621"/>
    </row>
    <row r="834" spans="1:7" s="619" customFormat="1" ht="13">
      <c r="A834" s="618"/>
      <c r="B834" s="618"/>
      <c r="D834" s="620"/>
      <c r="E834" s="620"/>
      <c r="F834" s="621"/>
      <c r="G834" s="621"/>
    </row>
    <row r="835" spans="1:7" s="619" customFormat="1" ht="13">
      <c r="A835" s="618"/>
      <c r="B835" s="618"/>
      <c r="D835" s="620"/>
      <c r="E835" s="620"/>
      <c r="F835" s="621"/>
      <c r="G835" s="621"/>
    </row>
    <row r="836" spans="1:7" s="619" customFormat="1" ht="13">
      <c r="A836" s="618"/>
      <c r="B836" s="618"/>
      <c r="D836" s="620"/>
      <c r="E836" s="620"/>
      <c r="F836" s="621"/>
      <c r="G836" s="621"/>
    </row>
    <row r="837" spans="1:7" s="619" customFormat="1" ht="13">
      <c r="A837" s="618"/>
      <c r="B837" s="618"/>
      <c r="D837" s="620"/>
      <c r="E837" s="620"/>
      <c r="F837" s="621"/>
      <c r="G837" s="621"/>
    </row>
    <row r="838" spans="1:7" s="619" customFormat="1" ht="13">
      <c r="A838" s="618"/>
      <c r="B838" s="618"/>
      <c r="D838" s="620"/>
      <c r="E838" s="620"/>
      <c r="F838" s="621"/>
      <c r="G838" s="621"/>
    </row>
    <row r="839" spans="1:7" s="619" customFormat="1" ht="13">
      <c r="A839" s="618"/>
      <c r="B839" s="618"/>
      <c r="D839" s="620"/>
      <c r="E839" s="620"/>
      <c r="F839" s="621"/>
      <c r="G839" s="621"/>
    </row>
    <row r="840" spans="1:7" s="619" customFormat="1" ht="13">
      <c r="A840" s="618"/>
      <c r="B840" s="618"/>
      <c r="D840" s="620"/>
      <c r="E840" s="620"/>
      <c r="F840" s="621"/>
      <c r="G840" s="621"/>
    </row>
    <row r="841" spans="1:7" s="619" customFormat="1" ht="13">
      <c r="A841" s="618"/>
      <c r="B841" s="618"/>
      <c r="D841" s="620"/>
      <c r="E841" s="620"/>
      <c r="F841" s="621"/>
      <c r="G841" s="621"/>
    </row>
    <row r="842" spans="1:7" s="619" customFormat="1" ht="13">
      <c r="A842" s="618"/>
      <c r="B842" s="618"/>
      <c r="D842" s="620"/>
      <c r="E842" s="620"/>
      <c r="F842" s="621"/>
      <c r="G842" s="621"/>
    </row>
    <row r="843" spans="1:7" s="619" customFormat="1" ht="13">
      <c r="A843" s="618"/>
      <c r="B843" s="618"/>
      <c r="D843" s="620"/>
      <c r="E843" s="620"/>
      <c r="F843" s="621"/>
      <c r="G843" s="621"/>
    </row>
    <row r="844" spans="1:7" s="619" customFormat="1" ht="13">
      <c r="A844" s="618"/>
      <c r="B844" s="618"/>
      <c r="D844" s="620"/>
      <c r="E844" s="620"/>
      <c r="F844" s="621"/>
      <c r="G844" s="621"/>
    </row>
    <row r="845" spans="1:7" s="619" customFormat="1" ht="13">
      <c r="A845" s="618"/>
      <c r="B845" s="618"/>
      <c r="D845" s="620"/>
      <c r="E845" s="620"/>
      <c r="F845" s="621"/>
      <c r="G845" s="621"/>
    </row>
    <row r="846" spans="1:7" s="619" customFormat="1" ht="13">
      <c r="A846" s="618"/>
      <c r="B846" s="618"/>
      <c r="D846" s="620"/>
      <c r="E846" s="620"/>
      <c r="F846" s="621"/>
      <c r="G846" s="621"/>
    </row>
    <row r="847" spans="1:7" s="619" customFormat="1" ht="13">
      <c r="A847" s="618"/>
      <c r="B847" s="618"/>
      <c r="D847" s="620"/>
      <c r="E847" s="620"/>
      <c r="F847" s="621"/>
      <c r="G847" s="621"/>
    </row>
    <row r="848" spans="1:7" s="619" customFormat="1" ht="13">
      <c r="A848" s="618"/>
      <c r="B848" s="618"/>
      <c r="D848" s="620"/>
      <c r="E848" s="620"/>
      <c r="F848" s="621"/>
      <c r="G848" s="621"/>
    </row>
    <row r="849" spans="1:7" s="619" customFormat="1" ht="13">
      <c r="A849" s="618"/>
      <c r="B849" s="618"/>
      <c r="D849" s="620"/>
      <c r="E849" s="620"/>
      <c r="F849" s="621"/>
      <c r="G849" s="621"/>
    </row>
    <row r="850" spans="1:7" s="619" customFormat="1" ht="13">
      <c r="A850" s="618"/>
      <c r="B850" s="618"/>
      <c r="D850" s="620"/>
      <c r="E850" s="620"/>
      <c r="F850" s="621"/>
      <c r="G850" s="621"/>
    </row>
    <row r="851" spans="1:7" s="619" customFormat="1" ht="13">
      <c r="A851" s="618"/>
      <c r="B851" s="618"/>
      <c r="D851" s="620"/>
      <c r="E851" s="620"/>
      <c r="F851" s="621"/>
      <c r="G851" s="621"/>
    </row>
    <row r="852" spans="1:7" s="619" customFormat="1" ht="13">
      <c r="A852" s="618"/>
      <c r="B852" s="618"/>
      <c r="D852" s="620"/>
      <c r="E852" s="620"/>
      <c r="F852" s="621"/>
      <c r="G852" s="621"/>
    </row>
    <row r="853" spans="1:7" s="619" customFormat="1" ht="13">
      <c r="A853" s="618"/>
      <c r="B853" s="618"/>
      <c r="D853" s="620"/>
      <c r="E853" s="620"/>
      <c r="F853" s="621"/>
      <c r="G853" s="621"/>
    </row>
    <row r="854" spans="1:7" s="619" customFormat="1" ht="13">
      <c r="A854" s="618"/>
      <c r="B854" s="618"/>
      <c r="D854" s="620"/>
      <c r="E854" s="620"/>
      <c r="F854" s="621"/>
      <c r="G854" s="621"/>
    </row>
    <row r="855" spans="1:7" s="619" customFormat="1" ht="13">
      <c r="A855" s="618"/>
      <c r="B855" s="618"/>
      <c r="D855" s="620"/>
      <c r="E855" s="620"/>
      <c r="F855" s="621"/>
      <c r="G855" s="621"/>
    </row>
    <row r="856" spans="1:7" s="619" customFormat="1" ht="13">
      <c r="A856" s="618"/>
      <c r="B856" s="618"/>
      <c r="D856" s="620"/>
      <c r="E856" s="620"/>
      <c r="F856" s="621"/>
      <c r="G856" s="621"/>
    </row>
    <row r="857" spans="1:7" s="619" customFormat="1" ht="13">
      <c r="A857" s="618"/>
      <c r="B857" s="618"/>
      <c r="D857" s="620"/>
      <c r="E857" s="620"/>
      <c r="F857" s="621"/>
      <c r="G857" s="621"/>
    </row>
    <row r="858" spans="1:7" s="619" customFormat="1" ht="13">
      <c r="A858" s="618"/>
      <c r="B858" s="618"/>
      <c r="D858" s="620"/>
      <c r="E858" s="620"/>
      <c r="F858" s="621"/>
      <c r="G858" s="621"/>
    </row>
    <row r="859" spans="1:7" s="619" customFormat="1" ht="13">
      <c r="A859" s="618"/>
      <c r="B859" s="618"/>
      <c r="D859" s="620"/>
      <c r="E859" s="620"/>
      <c r="F859" s="621"/>
      <c r="G859" s="621"/>
    </row>
    <row r="860" spans="1:7" s="619" customFormat="1" ht="13">
      <c r="A860" s="618"/>
      <c r="B860" s="618"/>
      <c r="D860" s="620"/>
      <c r="E860" s="620"/>
      <c r="F860" s="621"/>
      <c r="G860" s="621"/>
    </row>
    <row r="861" spans="1:7" s="619" customFormat="1" ht="13">
      <c r="A861" s="618"/>
      <c r="B861" s="618"/>
      <c r="D861" s="620"/>
      <c r="E861" s="620"/>
      <c r="F861" s="621"/>
      <c r="G861" s="621"/>
    </row>
    <row r="862" spans="1:7" s="619" customFormat="1" ht="13">
      <c r="A862" s="618"/>
      <c r="B862" s="618"/>
      <c r="D862" s="620"/>
      <c r="E862" s="620"/>
      <c r="F862" s="621"/>
      <c r="G862" s="621"/>
    </row>
    <row r="863" spans="1:7" s="619" customFormat="1" ht="13">
      <c r="A863" s="618"/>
      <c r="B863" s="618"/>
      <c r="D863" s="620"/>
      <c r="E863" s="620"/>
      <c r="F863" s="621"/>
      <c r="G863" s="621"/>
    </row>
    <row r="864" spans="1:7" s="619" customFormat="1" ht="13">
      <c r="A864" s="618"/>
      <c r="B864" s="618"/>
      <c r="D864" s="620"/>
      <c r="E864" s="620"/>
      <c r="F864" s="621"/>
      <c r="G864" s="621"/>
    </row>
    <row r="865" spans="1:7" s="619" customFormat="1" ht="13">
      <c r="A865" s="618"/>
      <c r="B865" s="618"/>
      <c r="D865" s="620"/>
      <c r="E865" s="620"/>
      <c r="F865" s="621"/>
      <c r="G865" s="621"/>
    </row>
    <row r="866" spans="1:7" s="619" customFormat="1" ht="13">
      <c r="A866" s="618"/>
      <c r="B866" s="618"/>
      <c r="D866" s="620"/>
      <c r="E866" s="620"/>
      <c r="F866" s="621"/>
      <c r="G866" s="621"/>
    </row>
    <row r="867" spans="1:7" s="619" customFormat="1" ht="13">
      <c r="A867" s="618"/>
      <c r="B867" s="618"/>
      <c r="D867" s="620"/>
      <c r="E867" s="620"/>
      <c r="F867" s="621"/>
      <c r="G867" s="621"/>
    </row>
    <row r="868" spans="1:7" s="619" customFormat="1" ht="13">
      <c r="A868" s="618"/>
      <c r="B868" s="618"/>
      <c r="D868" s="620"/>
      <c r="E868" s="620"/>
      <c r="F868" s="621"/>
      <c r="G868" s="621"/>
    </row>
    <row r="869" spans="1:7" s="619" customFormat="1" ht="13">
      <c r="A869" s="618"/>
      <c r="B869" s="618"/>
      <c r="D869" s="620"/>
      <c r="E869" s="620"/>
      <c r="F869" s="621"/>
      <c r="G869" s="621"/>
    </row>
    <row r="870" spans="1:7" s="619" customFormat="1" ht="13">
      <c r="A870" s="618"/>
      <c r="B870" s="618"/>
      <c r="D870" s="620"/>
      <c r="E870" s="620"/>
      <c r="F870" s="621"/>
      <c r="G870" s="621"/>
    </row>
    <row r="871" spans="1:7" s="619" customFormat="1" ht="13">
      <c r="A871" s="618"/>
      <c r="B871" s="618"/>
      <c r="D871" s="620"/>
      <c r="E871" s="620"/>
      <c r="F871" s="621"/>
      <c r="G871" s="621"/>
    </row>
    <row r="872" spans="1:7" s="619" customFormat="1" ht="13">
      <c r="A872" s="618"/>
      <c r="B872" s="618"/>
      <c r="D872" s="620"/>
      <c r="E872" s="620"/>
      <c r="F872" s="621"/>
      <c r="G872" s="621"/>
    </row>
    <row r="873" spans="1:7" s="619" customFormat="1" ht="13">
      <c r="A873" s="618"/>
      <c r="B873" s="618"/>
      <c r="D873" s="620"/>
      <c r="E873" s="620"/>
      <c r="F873" s="621"/>
      <c r="G873" s="621"/>
    </row>
    <row r="874" spans="1:7" s="619" customFormat="1" ht="13">
      <c r="A874" s="618"/>
      <c r="B874" s="618"/>
      <c r="D874" s="620"/>
      <c r="E874" s="620"/>
      <c r="F874" s="621"/>
      <c r="G874" s="621"/>
    </row>
    <row r="875" spans="1:7" s="619" customFormat="1" ht="13">
      <c r="A875" s="618"/>
      <c r="B875" s="618"/>
      <c r="D875" s="620"/>
      <c r="E875" s="620"/>
      <c r="F875" s="621"/>
      <c r="G875" s="621"/>
    </row>
    <row r="876" spans="1:7" s="619" customFormat="1" ht="13">
      <c r="A876" s="618"/>
      <c r="B876" s="618"/>
      <c r="D876" s="620"/>
      <c r="E876" s="620"/>
      <c r="F876" s="621"/>
      <c r="G876" s="621"/>
    </row>
    <row r="877" spans="1:7" s="619" customFormat="1" ht="13">
      <c r="A877" s="618"/>
      <c r="B877" s="618"/>
      <c r="D877" s="620"/>
      <c r="E877" s="620"/>
      <c r="F877" s="621"/>
      <c r="G877" s="621"/>
    </row>
    <row r="878" spans="1:7" s="619" customFormat="1" ht="13">
      <c r="A878" s="618"/>
      <c r="B878" s="618"/>
      <c r="D878" s="620"/>
      <c r="E878" s="620"/>
      <c r="F878" s="621"/>
      <c r="G878" s="621"/>
    </row>
    <row r="879" spans="1:7" s="619" customFormat="1" ht="13">
      <c r="A879" s="618"/>
      <c r="B879" s="618"/>
      <c r="D879" s="620"/>
      <c r="E879" s="620"/>
      <c r="F879" s="621"/>
      <c r="G879" s="621"/>
    </row>
    <row r="880" spans="1:7" s="619" customFormat="1" ht="13">
      <c r="A880" s="618"/>
      <c r="B880" s="618"/>
      <c r="D880" s="620"/>
      <c r="E880" s="620"/>
      <c r="F880" s="621"/>
      <c r="G880" s="621"/>
    </row>
    <row r="881" spans="1:7" s="619" customFormat="1" ht="13">
      <c r="A881" s="618"/>
      <c r="B881" s="618"/>
      <c r="D881" s="620"/>
      <c r="E881" s="620"/>
      <c r="F881" s="621"/>
      <c r="G881" s="621"/>
    </row>
    <row r="882" spans="1:7" s="619" customFormat="1" ht="13">
      <c r="A882" s="618"/>
      <c r="B882" s="618"/>
      <c r="D882" s="620"/>
      <c r="E882" s="620"/>
      <c r="F882" s="621"/>
      <c r="G882" s="621"/>
    </row>
    <row r="883" spans="1:7" s="619" customFormat="1" ht="13">
      <c r="A883" s="618"/>
      <c r="B883" s="618"/>
      <c r="D883" s="620"/>
      <c r="E883" s="620"/>
      <c r="F883" s="621"/>
      <c r="G883" s="621"/>
    </row>
    <row r="884" spans="1:7" s="619" customFormat="1" ht="13">
      <c r="A884" s="618"/>
      <c r="B884" s="618"/>
      <c r="D884" s="620"/>
      <c r="E884" s="620"/>
      <c r="F884" s="621"/>
      <c r="G884" s="621"/>
    </row>
    <row r="885" spans="1:7" s="619" customFormat="1" ht="13">
      <c r="A885" s="618"/>
      <c r="B885" s="618"/>
      <c r="D885" s="620"/>
      <c r="E885" s="620"/>
      <c r="F885" s="621"/>
      <c r="G885" s="621"/>
    </row>
    <row r="886" spans="1:7" s="619" customFormat="1" ht="13">
      <c r="A886" s="618"/>
      <c r="B886" s="618"/>
      <c r="D886" s="620"/>
      <c r="E886" s="620"/>
      <c r="F886" s="621"/>
      <c r="G886" s="621"/>
    </row>
    <row r="887" spans="1:7" s="619" customFormat="1" ht="13">
      <c r="A887" s="618"/>
      <c r="B887" s="618"/>
      <c r="D887" s="620"/>
      <c r="E887" s="620"/>
      <c r="F887" s="621"/>
      <c r="G887" s="621"/>
    </row>
    <row r="888" spans="1:7" s="619" customFormat="1" ht="13">
      <c r="A888" s="618"/>
      <c r="B888" s="618"/>
      <c r="D888" s="620"/>
      <c r="E888" s="620"/>
      <c r="F888" s="621"/>
      <c r="G888" s="621"/>
    </row>
    <row r="889" spans="1:7" s="619" customFormat="1" ht="13">
      <c r="A889" s="618"/>
      <c r="B889" s="618"/>
      <c r="D889" s="620"/>
      <c r="E889" s="620"/>
      <c r="F889" s="621"/>
      <c r="G889" s="621"/>
    </row>
    <row r="890" spans="1:7" s="619" customFormat="1" ht="13">
      <c r="A890" s="618"/>
      <c r="B890" s="618"/>
      <c r="D890" s="620"/>
      <c r="E890" s="620"/>
      <c r="F890" s="621"/>
      <c r="G890" s="621"/>
    </row>
    <row r="891" spans="1:7" s="619" customFormat="1" ht="13">
      <c r="A891" s="618"/>
      <c r="B891" s="618"/>
      <c r="D891" s="620"/>
      <c r="E891" s="620"/>
      <c r="F891" s="621"/>
      <c r="G891" s="621"/>
    </row>
    <row r="892" spans="1:7" s="619" customFormat="1" ht="13">
      <c r="A892" s="618"/>
      <c r="B892" s="618"/>
      <c r="D892" s="620"/>
      <c r="E892" s="620"/>
      <c r="F892" s="621"/>
      <c r="G892" s="621"/>
    </row>
    <row r="893" spans="1:7" s="619" customFormat="1" ht="13">
      <c r="A893" s="618"/>
      <c r="B893" s="618"/>
      <c r="D893" s="620"/>
      <c r="E893" s="620"/>
      <c r="F893" s="621"/>
      <c r="G893" s="621"/>
    </row>
    <row r="894" spans="1:7" s="619" customFormat="1" ht="13">
      <c r="A894" s="618"/>
      <c r="B894" s="618"/>
      <c r="D894" s="620"/>
      <c r="E894" s="620"/>
      <c r="F894" s="621"/>
      <c r="G894" s="621"/>
    </row>
    <row r="895" spans="1:7" s="619" customFormat="1" ht="13">
      <c r="A895" s="618"/>
      <c r="B895" s="618"/>
      <c r="D895" s="620"/>
      <c r="E895" s="620"/>
      <c r="F895" s="621"/>
      <c r="G895" s="621"/>
    </row>
    <row r="896" spans="1:7" s="619" customFormat="1" ht="13">
      <c r="A896" s="618"/>
      <c r="B896" s="618"/>
      <c r="D896" s="620"/>
      <c r="E896" s="620"/>
      <c r="F896" s="621"/>
      <c r="G896" s="621"/>
    </row>
    <row r="897" spans="1:7" s="619" customFormat="1" ht="13">
      <c r="A897" s="618"/>
      <c r="B897" s="618"/>
      <c r="D897" s="620"/>
      <c r="E897" s="620"/>
      <c r="F897" s="621"/>
      <c r="G897" s="621"/>
    </row>
    <row r="898" spans="1:7" s="619" customFormat="1" ht="13">
      <c r="A898" s="618"/>
      <c r="B898" s="618"/>
      <c r="D898" s="620"/>
      <c r="E898" s="620"/>
      <c r="F898" s="621"/>
      <c r="G898" s="621"/>
    </row>
    <row r="899" spans="1:7" s="619" customFormat="1" ht="13">
      <c r="A899" s="618"/>
      <c r="B899" s="618"/>
      <c r="D899" s="620"/>
      <c r="E899" s="620"/>
      <c r="F899" s="621"/>
      <c r="G899" s="621"/>
    </row>
    <row r="900" spans="1:7" s="619" customFormat="1" ht="13">
      <c r="A900" s="618"/>
      <c r="B900" s="618"/>
      <c r="D900" s="620"/>
      <c r="E900" s="620"/>
      <c r="F900" s="621"/>
      <c r="G900" s="621"/>
    </row>
    <row r="901" spans="1:7" s="619" customFormat="1" ht="13">
      <c r="A901" s="618"/>
      <c r="B901" s="618"/>
      <c r="D901" s="620"/>
      <c r="E901" s="620"/>
      <c r="F901" s="621"/>
      <c r="G901" s="621"/>
    </row>
    <row r="902" spans="1:7" s="619" customFormat="1" ht="13">
      <c r="A902" s="618"/>
      <c r="B902" s="618"/>
      <c r="D902" s="620"/>
      <c r="E902" s="620"/>
      <c r="F902" s="621"/>
      <c r="G902" s="621"/>
    </row>
    <row r="903" spans="1:7" s="619" customFormat="1" ht="13">
      <c r="A903" s="618"/>
      <c r="B903" s="618"/>
      <c r="D903" s="620"/>
      <c r="E903" s="620"/>
      <c r="F903" s="621"/>
      <c r="G903" s="621"/>
    </row>
    <row r="904" spans="1:7" s="619" customFormat="1" ht="13">
      <c r="A904" s="618"/>
      <c r="B904" s="618"/>
      <c r="D904" s="620"/>
      <c r="E904" s="620"/>
      <c r="F904" s="621"/>
      <c r="G904" s="621"/>
    </row>
    <row r="905" spans="1:7" s="619" customFormat="1" ht="13">
      <c r="A905" s="618"/>
      <c r="B905" s="618"/>
      <c r="D905" s="620"/>
      <c r="E905" s="620"/>
      <c r="F905" s="621"/>
      <c r="G905" s="621"/>
    </row>
    <row r="906" spans="1:7" s="619" customFormat="1" ht="13">
      <c r="A906" s="618"/>
      <c r="B906" s="618"/>
      <c r="D906" s="620"/>
      <c r="E906" s="620"/>
      <c r="F906" s="621"/>
      <c r="G906" s="621"/>
    </row>
    <row r="907" spans="1:7" s="619" customFormat="1" ht="13">
      <c r="A907" s="618"/>
      <c r="B907" s="618"/>
      <c r="D907" s="620"/>
      <c r="E907" s="620"/>
      <c r="F907" s="621"/>
      <c r="G907" s="621"/>
    </row>
    <row r="908" spans="1:7" s="619" customFormat="1" ht="13">
      <c r="A908" s="618"/>
      <c r="B908" s="618"/>
      <c r="D908" s="620"/>
      <c r="E908" s="620"/>
      <c r="F908" s="621"/>
      <c r="G908" s="621"/>
    </row>
    <row r="909" spans="1:7" s="619" customFormat="1" ht="13">
      <c r="A909" s="618"/>
      <c r="B909" s="618"/>
      <c r="D909" s="620"/>
      <c r="E909" s="620"/>
      <c r="F909" s="621"/>
      <c r="G909" s="621"/>
    </row>
    <row r="910" spans="1:7" s="619" customFormat="1" ht="13">
      <c r="A910" s="618"/>
      <c r="B910" s="618"/>
      <c r="D910" s="620"/>
      <c r="E910" s="620"/>
      <c r="F910" s="621"/>
      <c r="G910" s="621"/>
    </row>
    <row r="911" spans="1:7" s="619" customFormat="1" ht="13">
      <c r="A911" s="618"/>
      <c r="B911" s="618"/>
      <c r="D911" s="620"/>
      <c r="E911" s="620"/>
      <c r="F911" s="621"/>
      <c r="G911" s="621"/>
    </row>
    <row r="912" spans="1:7" s="619" customFormat="1" ht="13">
      <c r="A912" s="618"/>
      <c r="B912" s="618"/>
      <c r="D912" s="620"/>
      <c r="E912" s="620"/>
      <c r="F912" s="621"/>
      <c r="G912" s="621"/>
    </row>
    <row r="913" spans="1:7" s="619" customFormat="1" ht="13">
      <c r="A913" s="618"/>
      <c r="B913" s="618"/>
      <c r="D913" s="620"/>
      <c r="E913" s="620"/>
      <c r="F913" s="621"/>
      <c r="G913" s="621"/>
    </row>
    <row r="914" spans="1:7" s="619" customFormat="1" ht="13">
      <c r="A914" s="618"/>
      <c r="B914" s="618"/>
      <c r="D914" s="620"/>
      <c r="E914" s="620"/>
      <c r="F914" s="621"/>
      <c r="G914" s="621"/>
    </row>
    <row r="915" spans="1:7" s="619" customFormat="1" ht="13">
      <c r="A915" s="618"/>
      <c r="B915" s="618"/>
      <c r="D915" s="620"/>
      <c r="E915" s="620"/>
      <c r="F915" s="621"/>
      <c r="G915" s="621"/>
    </row>
    <row r="916" spans="1:7" s="619" customFormat="1" ht="13">
      <c r="A916" s="618"/>
      <c r="B916" s="618"/>
      <c r="D916" s="620"/>
      <c r="E916" s="620"/>
      <c r="F916" s="621"/>
      <c r="G916" s="621"/>
    </row>
    <row r="917" spans="1:7" s="619" customFormat="1" ht="13">
      <c r="A917" s="618"/>
      <c r="B917" s="618"/>
      <c r="D917" s="620"/>
      <c r="E917" s="620"/>
      <c r="F917" s="621"/>
      <c r="G917" s="621"/>
    </row>
    <row r="918" spans="1:7" s="619" customFormat="1" ht="13">
      <c r="A918" s="618"/>
      <c r="B918" s="618"/>
      <c r="D918" s="620"/>
      <c r="E918" s="620"/>
      <c r="F918" s="621"/>
      <c r="G918" s="621"/>
    </row>
    <row r="919" spans="1:7" s="619" customFormat="1" ht="13">
      <c r="A919" s="618"/>
      <c r="B919" s="618"/>
      <c r="D919" s="620"/>
      <c r="E919" s="620"/>
      <c r="F919" s="621"/>
      <c r="G919" s="621"/>
    </row>
    <row r="920" spans="1:7" s="619" customFormat="1" ht="13">
      <c r="A920" s="618"/>
      <c r="B920" s="618"/>
      <c r="D920" s="620"/>
      <c r="E920" s="620"/>
      <c r="F920" s="621"/>
      <c r="G920" s="621"/>
    </row>
    <row r="921" spans="1:7" s="619" customFormat="1" ht="13">
      <c r="A921" s="618"/>
      <c r="B921" s="618"/>
      <c r="D921" s="620"/>
      <c r="E921" s="620"/>
      <c r="F921" s="621"/>
      <c r="G921" s="621"/>
    </row>
    <row r="922" spans="1:7" s="619" customFormat="1" ht="13">
      <c r="A922" s="618"/>
      <c r="B922" s="618"/>
      <c r="D922" s="620"/>
      <c r="E922" s="620"/>
      <c r="F922" s="621"/>
      <c r="G922" s="621"/>
    </row>
    <row r="923" spans="1:7" s="619" customFormat="1" ht="13">
      <c r="A923" s="618"/>
      <c r="B923" s="618"/>
      <c r="D923" s="620"/>
      <c r="E923" s="620"/>
      <c r="F923" s="621"/>
      <c r="G923" s="621"/>
    </row>
    <row r="924" spans="1:7" s="619" customFormat="1" ht="13">
      <c r="A924" s="618"/>
      <c r="B924" s="618"/>
      <c r="D924" s="620"/>
      <c r="E924" s="620"/>
      <c r="F924" s="621"/>
      <c r="G924" s="621"/>
    </row>
    <row r="925" spans="1:7" s="619" customFormat="1" ht="13">
      <c r="A925" s="618"/>
      <c r="B925" s="618"/>
      <c r="D925" s="620"/>
      <c r="E925" s="620"/>
      <c r="F925" s="621"/>
      <c r="G925" s="621"/>
    </row>
    <row r="926" spans="1:7" s="619" customFormat="1" ht="13">
      <c r="A926" s="618"/>
      <c r="B926" s="618"/>
      <c r="D926" s="620"/>
      <c r="E926" s="620"/>
      <c r="F926" s="621"/>
      <c r="G926" s="621"/>
    </row>
    <row r="927" spans="1:7" s="619" customFormat="1" ht="13">
      <c r="A927" s="618"/>
      <c r="B927" s="618"/>
      <c r="D927" s="620"/>
      <c r="E927" s="620"/>
      <c r="F927" s="621"/>
      <c r="G927" s="621"/>
    </row>
    <row r="928" spans="1:7" s="619" customFormat="1" ht="13">
      <c r="A928" s="618"/>
      <c r="B928" s="618"/>
      <c r="D928" s="620"/>
      <c r="E928" s="620"/>
      <c r="F928" s="621"/>
      <c r="G928" s="621"/>
    </row>
    <row r="929" spans="1:7" s="619" customFormat="1" ht="13">
      <c r="A929" s="618"/>
      <c r="B929" s="618"/>
      <c r="D929" s="620"/>
      <c r="E929" s="620"/>
      <c r="F929" s="621"/>
      <c r="G929" s="621"/>
    </row>
    <row r="930" spans="1:7" s="619" customFormat="1" ht="13">
      <c r="A930" s="618"/>
      <c r="B930" s="618"/>
      <c r="D930" s="620"/>
      <c r="E930" s="620"/>
      <c r="F930" s="621"/>
      <c r="G930" s="621"/>
    </row>
    <row r="931" spans="1:7" s="619" customFormat="1" ht="13">
      <c r="A931" s="618"/>
      <c r="B931" s="618"/>
      <c r="D931" s="620"/>
      <c r="E931" s="620"/>
      <c r="F931" s="621"/>
      <c r="G931" s="621"/>
    </row>
    <row r="932" spans="1:7" s="619" customFormat="1" ht="13">
      <c r="A932" s="618"/>
      <c r="B932" s="618"/>
      <c r="D932" s="620"/>
      <c r="E932" s="620"/>
      <c r="F932" s="621"/>
      <c r="G932" s="621"/>
    </row>
    <row r="933" spans="1:7" s="619" customFormat="1" ht="13">
      <c r="A933" s="618"/>
      <c r="B933" s="618"/>
      <c r="D933" s="620"/>
      <c r="E933" s="620"/>
      <c r="F933" s="621"/>
      <c r="G933" s="621"/>
    </row>
    <row r="934" spans="1:7" s="619" customFormat="1" ht="13">
      <c r="A934" s="618"/>
      <c r="B934" s="618"/>
      <c r="D934" s="620"/>
      <c r="E934" s="620"/>
      <c r="F934" s="621"/>
      <c r="G934" s="621"/>
    </row>
    <row r="935" spans="1:7" s="619" customFormat="1" ht="13">
      <c r="A935" s="618"/>
      <c r="B935" s="618"/>
      <c r="D935" s="620"/>
      <c r="E935" s="620"/>
      <c r="F935" s="621"/>
      <c r="G935" s="621"/>
    </row>
    <row r="936" spans="1:7" s="619" customFormat="1" ht="13">
      <c r="A936" s="618"/>
      <c r="B936" s="618"/>
      <c r="D936" s="620"/>
      <c r="E936" s="620"/>
      <c r="F936" s="621"/>
      <c r="G936" s="621"/>
    </row>
    <row r="937" spans="1:7" s="619" customFormat="1" ht="13">
      <c r="A937" s="618"/>
      <c r="B937" s="618"/>
      <c r="D937" s="620"/>
      <c r="E937" s="620"/>
      <c r="F937" s="621"/>
      <c r="G937" s="621"/>
    </row>
    <row r="938" spans="1:7" s="619" customFormat="1" ht="13">
      <c r="A938" s="618"/>
      <c r="B938" s="618"/>
      <c r="D938" s="620"/>
      <c r="E938" s="620"/>
      <c r="F938" s="621"/>
      <c r="G938" s="621"/>
    </row>
    <row r="939" spans="1:7" s="619" customFormat="1" ht="13">
      <c r="A939" s="618"/>
      <c r="B939" s="618"/>
      <c r="D939" s="620"/>
      <c r="E939" s="620"/>
      <c r="F939" s="621"/>
      <c r="G939" s="621"/>
    </row>
    <row r="940" spans="1:7" s="619" customFormat="1" ht="13">
      <c r="A940" s="618"/>
      <c r="B940" s="618"/>
      <c r="D940" s="620"/>
      <c r="E940" s="620"/>
      <c r="F940" s="621"/>
      <c r="G940" s="621"/>
    </row>
    <row r="941" spans="1:7" s="619" customFormat="1" ht="13">
      <c r="A941" s="618"/>
      <c r="B941" s="618"/>
      <c r="D941" s="620"/>
      <c r="E941" s="620"/>
      <c r="F941" s="621"/>
      <c r="G941" s="621"/>
    </row>
    <row r="942" spans="1:7" s="619" customFormat="1" ht="13">
      <c r="A942" s="618"/>
      <c r="B942" s="618"/>
      <c r="D942" s="620"/>
      <c r="E942" s="620"/>
      <c r="F942" s="621"/>
      <c r="G942" s="621"/>
    </row>
    <row r="943" spans="1:7" s="619" customFormat="1" ht="13">
      <c r="A943" s="618"/>
      <c r="B943" s="618"/>
      <c r="D943" s="620"/>
      <c r="E943" s="620"/>
      <c r="F943" s="621"/>
      <c r="G943" s="621"/>
    </row>
    <row r="944" spans="1:7" s="619" customFormat="1" ht="13">
      <c r="A944" s="618"/>
      <c r="B944" s="618"/>
      <c r="D944" s="620"/>
      <c r="E944" s="620"/>
      <c r="F944" s="621"/>
      <c r="G944" s="621"/>
    </row>
    <row r="945" spans="1:8" s="619" customFormat="1" ht="13">
      <c r="A945" s="618"/>
      <c r="B945" s="618"/>
      <c r="D945" s="620"/>
      <c r="E945" s="620"/>
      <c r="F945" s="621"/>
      <c r="G945" s="621"/>
    </row>
    <row r="946" spans="1:8" s="619" customFormat="1" ht="13">
      <c r="A946" s="618"/>
      <c r="B946" s="618"/>
      <c r="D946" s="620"/>
      <c r="E946" s="620"/>
      <c r="F946" s="621"/>
      <c r="G946" s="621"/>
    </row>
    <row r="947" spans="1:8" s="619" customFormat="1" ht="13">
      <c r="A947" s="618"/>
      <c r="B947" s="618"/>
      <c r="D947" s="620"/>
      <c r="E947" s="620"/>
      <c r="F947" s="621"/>
      <c r="G947" s="621"/>
    </row>
    <row r="948" spans="1:8" s="619" customFormat="1" ht="13">
      <c r="A948" s="618"/>
      <c r="B948" s="618"/>
      <c r="D948" s="620"/>
      <c r="E948" s="620"/>
      <c r="F948" s="621"/>
      <c r="G948" s="621"/>
    </row>
    <row r="949" spans="1:8" s="619" customFormat="1" ht="13">
      <c r="A949" s="618"/>
      <c r="B949" s="618"/>
      <c r="D949" s="620"/>
      <c r="E949" s="620"/>
      <c r="F949" s="621"/>
      <c r="G949" s="621"/>
    </row>
    <row r="950" spans="1:8" s="619" customFormat="1" ht="13">
      <c r="A950" s="618"/>
      <c r="B950" s="618"/>
      <c r="D950" s="620"/>
      <c r="E950" s="620"/>
      <c r="F950" s="621"/>
      <c r="G950" s="621"/>
    </row>
    <row r="951" spans="1:8" s="619" customFormat="1" ht="13">
      <c r="A951" s="618"/>
      <c r="B951" s="618"/>
      <c r="D951" s="620"/>
      <c r="E951" s="620"/>
      <c r="F951" s="621"/>
      <c r="G951" s="621"/>
    </row>
    <row r="952" spans="1:8" s="619" customFormat="1" ht="13">
      <c r="A952" s="618"/>
      <c r="B952" s="618"/>
      <c r="D952" s="620"/>
      <c r="E952" s="620"/>
      <c r="F952" s="621"/>
      <c r="G952" s="621"/>
    </row>
    <row r="953" spans="1:8" s="619" customFormat="1" ht="13">
      <c r="A953" s="618"/>
      <c r="B953" s="618"/>
      <c r="D953" s="620"/>
      <c r="E953" s="620"/>
      <c r="F953" s="621"/>
      <c r="G953" s="621"/>
    </row>
    <row r="954" spans="1:8" s="619" customFormat="1" ht="13">
      <c r="A954" s="618"/>
      <c r="B954" s="618"/>
      <c r="D954" s="620"/>
      <c r="E954" s="620"/>
      <c r="F954" s="621"/>
      <c r="G954" s="621"/>
    </row>
    <row r="955" spans="1:8" s="619" customFormat="1" ht="13">
      <c r="A955" s="618"/>
      <c r="B955" s="618"/>
      <c r="D955" s="620"/>
      <c r="E955" s="620"/>
      <c r="F955" s="621"/>
      <c r="G955" s="621"/>
    </row>
    <row r="956" spans="1:8" s="619" customFormat="1" ht="13">
      <c r="A956" s="618"/>
      <c r="B956" s="618"/>
      <c r="D956" s="620"/>
      <c r="E956" s="620"/>
      <c r="F956" s="621"/>
      <c r="G956" s="621"/>
    </row>
    <row r="957" spans="1:8" s="619" customFormat="1" ht="13">
      <c r="A957" s="618"/>
      <c r="B957" s="618"/>
      <c r="D957" s="620"/>
      <c r="E957" s="620"/>
      <c r="F957" s="621"/>
      <c r="G957" s="621"/>
    </row>
    <row r="958" spans="1:8" ht="13">
      <c r="A958" s="618"/>
      <c r="B958" s="618"/>
      <c r="H958" s="619"/>
    </row>
    <row r="959" spans="1:8" ht="13">
      <c r="A959" s="618"/>
      <c r="B959" s="618"/>
      <c r="H959" s="619"/>
    </row>
  </sheetData>
  <pageMargins left="1.1811023622047245" right="0.39370078740157483" top="0.98425196850393704" bottom="0.98425196850393704" header="0.51181102362204722" footer="0.51181102362204722"/>
  <pageSetup paperSize="9" scale="94" fitToHeight="0" orientation="portrait" r:id="rId1"/>
  <headerFooter alignWithMargins="0"/>
  <rowBreaks count="1" manualBreakCount="1">
    <brk id="23" max="6"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5" tint="0.59999389629810485"/>
    <pageSetUpPr fitToPage="1"/>
  </sheetPr>
  <dimension ref="A1:I124"/>
  <sheetViews>
    <sheetView topLeftCell="A79" zoomScaleNormal="100" zoomScaleSheetLayoutView="115" workbookViewId="0">
      <selection activeCell="H23" sqref="H23"/>
    </sheetView>
  </sheetViews>
  <sheetFormatPr defaultColWidth="8.08203125" defaultRowHeight="16" customHeight="1"/>
  <cols>
    <col min="1" max="1" width="7" style="746" bestFit="1" customWidth="1"/>
    <col min="2" max="2" width="34.83203125" style="748" customWidth="1"/>
    <col min="3" max="3" width="4.75" style="748" customWidth="1"/>
    <col min="4" max="4" width="7.25" style="749" customWidth="1"/>
    <col min="5" max="5" width="13.33203125" style="749" customWidth="1"/>
    <col min="6" max="6" width="14" style="749" customWidth="1"/>
    <col min="7" max="7" width="7.83203125" style="747" customWidth="1"/>
    <col min="8" max="16384" width="8.08203125" style="747"/>
  </cols>
  <sheetData>
    <row r="1" spans="1:6" ht="16" customHeight="1">
      <c r="B1" s="705" t="s">
        <v>1177</v>
      </c>
      <c r="C1" s="706"/>
      <c r="D1" s="707"/>
      <c r="E1" s="706"/>
      <c r="F1" s="708"/>
    </row>
    <row r="2" spans="1:6" ht="16" customHeight="1">
      <c r="B2" s="709" t="s">
        <v>1178</v>
      </c>
      <c r="C2" s="706"/>
      <c r="D2" s="707"/>
      <c r="E2" s="706"/>
      <c r="F2" s="708"/>
    </row>
    <row r="3" spans="1:6" ht="16" customHeight="1">
      <c r="B3" s="705"/>
    </row>
    <row r="4" spans="1:6" ht="16" customHeight="1">
      <c r="B4" s="710"/>
    </row>
    <row r="5" spans="1:6" ht="16" customHeight="1">
      <c r="B5" s="710"/>
    </row>
    <row r="6" spans="1:6" ht="16" customHeight="1">
      <c r="B6" s="710"/>
    </row>
    <row r="7" spans="1:6" ht="16" customHeight="1">
      <c r="B7" s="710"/>
    </row>
    <row r="10" spans="1:6" ht="16" customHeight="1">
      <c r="A10" s="705"/>
      <c r="B10" s="711" t="s">
        <v>1179</v>
      </c>
    </row>
    <row r="11" spans="1:6" ht="20.149999999999999" customHeight="1">
      <c r="A11" s="712" t="s">
        <v>1180</v>
      </c>
      <c r="B11" s="713" t="s">
        <v>1181</v>
      </c>
      <c r="C11" s="714"/>
      <c r="D11" s="715"/>
      <c r="E11" s="715"/>
      <c r="F11" s="716">
        <f>F25</f>
        <v>0</v>
      </c>
    </row>
    <row r="12" spans="1:6" ht="20.149999999999999" customHeight="1">
      <c r="A12" s="712" t="s">
        <v>1182</v>
      </c>
      <c r="B12" s="713" t="s">
        <v>1183</v>
      </c>
      <c r="C12" s="713"/>
      <c r="D12" s="715"/>
      <c r="E12" s="715"/>
      <c r="F12" s="716">
        <f>F54</f>
        <v>0</v>
      </c>
    </row>
    <row r="13" spans="1:6" ht="20.149999999999999" customHeight="1">
      <c r="A13" s="712" t="s">
        <v>1105</v>
      </c>
      <c r="B13" s="713" t="s">
        <v>1184</v>
      </c>
      <c r="C13" s="713"/>
      <c r="D13" s="715"/>
      <c r="E13" s="715"/>
      <c r="F13" s="716">
        <f>F69</f>
        <v>0</v>
      </c>
    </row>
    <row r="14" spans="1:6" ht="20.149999999999999" customHeight="1">
      <c r="A14" s="712" t="s">
        <v>1164</v>
      </c>
      <c r="B14" s="717" t="s">
        <v>1185</v>
      </c>
      <c r="C14" s="717"/>
      <c r="D14" s="718"/>
      <c r="E14" s="718"/>
      <c r="F14" s="719">
        <f>F80</f>
        <v>0</v>
      </c>
    </row>
    <row r="15" spans="1:6" ht="16" customHeight="1">
      <c r="B15" s="720" t="s">
        <v>1186</v>
      </c>
      <c r="C15" s="713"/>
      <c r="D15" s="715"/>
      <c r="E15" s="715"/>
      <c r="F15" s="721">
        <f>SUM(F11:F14)</f>
        <v>0</v>
      </c>
    </row>
    <row r="16" spans="1:6" ht="16" hidden="1" customHeight="1">
      <c r="B16" s="722" t="s">
        <v>1187</v>
      </c>
      <c r="C16" s="717"/>
      <c r="D16" s="718"/>
      <c r="E16" s="718"/>
      <c r="F16" s="723">
        <f>F15*0.22</f>
        <v>0</v>
      </c>
    </row>
    <row r="17" spans="1:6" ht="16" hidden="1" customHeight="1">
      <c r="A17" s="705"/>
      <c r="B17" s="720" t="s">
        <v>1188</v>
      </c>
      <c r="C17" s="713"/>
      <c r="D17" s="715"/>
      <c r="E17" s="715"/>
      <c r="F17" s="721">
        <f>SUM(F15:F16)</f>
        <v>0</v>
      </c>
    </row>
    <row r="18" spans="1:6" ht="20.149999999999999" customHeight="1">
      <c r="A18" s="712"/>
      <c r="B18" s="713"/>
      <c r="C18" s="714"/>
      <c r="D18" s="715"/>
      <c r="E18" s="715"/>
      <c r="F18" s="716"/>
    </row>
    <row r="19" spans="1:6" ht="16" customHeight="1">
      <c r="B19" s="724"/>
      <c r="F19" s="750"/>
    </row>
    <row r="20" spans="1:6" ht="16" customHeight="1">
      <c r="B20" s="724"/>
      <c r="F20" s="750"/>
    </row>
    <row r="21" spans="1:6" ht="16" customHeight="1">
      <c r="B21" s="724"/>
      <c r="F21" s="750"/>
    </row>
    <row r="22" spans="1:6" ht="16" customHeight="1">
      <c r="B22" s="724"/>
      <c r="F22" s="750"/>
    </row>
    <row r="23" spans="1:6" ht="16" customHeight="1">
      <c r="B23" s="724"/>
      <c r="F23" s="750"/>
    </row>
    <row r="24" spans="1:6" ht="16" customHeight="1">
      <c r="A24" s="725" t="s">
        <v>1189</v>
      </c>
      <c r="B24" s="726" t="s">
        <v>1190</v>
      </c>
      <c r="C24" s="726" t="s">
        <v>21</v>
      </c>
      <c r="D24" s="727" t="s">
        <v>1191</v>
      </c>
      <c r="E24" s="727" t="s">
        <v>1192</v>
      </c>
      <c r="F24" s="727" t="s">
        <v>1193</v>
      </c>
    </row>
    <row r="25" spans="1:6" ht="14">
      <c r="A25" s="728" t="s">
        <v>1180</v>
      </c>
      <c r="B25" s="729" t="s">
        <v>1194</v>
      </c>
      <c r="C25" s="751"/>
      <c r="D25" s="752"/>
      <c r="E25" s="752"/>
      <c r="F25" s="730">
        <f>SUM(F26:F52)</f>
        <v>0</v>
      </c>
    </row>
    <row r="26" spans="1:6" ht="182">
      <c r="A26" s="731" t="s">
        <v>1046</v>
      </c>
      <c r="B26" s="732" t="s">
        <v>1195</v>
      </c>
      <c r="C26" s="733" t="s">
        <v>33</v>
      </c>
      <c r="D26" s="734">
        <v>1</v>
      </c>
      <c r="E26" s="132"/>
      <c r="F26" s="132">
        <f t="shared" ref="F26:F32" si="0">E26*D26</f>
        <v>0</v>
      </c>
    </row>
    <row r="27" spans="1:6" ht="238">
      <c r="A27" s="731" t="s">
        <v>1049</v>
      </c>
      <c r="B27" s="732" t="s">
        <v>1196</v>
      </c>
      <c r="C27" s="733" t="s">
        <v>33</v>
      </c>
      <c r="D27" s="734">
        <v>1</v>
      </c>
      <c r="E27" s="132"/>
      <c r="F27" s="132">
        <f t="shared" si="0"/>
        <v>0</v>
      </c>
    </row>
    <row r="28" spans="1:6" ht="98">
      <c r="A28" s="731" t="s">
        <v>1051</v>
      </c>
      <c r="B28" s="732" t="s">
        <v>1197</v>
      </c>
      <c r="C28" s="733" t="s">
        <v>33</v>
      </c>
      <c r="D28" s="734">
        <v>2</v>
      </c>
      <c r="E28" s="132"/>
      <c r="F28" s="132">
        <f t="shared" si="0"/>
        <v>0</v>
      </c>
    </row>
    <row r="29" spans="1:6" ht="56">
      <c r="A29" s="731" t="s">
        <v>1198</v>
      </c>
      <c r="B29" s="732" t="s">
        <v>1199</v>
      </c>
      <c r="C29" s="733" t="s">
        <v>33</v>
      </c>
      <c r="D29" s="734">
        <v>1</v>
      </c>
      <c r="E29" s="132"/>
      <c r="F29" s="132">
        <f t="shared" si="0"/>
        <v>0</v>
      </c>
    </row>
    <row r="30" spans="1:6" ht="196">
      <c r="A30" s="731" t="s">
        <v>1200</v>
      </c>
      <c r="B30" s="732" t="s">
        <v>1201</v>
      </c>
      <c r="C30" s="733" t="s">
        <v>33</v>
      </c>
      <c r="D30" s="734">
        <v>6</v>
      </c>
      <c r="E30" s="132"/>
      <c r="F30" s="132">
        <f t="shared" si="0"/>
        <v>0</v>
      </c>
    </row>
    <row r="31" spans="1:6" ht="196">
      <c r="A31" s="731"/>
      <c r="B31" s="732" t="s">
        <v>1202</v>
      </c>
      <c r="C31" s="733" t="s">
        <v>33</v>
      </c>
      <c r="D31" s="734">
        <v>2</v>
      </c>
      <c r="E31" s="132"/>
      <c r="F31" s="132">
        <f t="shared" si="0"/>
        <v>0</v>
      </c>
    </row>
    <row r="32" spans="1:6" ht="28">
      <c r="A32" s="731"/>
      <c r="B32" s="732" t="s">
        <v>1203</v>
      </c>
      <c r="C32" s="733" t="s">
        <v>33</v>
      </c>
      <c r="D32" s="734">
        <v>2</v>
      </c>
      <c r="E32" s="132"/>
      <c r="F32" s="132">
        <f t="shared" si="0"/>
        <v>0</v>
      </c>
    </row>
    <row r="33" spans="1:6" ht="48.65" customHeight="1">
      <c r="A33" s="731" t="s">
        <v>1204</v>
      </c>
      <c r="B33" s="732" t="s">
        <v>1205</v>
      </c>
      <c r="C33" s="733" t="s">
        <v>33</v>
      </c>
      <c r="D33" s="734">
        <v>10</v>
      </c>
      <c r="E33" s="133"/>
      <c r="F33" s="133">
        <f t="shared" ref="F33:F35" si="1">D33*E33</f>
        <v>0</v>
      </c>
    </row>
    <row r="34" spans="1:6" ht="48.65" customHeight="1">
      <c r="A34" s="731" t="s">
        <v>1206</v>
      </c>
      <c r="B34" s="735" t="s">
        <v>1207</v>
      </c>
      <c r="C34" s="733" t="s">
        <v>33</v>
      </c>
      <c r="D34" s="734">
        <v>1</v>
      </c>
      <c r="E34" s="133"/>
      <c r="F34" s="133">
        <f t="shared" si="1"/>
        <v>0</v>
      </c>
    </row>
    <row r="35" spans="1:6" ht="48.65" customHeight="1">
      <c r="A35" s="731" t="s">
        <v>1208</v>
      </c>
      <c r="B35" s="732" t="s">
        <v>1209</v>
      </c>
      <c r="C35" s="733" t="s">
        <v>33</v>
      </c>
      <c r="D35" s="734">
        <v>4</v>
      </c>
      <c r="E35" s="133"/>
      <c r="F35" s="133">
        <f t="shared" si="1"/>
        <v>0</v>
      </c>
    </row>
    <row r="36" spans="1:6" ht="48.65" customHeight="1">
      <c r="A36" s="731" t="s">
        <v>1210</v>
      </c>
      <c r="B36" s="732" t="s">
        <v>1211</v>
      </c>
      <c r="C36" s="733" t="s">
        <v>33</v>
      </c>
      <c r="D36" s="734">
        <v>2</v>
      </c>
      <c r="E36" s="133"/>
      <c r="F36" s="133">
        <f>E36*D36</f>
        <v>0</v>
      </c>
    </row>
    <row r="37" spans="1:6" ht="28">
      <c r="A37" s="731" t="s">
        <v>1212</v>
      </c>
      <c r="B37" s="732" t="s">
        <v>1213</v>
      </c>
      <c r="C37" s="733" t="s">
        <v>33</v>
      </c>
      <c r="D37" s="734">
        <v>4</v>
      </c>
      <c r="E37" s="133"/>
      <c r="F37" s="133">
        <f>E37*D37</f>
        <v>0</v>
      </c>
    </row>
    <row r="38" spans="1:6" ht="28">
      <c r="A38" s="731" t="s">
        <v>1214</v>
      </c>
      <c r="B38" s="732" t="s">
        <v>1215</v>
      </c>
      <c r="C38" s="733" t="s">
        <v>33</v>
      </c>
      <c r="D38" s="734">
        <v>1</v>
      </c>
      <c r="E38" s="133"/>
      <c r="F38" s="133">
        <f>E38*D38</f>
        <v>0</v>
      </c>
    </row>
    <row r="39" spans="1:6" ht="42">
      <c r="A39" s="731" t="s">
        <v>1216</v>
      </c>
      <c r="B39" s="732" t="s">
        <v>1217</v>
      </c>
      <c r="C39" s="733" t="s">
        <v>33</v>
      </c>
      <c r="D39" s="734">
        <v>3</v>
      </c>
      <c r="E39" s="137"/>
      <c r="F39" s="137">
        <f>E39*D39</f>
        <v>0</v>
      </c>
    </row>
    <row r="40" spans="1:6" ht="56">
      <c r="A40" s="731" t="s">
        <v>1218</v>
      </c>
      <c r="B40" s="732" t="s">
        <v>1219</v>
      </c>
      <c r="C40" s="733" t="s">
        <v>33</v>
      </c>
      <c r="D40" s="734">
        <v>2</v>
      </c>
      <c r="E40" s="133"/>
      <c r="F40" s="133">
        <f t="shared" ref="F40:F41" si="2">E40*D40</f>
        <v>0</v>
      </c>
    </row>
    <row r="41" spans="1:6" ht="56">
      <c r="A41" s="731" t="s">
        <v>1220</v>
      </c>
      <c r="B41" s="732" t="s">
        <v>1221</v>
      </c>
      <c r="C41" s="733" t="s">
        <v>33</v>
      </c>
      <c r="D41" s="734">
        <v>3</v>
      </c>
      <c r="E41" s="133"/>
      <c r="F41" s="133">
        <f t="shared" si="2"/>
        <v>0</v>
      </c>
    </row>
    <row r="42" spans="1:6" ht="28">
      <c r="A42" s="731" t="s">
        <v>1222</v>
      </c>
      <c r="B42" s="735" t="s">
        <v>1223</v>
      </c>
      <c r="C42" s="736" t="s">
        <v>33</v>
      </c>
      <c r="D42" s="737">
        <v>2</v>
      </c>
      <c r="E42" s="134"/>
      <c r="F42" s="134">
        <f>E42*D42</f>
        <v>0</v>
      </c>
    </row>
    <row r="43" spans="1:6" ht="28">
      <c r="A43" s="731" t="s">
        <v>1224</v>
      </c>
      <c r="B43" s="735" t="s">
        <v>1225</v>
      </c>
      <c r="C43" s="736" t="s">
        <v>33</v>
      </c>
      <c r="D43" s="737">
        <v>2</v>
      </c>
      <c r="E43" s="134"/>
      <c r="F43" s="134">
        <f>E43*D43</f>
        <v>0</v>
      </c>
    </row>
    <row r="44" spans="1:6" ht="14">
      <c r="A44" s="731" t="s">
        <v>1226</v>
      </c>
      <c r="B44" s="732" t="s">
        <v>1227</v>
      </c>
      <c r="C44" s="733" t="s">
        <v>42</v>
      </c>
      <c r="D44" s="734">
        <v>170</v>
      </c>
      <c r="E44" s="133"/>
      <c r="F44" s="133">
        <f t="shared" ref="F44:F52" si="3">E44*D44</f>
        <v>0</v>
      </c>
    </row>
    <row r="45" spans="1:6" ht="14">
      <c r="A45" s="731" t="s">
        <v>1228</v>
      </c>
      <c r="B45" s="732" t="s">
        <v>1229</v>
      </c>
      <c r="C45" s="733" t="s">
        <v>42</v>
      </c>
      <c r="D45" s="734">
        <v>65</v>
      </c>
      <c r="E45" s="133"/>
      <c r="F45" s="133">
        <f t="shared" si="3"/>
        <v>0</v>
      </c>
    </row>
    <row r="46" spans="1:6" ht="14">
      <c r="A46" s="731" t="s">
        <v>1230</v>
      </c>
      <c r="B46" s="732" t="s">
        <v>1231</v>
      </c>
      <c r="C46" s="733" t="s">
        <v>42</v>
      </c>
      <c r="D46" s="734">
        <v>70</v>
      </c>
      <c r="E46" s="133"/>
      <c r="F46" s="133">
        <f t="shared" si="3"/>
        <v>0</v>
      </c>
    </row>
    <row r="47" spans="1:6" ht="14">
      <c r="A47" s="731" t="s">
        <v>1232</v>
      </c>
      <c r="B47" s="732" t="s">
        <v>1233</v>
      </c>
      <c r="C47" s="733" t="s">
        <v>42</v>
      </c>
      <c r="D47" s="734">
        <v>30</v>
      </c>
      <c r="E47" s="133"/>
      <c r="F47" s="133">
        <f>E47*D47</f>
        <v>0</v>
      </c>
    </row>
    <row r="48" spans="1:6" ht="14">
      <c r="A48" s="731" t="s">
        <v>1234</v>
      </c>
      <c r="B48" s="732" t="s">
        <v>1235</v>
      </c>
      <c r="C48" s="733" t="s">
        <v>42</v>
      </c>
      <c r="D48" s="734">
        <v>10</v>
      </c>
      <c r="E48" s="133"/>
      <c r="F48" s="133">
        <f>E48*D48</f>
        <v>0</v>
      </c>
    </row>
    <row r="49" spans="1:6" ht="14">
      <c r="A49" s="731" t="s">
        <v>1236</v>
      </c>
      <c r="B49" s="732" t="s">
        <v>1237</v>
      </c>
      <c r="C49" s="733" t="s">
        <v>42</v>
      </c>
      <c r="D49" s="734">
        <v>60</v>
      </c>
      <c r="E49" s="133"/>
      <c r="F49" s="133">
        <f t="shared" si="3"/>
        <v>0</v>
      </c>
    </row>
    <row r="50" spans="1:6" ht="14">
      <c r="A50" s="731" t="s">
        <v>1238</v>
      </c>
      <c r="B50" s="732" t="s">
        <v>1239</v>
      </c>
      <c r="C50" s="733" t="s">
        <v>42</v>
      </c>
      <c r="D50" s="734">
        <v>560</v>
      </c>
      <c r="E50" s="133"/>
      <c r="F50" s="133">
        <f t="shared" si="3"/>
        <v>0</v>
      </c>
    </row>
    <row r="51" spans="1:6" ht="14">
      <c r="A51" s="731" t="s">
        <v>1240</v>
      </c>
      <c r="B51" s="732" t="s">
        <v>1241</v>
      </c>
      <c r="C51" s="733" t="s">
        <v>42</v>
      </c>
      <c r="D51" s="734">
        <v>200</v>
      </c>
      <c r="E51" s="133"/>
      <c r="F51" s="133">
        <f t="shared" si="3"/>
        <v>0</v>
      </c>
    </row>
    <row r="52" spans="1:6" ht="42">
      <c r="A52" s="731" t="s">
        <v>1242</v>
      </c>
      <c r="B52" s="732" t="s">
        <v>1243</v>
      </c>
      <c r="C52" s="733" t="s">
        <v>33</v>
      </c>
      <c r="D52" s="734">
        <v>7</v>
      </c>
      <c r="E52" s="133"/>
      <c r="F52" s="133">
        <f t="shared" si="3"/>
        <v>0</v>
      </c>
    </row>
    <row r="53" spans="1:6" ht="14">
      <c r="A53" s="731"/>
      <c r="B53" s="732"/>
      <c r="C53" s="733"/>
      <c r="D53" s="734"/>
      <c r="E53" s="133"/>
      <c r="F53" s="133"/>
    </row>
    <row r="54" spans="1:6" ht="14">
      <c r="A54" s="728" t="s">
        <v>1182</v>
      </c>
      <c r="B54" s="738" t="s">
        <v>1244</v>
      </c>
      <c r="C54" s="751"/>
      <c r="D54" s="753"/>
      <c r="E54" s="752"/>
      <c r="F54" s="730">
        <f>SUM(F55:F67)</f>
        <v>0</v>
      </c>
    </row>
    <row r="55" spans="1:6" ht="14">
      <c r="A55" s="731" t="s">
        <v>1053</v>
      </c>
      <c r="B55" s="732" t="s">
        <v>1245</v>
      </c>
      <c r="C55" s="733" t="s">
        <v>33</v>
      </c>
      <c r="D55" s="734">
        <v>1</v>
      </c>
      <c r="E55" s="132"/>
      <c r="F55" s="132">
        <f t="shared" ref="F55:F62" si="4">E55*D55</f>
        <v>0</v>
      </c>
    </row>
    <row r="56" spans="1:6" ht="28">
      <c r="A56" s="731" t="s">
        <v>1071</v>
      </c>
      <c r="B56" s="732" t="s">
        <v>1246</v>
      </c>
      <c r="C56" s="733" t="s">
        <v>33</v>
      </c>
      <c r="D56" s="734">
        <v>5</v>
      </c>
      <c r="E56" s="133"/>
      <c r="F56" s="133">
        <f t="shared" si="4"/>
        <v>0</v>
      </c>
    </row>
    <row r="57" spans="1:6" ht="28">
      <c r="A57" s="731" t="s">
        <v>1091</v>
      </c>
      <c r="B57" s="732" t="s">
        <v>1247</v>
      </c>
      <c r="C57" s="733" t="s">
        <v>33</v>
      </c>
      <c r="D57" s="734">
        <v>2</v>
      </c>
      <c r="E57" s="133"/>
      <c r="F57" s="133">
        <f t="shared" si="4"/>
        <v>0</v>
      </c>
    </row>
    <row r="58" spans="1:6" ht="42">
      <c r="A58" s="731" t="s">
        <v>1100</v>
      </c>
      <c r="B58" s="732" t="s">
        <v>1248</v>
      </c>
      <c r="C58" s="733" t="s">
        <v>33</v>
      </c>
      <c r="D58" s="734">
        <v>13</v>
      </c>
      <c r="E58" s="132"/>
      <c r="F58" s="132">
        <f t="shared" si="4"/>
        <v>0</v>
      </c>
    </row>
    <row r="59" spans="1:6" ht="42">
      <c r="A59" s="731" t="s">
        <v>1249</v>
      </c>
      <c r="B59" s="732" t="s">
        <v>1250</v>
      </c>
      <c r="C59" s="733" t="s">
        <v>33</v>
      </c>
      <c r="D59" s="734">
        <v>2</v>
      </c>
      <c r="E59" s="132"/>
      <c r="F59" s="132">
        <f t="shared" si="4"/>
        <v>0</v>
      </c>
    </row>
    <row r="60" spans="1:6" ht="14">
      <c r="A60" s="731" t="s">
        <v>1251</v>
      </c>
      <c r="B60" s="732" t="s">
        <v>1252</v>
      </c>
      <c r="C60" s="733" t="s">
        <v>33</v>
      </c>
      <c r="D60" s="734">
        <v>2</v>
      </c>
      <c r="E60" s="132"/>
      <c r="F60" s="132">
        <f t="shared" si="4"/>
        <v>0</v>
      </c>
    </row>
    <row r="61" spans="1:6" ht="14">
      <c r="A61" s="731" t="s">
        <v>1253</v>
      </c>
      <c r="B61" s="732" t="s">
        <v>1254</v>
      </c>
      <c r="C61" s="733" t="s">
        <v>33</v>
      </c>
      <c r="D61" s="734">
        <v>8</v>
      </c>
      <c r="E61" s="132"/>
      <c r="F61" s="132">
        <f t="shared" si="4"/>
        <v>0</v>
      </c>
    </row>
    <row r="62" spans="1:6" ht="14">
      <c r="A62" s="731" t="s">
        <v>1255</v>
      </c>
      <c r="B62" s="732" t="s">
        <v>1256</v>
      </c>
      <c r="C62" s="733" t="s">
        <v>33</v>
      </c>
      <c r="D62" s="734">
        <f>D40+D41</f>
        <v>5</v>
      </c>
      <c r="E62" s="133"/>
      <c r="F62" s="133">
        <f t="shared" si="4"/>
        <v>0</v>
      </c>
    </row>
    <row r="63" spans="1:6" ht="14">
      <c r="A63" s="731" t="s">
        <v>1257</v>
      </c>
      <c r="B63" s="732" t="s">
        <v>1258</v>
      </c>
      <c r="C63" s="733" t="s">
        <v>33</v>
      </c>
      <c r="D63" s="734">
        <v>7</v>
      </c>
      <c r="E63" s="132"/>
      <c r="F63" s="132">
        <f>E63*D63</f>
        <v>0</v>
      </c>
    </row>
    <row r="64" spans="1:6" ht="14">
      <c r="A64" s="731" t="s">
        <v>1259</v>
      </c>
      <c r="B64" s="732" t="s">
        <v>1260</v>
      </c>
      <c r="C64" s="733" t="s">
        <v>42</v>
      </c>
      <c r="D64" s="734">
        <f>SUM(D44:D51)</f>
        <v>1165</v>
      </c>
      <c r="E64" s="133"/>
      <c r="F64" s="133">
        <f>E64*D64</f>
        <v>0</v>
      </c>
    </row>
    <row r="65" spans="1:6" ht="28">
      <c r="A65" s="731" t="s">
        <v>1261</v>
      </c>
      <c r="B65" s="732" t="s">
        <v>1262</v>
      </c>
      <c r="C65" s="733" t="s">
        <v>33</v>
      </c>
      <c r="D65" s="734">
        <v>1</v>
      </c>
      <c r="E65" s="132"/>
      <c r="F65" s="132">
        <f>E65*D65</f>
        <v>0</v>
      </c>
    </row>
    <row r="66" spans="1:6" ht="28">
      <c r="A66" s="731" t="s">
        <v>1263</v>
      </c>
      <c r="B66" s="732" t="s">
        <v>1264</v>
      </c>
      <c r="C66" s="733" t="s">
        <v>33</v>
      </c>
      <c r="D66" s="734">
        <v>7</v>
      </c>
      <c r="E66" s="133"/>
      <c r="F66" s="133">
        <f>E66*D66</f>
        <v>0</v>
      </c>
    </row>
    <row r="67" spans="1:6" ht="14">
      <c r="A67" s="731" t="s">
        <v>1265</v>
      </c>
      <c r="B67" s="732" t="s">
        <v>1266</v>
      </c>
      <c r="C67" s="733" t="s">
        <v>547</v>
      </c>
      <c r="D67" s="734">
        <v>1</v>
      </c>
      <c r="E67" s="133"/>
      <c r="F67" s="133">
        <f>E67*D67</f>
        <v>0</v>
      </c>
    </row>
    <row r="68" spans="1:6" ht="14">
      <c r="A68" s="731"/>
      <c r="B68" s="732"/>
      <c r="C68" s="733"/>
      <c r="D68" s="734"/>
      <c r="E68" s="133"/>
      <c r="F68" s="133"/>
    </row>
    <row r="69" spans="1:6" ht="14">
      <c r="A69" s="728" t="s">
        <v>1105</v>
      </c>
      <c r="B69" s="738" t="s">
        <v>1267</v>
      </c>
      <c r="C69" s="751"/>
      <c r="D69" s="753"/>
      <c r="E69" s="752"/>
      <c r="F69" s="730">
        <f>SUM(F70:F78)</f>
        <v>0</v>
      </c>
    </row>
    <row r="70" spans="1:6" ht="162" customHeight="1">
      <c r="A70" s="731" t="s">
        <v>1106</v>
      </c>
      <c r="B70" s="735" t="s">
        <v>1268</v>
      </c>
      <c r="C70" s="733" t="s">
        <v>33</v>
      </c>
      <c r="D70" s="734">
        <v>1</v>
      </c>
      <c r="E70" s="133"/>
      <c r="F70" s="133">
        <f>E70*D70</f>
        <v>0</v>
      </c>
    </row>
    <row r="71" spans="1:6" ht="116.65" customHeight="1">
      <c r="A71" s="731" t="s">
        <v>1117</v>
      </c>
      <c r="B71" s="735" t="s">
        <v>1269</v>
      </c>
      <c r="C71" s="733" t="s">
        <v>33</v>
      </c>
      <c r="D71" s="734">
        <v>5</v>
      </c>
      <c r="E71" s="135"/>
      <c r="F71" s="135">
        <f t="shared" ref="F71:F72" si="5">E71*D71</f>
        <v>0</v>
      </c>
    </row>
    <row r="72" spans="1:6" ht="119.15" customHeight="1">
      <c r="A72" s="731" t="s">
        <v>1128</v>
      </c>
      <c r="B72" s="735" t="s">
        <v>1270</v>
      </c>
      <c r="C72" s="733" t="s">
        <v>33</v>
      </c>
      <c r="D72" s="734">
        <v>2</v>
      </c>
      <c r="E72" s="135"/>
      <c r="F72" s="135">
        <f t="shared" si="5"/>
        <v>0</v>
      </c>
    </row>
    <row r="73" spans="1:6" ht="112.9" customHeight="1">
      <c r="A73" s="731" t="s">
        <v>1144</v>
      </c>
      <c r="B73" s="739" t="s">
        <v>1271</v>
      </c>
      <c r="C73" s="733" t="s">
        <v>42</v>
      </c>
      <c r="D73" s="734">
        <v>80</v>
      </c>
      <c r="E73" s="133"/>
      <c r="F73" s="135">
        <f>E73*D73</f>
        <v>0</v>
      </c>
    </row>
    <row r="74" spans="1:6" ht="115" customHeight="1">
      <c r="A74" s="731" t="s">
        <v>1272</v>
      </c>
      <c r="B74" s="739" t="s">
        <v>1273</v>
      </c>
      <c r="C74" s="733" t="s">
        <v>42</v>
      </c>
      <c r="D74" s="734">
        <v>50</v>
      </c>
      <c r="E74" s="133"/>
      <c r="F74" s="135">
        <f>E74*D74</f>
        <v>0</v>
      </c>
    </row>
    <row r="75" spans="1:6" ht="73.5" customHeight="1">
      <c r="A75" s="731" t="s">
        <v>1274</v>
      </c>
      <c r="B75" s="740" t="s">
        <v>1275</v>
      </c>
      <c r="C75" s="733" t="s">
        <v>547</v>
      </c>
      <c r="D75" s="734">
        <v>4</v>
      </c>
      <c r="E75" s="133"/>
      <c r="F75" s="135">
        <f>E75*D75</f>
        <v>0</v>
      </c>
    </row>
    <row r="76" spans="1:6" ht="58.15" customHeight="1">
      <c r="A76" s="731" t="s">
        <v>1276</v>
      </c>
      <c r="B76" s="741" t="s">
        <v>1277</v>
      </c>
      <c r="C76" s="733" t="s">
        <v>547</v>
      </c>
      <c r="D76" s="734">
        <v>5</v>
      </c>
      <c r="E76" s="136"/>
      <c r="F76" s="136">
        <f t="shared" ref="F76" si="6">E76*D76</f>
        <v>0</v>
      </c>
    </row>
    <row r="77" spans="1:6" ht="44.65" customHeight="1">
      <c r="A77" s="731" t="s">
        <v>1278</v>
      </c>
      <c r="B77" s="735" t="s">
        <v>1279</v>
      </c>
      <c r="C77" s="733" t="s">
        <v>42</v>
      </c>
      <c r="D77" s="734">
        <v>130</v>
      </c>
      <c r="E77" s="135"/>
      <c r="F77" s="135">
        <f>E77*D77</f>
        <v>0</v>
      </c>
    </row>
    <row r="78" spans="1:6" ht="19.899999999999999" customHeight="1">
      <c r="A78" s="731" t="s">
        <v>1280</v>
      </c>
      <c r="B78" s="735" t="s">
        <v>1281</v>
      </c>
      <c r="C78" s="733" t="s">
        <v>547</v>
      </c>
      <c r="D78" s="734">
        <v>1</v>
      </c>
      <c r="E78" s="136"/>
      <c r="F78" s="136">
        <f>E78*D78</f>
        <v>0</v>
      </c>
    </row>
    <row r="79" spans="1:6" ht="14">
      <c r="A79" s="731"/>
      <c r="B79" s="732"/>
      <c r="C79" s="733"/>
      <c r="D79" s="734"/>
      <c r="E79" s="135"/>
      <c r="F79" s="135"/>
    </row>
    <row r="80" spans="1:6" ht="14">
      <c r="A80" s="728" t="s">
        <v>1164</v>
      </c>
      <c r="B80" s="738" t="s">
        <v>1185</v>
      </c>
      <c r="C80" s="751"/>
      <c r="D80" s="753"/>
      <c r="E80" s="752"/>
      <c r="F80" s="730">
        <f>SUM(F81:F88)</f>
        <v>0</v>
      </c>
    </row>
    <row r="81" spans="1:9" ht="96.25" customHeight="1">
      <c r="A81" s="742" t="s">
        <v>1165</v>
      </c>
      <c r="B81" s="732" t="s">
        <v>1282</v>
      </c>
      <c r="C81" s="733" t="s">
        <v>547</v>
      </c>
      <c r="D81" s="734">
        <v>1</v>
      </c>
      <c r="E81" s="743"/>
      <c r="F81" s="137">
        <f t="shared" ref="F81:F88" si="7">E81*D81</f>
        <v>0</v>
      </c>
    </row>
    <row r="82" spans="1:9" ht="19.899999999999999" customHeight="1">
      <c r="A82" s="742" t="s">
        <v>1168</v>
      </c>
      <c r="B82" s="744" t="s">
        <v>1283</v>
      </c>
      <c r="C82" s="733" t="s">
        <v>547</v>
      </c>
      <c r="D82" s="734">
        <v>1</v>
      </c>
      <c r="E82" s="743"/>
      <c r="F82" s="137">
        <f t="shared" si="7"/>
        <v>0</v>
      </c>
    </row>
    <row r="83" spans="1:9" ht="28">
      <c r="A83" s="742" t="s">
        <v>1284</v>
      </c>
      <c r="B83" s="732" t="s">
        <v>1285</v>
      </c>
      <c r="C83" s="733" t="s">
        <v>547</v>
      </c>
      <c r="D83" s="734">
        <v>1</v>
      </c>
      <c r="E83" s="743"/>
      <c r="F83" s="137">
        <f t="shared" si="7"/>
        <v>0</v>
      </c>
    </row>
    <row r="84" spans="1:9" ht="14">
      <c r="A84" s="742" t="s">
        <v>1286</v>
      </c>
      <c r="B84" s="732" t="s">
        <v>1288</v>
      </c>
      <c r="C84" s="733" t="s">
        <v>547</v>
      </c>
      <c r="D84" s="734">
        <v>1</v>
      </c>
      <c r="E84" s="743"/>
      <c r="F84" s="137">
        <f t="shared" si="7"/>
        <v>0</v>
      </c>
    </row>
    <row r="85" spans="1:9" ht="28">
      <c r="A85" s="742" t="s">
        <v>1287</v>
      </c>
      <c r="B85" s="732" t="s">
        <v>1290</v>
      </c>
      <c r="C85" s="733" t="s">
        <v>547</v>
      </c>
      <c r="D85" s="734">
        <v>1</v>
      </c>
      <c r="E85" s="743"/>
      <c r="F85" s="137">
        <f t="shared" si="7"/>
        <v>0</v>
      </c>
    </row>
    <row r="86" spans="1:9" ht="14">
      <c r="A86" s="742" t="s">
        <v>1289</v>
      </c>
      <c r="B86" s="732" t="s">
        <v>1292</v>
      </c>
      <c r="C86" s="733" t="s">
        <v>547</v>
      </c>
      <c r="D86" s="734">
        <v>1</v>
      </c>
      <c r="E86" s="743"/>
      <c r="F86" s="137">
        <f t="shared" si="7"/>
        <v>0</v>
      </c>
    </row>
    <row r="87" spans="1:9" ht="56">
      <c r="A87" s="742" t="s">
        <v>1291</v>
      </c>
      <c r="B87" s="732" t="s">
        <v>1294</v>
      </c>
      <c r="C87" s="733" t="s">
        <v>547</v>
      </c>
      <c r="D87" s="734">
        <v>1</v>
      </c>
      <c r="E87" s="743"/>
      <c r="F87" s="137">
        <f t="shared" si="7"/>
        <v>0</v>
      </c>
    </row>
    <row r="88" spans="1:9" ht="14">
      <c r="A88" s="742" t="s">
        <v>1293</v>
      </c>
      <c r="B88" s="732" t="s">
        <v>1295</v>
      </c>
      <c r="C88" s="733" t="s">
        <v>547</v>
      </c>
      <c r="D88" s="734">
        <v>1</v>
      </c>
      <c r="E88" s="743"/>
      <c r="F88" s="137">
        <f t="shared" si="7"/>
        <v>0</v>
      </c>
    </row>
    <row r="89" spans="1:9" ht="13">
      <c r="B89" s="745"/>
      <c r="F89" s="138"/>
    </row>
    <row r="90" spans="1:9" ht="12.5"/>
    <row r="91" spans="1:9" ht="12.5"/>
    <row r="92" spans="1:9" s="746" customFormat="1" ht="12.5">
      <c r="B92" s="748"/>
      <c r="C92" s="748"/>
      <c r="D92" s="749"/>
      <c r="E92" s="749"/>
      <c r="F92" s="749"/>
      <c r="G92" s="747"/>
      <c r="H92" s="747"/>
      <c r="I92" s="747"/>
    </row>
    <row r="93" spans="1:9" s="746" customFormat="1" ht="12.5">
      <c r="B93" s="748"/>
      <c r="C93" s="748"/>
      <c r="D93" s="749"/>
      <c r="E93" s="749"/>
      <c r="F93" s="749"/>
      <c r="G93" s="747"/>
      <c r="H93" s="747"/>
      <c r="I93" s="747"/>
    </row>
    <row r="94" spans="1:9" s="746" customFormat="1" ht="12.5">
      <c r="B94" s="748"/>
      <c r="C94" s="748"/>
      <c r="D94" s="749"/>
      <c r="E94" s="749"/>
      <c r="F94" s="749"/>
      <c r="G94" s="747"/>
      <c r="H94" s="747"/>
      <c r="I94" s="747"/>
    </row>
    <row r="95" spans="1:9" s="746" customFormat="1" ht="12.5">
      <c r="B95" s="748"/>
      <c r="C95" s="748"/>
      <c r="D95" s="749"/>
      <c r="E95" s="749"/>
      <c r="F95" s="749"/>
      <c r="G95" s="747"/>
      <c r="H95" s="747"/>
      <c r="I95" s="747"/>
    </row>
    <row r="96" spans="1:9" s="746" customFormat="1" ht="12.5">
      <c r="B96" s="748"/>
      <c r="C96" s="748"/>
      <c r="D96" s="749"/>
      <c r="E96" s="749"/>
      <c r="F96" s="749"/>
      <c r="G96" s="747"/>
      <c r="H96" s="747"/>
      <c r="I96" s="747"/>
    </row>
    <row r="97" spans="2:9" s="746" customFormat="1" ht="12.5">
      <c r="B97" s="748"/>
      <c r="C97" s="748"/>
      <c r="D97" s="749"/>
      <c r="E97" s="749"/>
      <c r="F97" s="749"/>
      <c r="G97" s="747"/>
      <c r="H97" s="747"/>
      <c r="I97" s="747"/>
    </row>
    <row r="98" spans="2:9" s="746" customFormat="1" ht="12.5">
      <c r="B98" s="748"/>
      <c r="C98" s="748"/>
      <c r="D98" s="749"/>
      <c r="E98" s="749"/>
      <c r="F98" s="749"/>
      <c r="G98" s="747"/>
      <c r="H98" s="747"/>
      <c r="I98" s="747"/>
    </row>
    <row r="99" spans="2:9" s="746" customFormat="1" ht="12.5">
      <c r="B99" s="748"/>
      <c r="C99" s="748"/>
      <c r="D99" s="749"/>
      <c r="E99" s="749"/>
      <c r="F99" s="749"/>
      <c r="G99" s="747"/>
      <c r="H99" s="747"/>
      <c r="I99" s="747"/>
    </row>
    <row r="100" spans="2:9" s="746" customFormat="1" ht="12.5">
      <c r="B100" s="748"/>
      <c r="C100" s="748"/>
      <c r="D100" s="749"/>
      <c r="E100" s="749"/>
      <c r="F100" s="749"/>
      <c r="G100" s="747"/>
      <c r="H100" s="747"/>
      <c r="I100" s="747"/>
    </row>
    <row r="101" spans="2:9" s="746" customFormat="1" ht="12.5">
      <c r="B101" s="748"/>
      <c r="C101" s="748"/>
      <c r="D101" s="749"/>
      <c r="E101" s="749"/>
      <c r="F101" s="749"/>
      <c r="G101" s="747"/>
      <c r="H101" s="747"/>
      <c r="I101" s="747"/>
    </row>
    <row r="102" spans="2:9" s="746" customFormat="1" ht="12.5">
      <c r="B102" s="748"/>
      <c r="C102" s="748"/>
      <c r="D102" s="749"/>
      <c r="E102" s="749"/>
      <c r="F102" s="749"/>
      <c r="G102" s="747"/>
      <c r="H102" s="747"/>
      <c r="I102" s="747"/>
    </row>
    <row r="103" spans="2:9" s="746" customFormat="1" ht="12.5">
      <c r="B103" s="748"/>
      <c r="C103" s="748"/>
      <c r="D103" s="749"/>
      <c r="E103" s="749"/>
      <c r="F103" s="749"/>
      <c r="G103" s="747"/>
      <c r="H103" s="747"/>
      <c r="I103" s="747"/>
    </row>
    <row r="104" spans="2:9" s="746" customFormat="1" ht="12.5">
      <c r="B104" s="748"/>
      <c r="C104" s="748"/>
      <c r="D104" s="749"/>
      <c r="E104" s="749"/>
      <c r="F104" s="749"/>
      <c r="G104" s="747"/>
      <c r="H104" s="747"/>
      <c r="I104" s="747"/>
    </row>
    <row r="105" spans="2:9" s="746" customFormat="1" ht="12.5">
      <c r="B105" s="748"/>
      <c r="C105" s="748"/>
      <c r="D105" s="749"/>
      <c r="E105" s="749"/>
      <c r="F105" s="749"/>
      <c r="G105" s="747"/>
      <c r="H105" s="747"/>
      <c r="I105" s="747"/>
    </row>
    <row r="106" spans="2:9" s="746" customFormat="1" ht="12.5">
      <c r="B106" s="748"/>
      <c r="C106" s="748"/>
      <c r="D106" s="749"/>
      <c r="E106" s="749"/>
      <c r="F106" s="749"/>
      <c r="G106" s="747"/>
      <c r="H106" s="747"/>
      <c r="I106" s="747"/>
    </row>
    <row r="107" spans="2:9" s="746" customFormat="1" ht="12.5">
      <c r="B107" s="748"/>
      <c r="C107" s="748"/>
      <c r="D107" s="749"/>
      <c r="E107" s="749"/>
      <c r="F107" s="749"/>
      <c r="G107" s="747"/>
      <c r="H107" s="747"/>
      <c r="I107" s="747"/>
    </row>
    <row r="108" spans="2:9" s="746" customFormat="1" ht="12.5">
      <c r="B108" s="748"/>
      <c r="C108" s="748"/>
      <c r="D108" s="749"/>
      <c r="E108" s="749"/>
      <c r="F108" s="749"/>
      <c r="G108" s="747"/>
      <c r="H108" s="747"/>
      <c r="I108" s="747"/>
    </row>
    <row r="109" spans="2:9" s="746" customFormat="1" ht="12.5">
      <c r="B109" s="748"/>
      <c r="C109" s="748"/>
      <c r="D109" s="749"/>
      <c r="E109" s="749"/>
      <c r="F109" s="749"/>
      <c r="G109" s="747"/>
      <c r="H109" s="747"/>
      <c r="I109" s="747"/>
    </row>
    <row r="110" spans="2:9" s="746" customFormat="1" ht="12.5">
      <c r="B110" s="748"/>
      <c r="C110" s="748"/>
      <c r="D110" s="749"/>
      <c r="E110" s="749"/>
      <c r="F110" s="749"/>
      <c r="G110" s="747"/>
      <c r="H110" s="747"/>
      <c r="I110" s="747"/>
    </row>
    <row r="111" spans="2:9" s="746" customFormat="1" ht="12.5">
      <c r="B111" s="748"/>
      <c r="C111" s="748"/>
      <c r="D111" s="749"/>
      <c r="E111" s="749"/>
      <c r="F111" s="749"/>
      <c r="G111" s="747"/>
      <c r="H111" s="747"/>
      <c r="I111" s="747"/>
    </row>
    <row r="112" spans="2:9" s="746" customFormat="1" ht="12.5">
      <c r="B112" s="748"/>
      <c r="C112" s="748"/>
      <c r="D112" s="749"/>
      <c r="E112" s="749"/>
      <c r="F112" s="749"/>
      <c r="G112" s="747"/>
      <c r="H112" s="747"/>
      <c r="I112" s="747"/>
    </row>
    <row r="113" spans="2:9" s="746" customFormat="1" ht="12.5">
      <c r="B113" s="748"/>
      <c r="C113" s="748"/>
      <c r="D113" s="749"/>
      <c r="E113" s="749"/>
      <c r="F113" s="749"/>
      <c r="G113" s="747"/>
      <c r="H113" s="747"/>
      <c r="I113" s="747"/>
    </row>
    <row r="114" spans="2:9" s="746" customFormat="1" ht="12.5">
      <c r="B114" s="748"/>
      <c r="C114" s="748"/>
      <c r="D114" s="749"/>
      <c r="E114" s="749"/>
      <c r="F114" s="749"/>
      <c r="G114" s="747"/>
      <c r="H114" s="747"/>
      <c r="I114" s="747"/>
    </row>
    <row r="115" spans="2:9" s="746" customFormat="1" ht="12.5">
      <c r="B115" s="748"/>
      <c r="C115" s="748"/>
      <c r="D115" s="749"/>
      <c r="E115" s="749"/>
      <c r="F115" s="749"/>
      <c r="G115" s="747"/>
      <c r="H115" s="747"/>
      <c r="I115" s="747"/>
    </row>
    <row r="116" spans="2:9" s="746" customFormat="1" ht="12.5">
      <c r="B116" s="748"/>
      <c r="C116" s="748"/>
      <c r="D116" s="749"/>
      <c r="E116" s="749"/>
      <c r="F116" s="749"/>
      <c r="G116" s="747"/>
      <c r="H116" s="747"/>
      <c r="I116" s="747"/>
    </row>
    <row r="117" spans="2:9" s="746" customFormat="1" ht="12.5">
      <c r="B117" s="748"/>
      <c r="C117" s="748"/>
      <c r="D117" s="749"/>
      <c r="E117" s="749"/>
      <c r="F117" s="749"/>
      <c r="G117" s="747"/>
      <c r="H117" s="747"/>
      <c r="I117" s="747"/>
    </row>
    <row r="118" spans="2:9" s="746" customFormat="1" ht="12.5">
      <c r="B118" s="748"/>
      <c r="C118" s="748"/>
      <c r="D118" s="749"/>
      <c r="E118" s="749"/>
      <c r="F118" s="749"/>
      <c r="G118" s="747"/>
      <c r="H118" s="747"/>
      <c r="I118" s="747"/>
    </row>
    <row r="119" spans="2:9" s="746" customFormat="1" ht="12.5">
      <c r="B119" s="748"/>
      <c r="C119" s="748"/>
      <c r="D119" s="749"/>
      <c r="E119" s="749"/>
      <c r="F119" s="749"/>
      <c r="G119" s="747"/>
      <c r="H119" s="747"/>
      <c r="I119" s="747"/>
    </row>
    <row r="120" spans="2:9" s="746" customFormat="1" ht="12.5">
      <c r="B120" s="748"/>
      <c r="C120" s="748"/>
      <c r="D120" s="749"/>
      <c r="E120" s="749"/>
      <c r="F120" s="749"/>
      <c r="G120" s="747"/>
      <c r="H120" s="747"/>
      <c r="I120" s="747"/>
    </row>
    <row r="121" spans="2:9" s="746" customFormat="1" ht="12.5">
      <c r="B121" s="748"/>
      <c r="C121" s="748"/>
      <c r="D121" s="749"/>
      <c r="E121" s="749"/>
      <c r="F121" s="749"/>
      <c r="G121" s="747"/>
      <c r="H121" s="747"/>
      <c r="I121" s="747"/>
    </row>
    <row r="122" spans="2:9" s="746" customFormat="1" ht="12.5">
      <c r="B122" s="748"/>
      <c r="C122" s="748"/>
      <c r="D122" s="749"/>
      <c r="E122" s="749"/>
      <c r="F122" s="749"/>
      <c r="G122" s="747"/>
      <c r="H122" s="747"/>
      <c r="I122" s="747"/>
    </row>
    <row r="123" spans="2:9" s="746" customFormat="1" ht="12.5">
      <c r="B123" s="748"/>
      <c r="C123" s="748"/>
      <c r="D123" s="749"/>
      <c r="E123" s="749"/>
      <c r="F123" s="749"/>
      <c r="G123" s="747"/>
      <c r="H123" s="747"/>
      <c r="I123" s="747"/>
    </row>
    <row r="124" spans="2:9" s="746" customFormat="1" ht="12.5">
      <c r="B124" s="748"/>
      <c r="C124" s="748"/>
      <c r="D124" s="749"/>
      <c r="E124" s="749"/>
      <c r="F124" s="749"/>
      <c r="G124" s="747"/>
      <c r="H124" s="747"/>
      <c r="I124" s="747"/>
    </row>
  </sheetData>
  <sheetProtection selectLockedCells="1" selectUnlockedCells="1"/>
  <pageMargins left="1.1811023622047245" right="0.39370078740157483" top="0.98425196850393704" bottom="0.98425196850393704" header="0.51181102362204722" footer="0.51181102362204722"/>
  <pageSetup paperSize="9" scale="98" firstPageNumber="0" fitToHeight="0" orientation="portrait" r:id="rId1"/>
  <headerFooter alignWithMargins="0"/>
  <rowBreaks count="3" manualBreakCount="3">
    <brk id="53" max="5" man="1"/>
    <brk id="68" max="5" man="1"/>
    <brk id="79"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5" tint="0.59999389629810485"/>
    <pageSetUpPr fitToPage="1"/>
  </sheetPr>
  <dimension ref="A1:I118"/>
  <sheetViews>
    <sheetView topLeftCell="A43" zoomScaleNormal="100" zoomScaleSheetLayoutView="100" workbookViewId="0">
      <selection activeCell="F12" sqref="F12"/>
    </sheetView>
  </sheetViews>
  <sheetFormatPr defaultColWidth="8.08203125" defaultRowHeight="16" customHeight="1"/>
  <cols>
    <col min="1" max="1" width="7" style="746" bestFit="1" customWidth="1"/>
    <col min="2" max="2" width="34.83203125" style="748" customWidth="1"/>
    <col min="3" max="3" width="4.75" style="748" customWidth="1"/>
    <col min="4" max="4" width="7.25" style="749" customWidth="1"/>
    <col min="5" max="5" width="12.25" style="749" customWidth="1"/>
    <col min="6" max="6" width="11.75" style="749" customWidth="1"/>
    <col min="7" max="7" width="7.83203125" style="747" customWidth="1"/>
    <col min="8" max="16384" width="8.08203125" style="747"/>
  </cols>
  <sheetData>
    <row r="1" spans="1:6" ht="16" customHeight="1">
      <c r="B1" s="705" t="s">
        <v>1177</v>
      </c>
      <c r="C1" s="706"/>
      <c r="D1" s="707"/>
      <c r="E1" s="706"/>
      <c r="F1" s="708"/>
    </row>
    <row r="2" spans="1:6" ht="16" customHeight="1">
      <c r="B2" s="709" t="s">
        <v>1178</v>
      </c>
      <c r="C2" s="706"/>
      <c r="D2" s="707"/>
      <c r="E2" s="706"/>
      <c r="F2" s="708"/>
    </row>
    <row r="3" spans="1:6" ht="16" customHeight="1">
      <c r="B3" s="705"/>
    </row>
    <row r="4" spans="1:6" ht="16" customHeight="1">
      <c r="B4" s="710"/>
    </row>
    <row r="5" spans="1:6" ht="16" customHeight="1">
      <c r="B5" s="710"/>
    </row>
    <row r="6" spans="1:6" ht="16" customHeight="1">
      <c r="B6" s="710"/>
    </row>
    <row r="7" spans="1:6" ht="16" customHeight="1">
      <c r="B7" s="710"/>
    </row>
    <row r="10" spans="1:6" ht="16" customHeight="1">
      <c r="A10" s="705"/>
      <c r="B10" s="711" t="s">
        <v>1296</v>
      </c>
    </row>
    <row r="11" spans="1:6" ht="20.149999999999999" customHeight="1">
      <c r="A11" s="712" t="s">
        <v>1180</v>
      </c>
      <c r="B11" s="713" t="s">
        <v>1181</v>
      </c>
      <c r="C11" s="714"/>
      <c r="D11" s="715"/>
      <c r="E11" s="715"/>
      <c r="F11" s="716">
        <f>F24</f>
        <v>0</v>
      </c>
    </row>
    <row r="12" spans="1:6" ht="20.149999999999999" customHeight="1">
      <c r="A12" s="712" t="s">
        <v>1182</v>
      </c>
      <c r="B12" s="713" t="s">
        <v>1183</v>
      </c>
      <c r="C12" s="713"/>
      <c r="D12" s="715"/>
      <c r="E12" s="715"/>
      <c r="F12" s="716">
        <f>F49</f>
        <v>0</v>
      </c>
    </row>
    <row r="13" spans="1:6" ht="20.149999999999999" customHeight="1">
      <c r="A13" s="712" t="s">
        <v>1105</v>
      </c>
      <c r="B13" s="713" t="s">
        <v>1184</v>
      </c>
      <c r="C13" s="713"/>
      <c r="D13" s="715"/>
      <c r="E13" s="715"/>
      <c r="F13" s="716">
        <f>F63</f>
        <v>0</v>
      </c>
    </row>
    <row r="14" spans="1:6" ht="20.149999999999999" customHeight="1">
      <c r="A14" s="712" t="s">
        <v>1164</v>
      </c>
      <c r="B14" s="717" t="s">
        <v>1185</v>
      </c>
      <c r="C14" s="717"/>
      <c r="D14" s="718"/>
      <c r="E14" s="718"/>
      <c r="F14" s="719">
        <f>F74</f>
        <v>0</v>
      </c>
    </row>
    <row r="15" spans="1:6" ht="16" customHeight="1">
      <c r="B15" s="720" t="s">
        <v>1186</v>
      </c>
      <c r="C15" s="713"/>
      <c r="D15" s="715"/>
      <c r="E15" s="715"/>
      <c r="F15" s="721">
        <f>SUM(F11:F14)</f>
        <v>0</v>
      </c>
    </row>
    <row r="16" spans="1:6" ht="16" hidden="1" customHeight="1">
      <c r="B16" s="722" t="s">
        <v>1187</v>
      </c>
      <c r="C16" s="717"/>
      <c r="D16" s="718"/>
      <c r="E16" s="718"/>
      <c r="F16" s="723">
        <f>F15*0.22</f>
        <v>0</v>
      </c>
    </row>
    <row r="17" spans="1:6" ht="16" hidden="1" customHeight="1">
      <c r="A17" s="705"/>
      <c r="B17" s="720" t="s">
        <v>1188</v>
      </c>
      <c r="C17" s="713"/>
      <c r="D17" s="715"/>
      <c r="E17" s="715"/>
      <c r="F17" s="721">
        <f>SUM(F15:F16)</f>
        <v>0</v>
      </c>
    </row>
    <row r="18" spans="1:6" ht="20.149999999999999" customHeight="1">
      <c r="A18" s="712"/>
      <c r="B18" s="713"/>
      <c r="C18" s="714"/>
      <c r="D18" s="715"/>
      <c r="E18" s="715"/>
      <c r="F18" s="716"/>
    </row>
    <row r="19" spans="1:6" ht="20.149999999999999" customHeight="1">
      <c r="A19" s="712"/>
      <c r="B19" s="713"/>
      <c r="C19" s="713"/>
      <c r="D19" s="715"/>
      <c r="E19" s="715"/>
      <c r="F19" s="716"/>
    </row>
    <row r="20" spans="1:6" ht="16" customHeight="1">
      <c r="B20" s="724"/>
      <c r="F20" s="750"/>
    </row>
    <row r="21" spans="1:6" ht="16" customHeight="1">
      <c r="B21" s="724"/>
      <c r="F21" s="750"/>
    </row>
    <row r="22" spans="1:6" ht="16" customHeight="1">
      <c r="B22" s="724"/>
      <c r="F22" s="750"/>
    </row>
    <row r="23" spans="1:6" ht="16" customHeight="1">
      <c r="A23" s="725" t="s">
        <v>1189</v>
      </c>
      <c r="B23" s="726" t="s">
        <v>1190</v>
      </c>
      <c r="C23" s="726" t="s">
        <v>21</v>
      </c>
      <c r="D23" s="727" t="s">
        <v>1191</v>
      </c>
      <c r="E23" s="727" t="s">
        <v>1192</v>
      </c>
      <c r="F23" s="727" t="s">
        <v>1193</v>
      </c>
    </row>
    <row r="24" spans="1:6" ht="14">
      <c r="A24" s="728" t="s">
        <v>1180</v>
      </c>
      <c r="B24" s="729" t="s">
        <v>1194</v>
      </c>
      <c r="C24" s="751"/>
      <c r="D24" s="752"/>
      <c r="E24" s="752"/>
      <c r="F24" s="730">
        <f>SUM(F25:F47)</f>
        <v>0</v>
      </c>
    </row>
    <row r="25" spans="1:6" ht="182">
      <c r="A25" s="731" t="s">
        <v>1046</v>
      </c>
      <c r="B25" s="732" t="s">
        <v>1297</v>
      </c>
      <c r="C25" s="733" t="s">
        <v>33</v>
      </c>
      <c r="D25" s="734">
        <v>1</v>
      </c>
      <c r="E25" s="132"/>
      <c r="F25" s="132">
        <f>E25*D25</f>
        <v>0</v>
      </c>
    </row>
    <row r="26" spans="1:6" ht="238">
      <c r="A26" s="731" t="s">
        <v>1049</v>
      </c>
      <c r="B26" s="732" t="s">
        <v>1196</v>
      </c>
      <c r="C26" s="733" t="s">
        <v>33</v>
      </c>
      <c r="D26" s="734">
        <v>1</v>
      </c>
      <c r="E26" s="132"/>
      <c r="F26" s="132">
        <f t="shared" ref="F26:F47" si="0">E26*D26</f>
        <v>0</v>
      </c>
    </row>
    <row r="27" spans="1:6" ht="98">
      <c r="A27" s="731" t="s">
        <v>1051</v>
      </c>
      <c r="B27" s="732" t="s">
        <v>1197</v>
      </c>
      <c r="C27" s="733" t="s">
        <v>33</v>
      </c>
      <c r="D27" s="734">
        <v>1</v>
      </c>
      <c r="E27" s="132"/>
      <c r="F27" s="132">
        <f t="shared" si="0"/>
        <v>0</v>
      </c>
    </row>
    <row r="28" spans="1:6" ht="56">
      <c r="A28" s="731" t="s">
        <v>1198</v>
      </c>
      <c r="B28" s="732" t="s">
        <v>1199</v>
      </c>
      <c r="C28" s="733" t="s">
        <v>33</v>
      </c>
      <c r="D28" s="734">
        <v>1</v>
      </c>
      <c r="E28" s="132"/>
      <c r="F28" s="132">
        <f t="shared" si="0"/>
        <v>0</v>
      </c>
    </row>
    <row r="29" spans="1:6" ht="196">
      <c r="A29" s="731" t="s">
        <v>1200</v>
      </c>
      <c r="B29" s="732" t="s">
        <v>1201</v>
      </c>
      <c r="C29" s="733" t="s">
        <v>33</v>
      </c>
      <c r="D29" s="734">
        <v>3</v>
      </c>
      <c r="E29" s="132"/>
      <c r="F29" s="132">
        <f t="shared" si="0"/>
        <v>0</v>
      </c>
    </row>
    <row r="30" spans="1:6" ht="196">
      <c r="A30" s="731"/>
      <c r="B30" s="732" t="s">
        <v>1202</v>
      </c>
      <c r="C30" s="733" t="s">
        <v>33</v>
      </c>
      <c r="D30" s="734">
        <v>2</v>
      </c>
      <c r="E30" s="132"/>
      <c r="F30" s="132">
        <f t="shared" si="0"/>
        <v>0</v>
      </c>
    </row>
    <row r="31" spans="1:6" ht="28">
      <c r="A31" s="731"/>
      <c r="B31" s="732" t="s">
        <v>1203</v>
      </c>
      <c r="C31" s="733" t="s">
        <v>33</v>
      </c>
      <c r="D31" s="734">
        <v>2</v>
      </c>
      <c r="E31" s="132"/>
      <c r="F31" s="132">
        <f t="shared" si="0"/>
        <v>0</v>
      </c>
    </row>
    <row r="32" spans="1:6" ht="48.65" customHeight="1">
      <c r="A32" s="731" t="s">
        <v>1204</v>
      </c>
      <c r="B32" s="732" t="s">
        <v>1205</v>
      </c>
      <c r="C32" s="733" t="s">
        <v>33</v>
      </c>
      <c r="D32" s="734">
        <v>7</v>
      </c>
      <c r="E32" s="133"/>
      <c r="F32" s="132">
        <f t="shared" si="0"/>
        <v>0</v>
      </c>
    </row>
    <row r="33" spans="1:6" ht="48.65" customHeight="1">
      <c r="A33" s="731" t="s">
        <v>1206</v>
      </c>
      <c r="B33" s="735" t="s">
        <v>1207</v>
      </c>
      <c r="C33" s="733" t="s">
        <v>33</v>
      </c>
      <c r="D33" s="734">
        <v>2</v>
      </c>
      <c r="E33" s="133"/>
      <c r="F33" s="132">
        <f t="shared" si="0"/>
        <v>0</v>
      </c>
    </row>
    <row r="34" spans="1:6" ht="48.65" customHeight="1">
      <c r="A34" s="731" t="s">
        <v>1208</v>
      </c>
      <c r="B34" s="732" t="s">
        <v>1298</v>
      </c>
      <c r="C34" s="733" t="s">
        <v>33</v>
      </c>
      <c r="D34" s="734">
        <v>2</v>
      </c>
      <c r="E34" s="133"/>
      <c r="F34" s="132">
        <f t="shared" si="0"/>
        <v>0</v>
      </c>
    </row>
    <row r="35" spans="1:6" ht="28">
      <c r="A35" s="731" t="s">
        <v>1210</v>
      </c>
      <c r="B35" s="732" t="s">
        <v>1213</v>
      </c>
      <c r="C35" s="733" t="s">
        <v>33</v>
      </c>
      <c r="D35" s="734">
        <v>4</v>
      </c>
      <c r="E35" s="133"/>
      <c r="F35" s="132">
        <f t="shared" si="0"/>
        <v>0</v>
      </c>
    </row>
    <row r="36" spans="1:6" ht="42">
      <c r="A36" s="731" t="s">
        <v>1212</v>
      </c>
      <c r="B36" s="732" t="s">
        <v>1217</v>
      </c>
      <c r="C36" s="733" t="s">
        <v>33</v>
      </c>
      <c r="D36" s="734">
        <v>3</v>
      </c>
      <c r="E36" s="133"/>
      <c r="F36" s="132">
        <f t="shared" si="0"/>
        <v>0</v>
      </c>
    </row>
    <row r="37" spans="1:6" ht="56">
      <c r="A37" s="731" t="s">
        <v>1214</v>
      </c>
      <c r="B37" s="732" t="s">
        <v>1299</v>
      </c>
      <c r="C37" s="733" t="s">
        <v>33</v>
      </c>
      <c r="D37" s="734">
        <v>2</v>
      </c>
      <c r="E37" s="137"/>
      <c r="F37" s="132">
        <f t="shared" si="0"/>
        <v>0</v>
      </c>
    </row>
    <row r="38" spans="1:6" ht="56">
      <c r="A38" s="731" t="s">
        <v>1216</v>
      </c>
      <c r="B38" s="732" t="s">
        <v>1300</v>
      </c>
      <c r="C38" s="733" t="s">
        <v>33</v>
      </c>
      <c r="D38" s="734">
        <v>4</v>
      </c>
      <c r="E38" s="133"/>
      <c r="F38" s="132">
        <f t="shared" si="0"/>
        <v>0</v>
      </c>
    </row>
    <row r="39" spans="1:6" ht="28">
      <c r="A39" s="731" t="s">
        <v>1218</v>
      </c>
      <c r="B39" s="732" t="s">
        <v>1225</v>
      </c>
      <c r="C39" s="733" t="s">
        <v>33</v>
      </c>
      <c r="D39" s="734">
        <v>2</v>
      </c>
      <c r="E39" s="133"/>
      <c r="F39" s="132">
        <f t="shared" si="0"/>
        <v>0</v>
      </c>
    </row>
    <row r="40" spans="1:6" ht="14">
      <c r="A40" s="731" t="s">
        <v>1220</v>
      </c>
      <c r="B40" s="732" t="s">
        <v>1227</v>
      </c>
      <c r="C40" s="733" t="s">
        <v>42</v>
      </c>
      <c r="D40" s="734">
        <v>80</v>
      </c>
      <c r="E40" s="133"/>
      <c r="F40" s="132">
        <f t="shared" si="0"/>
        <v>0</v>
      </c>
    </row>
    <row r="41" spans="1:6" ht="14">
      <c r="A41" s="731" t="s">
        <v>1222</v>
      </c>
      <c r="B41" s="732" t="s">
        <v>1229</v>
      </c>
      <c r="C41" s="733" t="s">
        <v>42</v>
      </c>
      <c r="D41" s="734">
        <v>110</v>
      </c>
      <c r="E41" s="133"/>
      <c r="F41" s="132">
        <f t="shared" si="0"/>
        <v>0</v>
      </c>
    </row>
    <row r="42" spans="1:6" ht="14">
      <c r="A42" s="731" t="s">
        <v>1224</v>
      </c>
      <c r="B42" s="732" t="s">
        <v>1231</v>
      </c>
      <c r="C42" s="733" t="s">
        <v>42</v>
      </c>
      <c r="D42" s="734">
        <v>50</v>
      </c>
      <c r="E42" s="133"/>
      <c r="F42" s="132">
        <f t="shared" si="0"/>
        <v>0</v>
      </c>
    </row>
    <row r="43" spans="1:6" ht="14">
      <c r="A43" s="731" t="s">
        <v>1226</v>
      </c>
      <c r="B43" s="732" t="s">
        <v>1233</v>
      </c>
      <c r="C43" s="733" t="s">
        <v>42</v>
      </c>
      <c r="D43" s="734">
        <v>15</v>
      </c>
      <c r="E43" s="133"/>
      <c r="F43" s="132">
        <f t="shared" si="0"/>
        <v>0</v>
      </c>
    </row>
    <row r="44" spans="1:6" ht="14">
      <c r="A44" s="731" t="s">
        <v>1228</v>
      </c>
      <c r="B44" s="732" t="s">
        <v>1235</v>
      </c>
      <c r="C44" s="733" t="s">
        <v>42</v>
      </c>
      <c r="D44" s="734">
        <v>10</v>
      </c>
      <c r="E44" s="133"/>
      <c r="F44" s="132">
        <f t="shared" si="0"/>
        <v>0</v>
      </c>
    </row>
    <row r="45" spans="1:6" ht="14">
      <c r="A45" s="731" t="s">
        <v>1230</v>
      </c>
      <c r="B45" s="732" t="s">
        <v>1239</v>
      </c>
      <c r="C45" s="733" t="s">
        <v>42</v>
      </c>
      <c r="D45" s="734">
        <v>280</v>
      </c>
      <c r="E45" s="133"/>
      <c r="F45" s="132">
        <f t="shared" si="0"/>
        <v>0</v>
      </c>
    </row>
    <row r="46" spans="1:6" ht="14">
      <c r="A46" s="731" t="s">
        <v>1232</v>
      </c>
      <c r="B46" s="732" t="s">
        <v>1241</v>
      </c>
      <c r="C46" s="733" t="s">
        <v>42</v>
      </c>
      <c r="D46" s="734">
        <v>150</v>
      </c>
      <c r="E46" s="133"/>
      <c r="F46" s="132">
        <f t="shared" si="0"/>
        <v>0</v>
      </c>
    </row>
    <row r="47" spans="1:6" ht="42">
      <c r="A47" s="731" t="s">
        <v>1234</v>
      </c>
      <c r="B47" s="732" t="s">
        <v>1243</v>
      </c>
      <c r="C47" s="733" t="s">
        <v>33</v>
      </c>
      <c r="D47" s="734">
        <v>6</v>
      </c>
      <c r="E47" s="133"/>
      <c r="F47" s="132">
        <f t="shared" si="0"/>
        <v>0</v>
      </c>
    </row>
    <row r="48" spans="1:6" ht="14">
      <c r="A48" s="731"/>
      <c r="B48" s="732"/>
      <c r="C48" s="733"/>
      <c r="D48" s="734"/>
      <c r="E48" s="133"/>
      <c r="F48" s="133"/>
    </row>
    <row r="49" spans="1:6" ht="14">
      <c r="A49" s="728" t="s">
        <v>1182</v>
      </c>
      <c r="B49" s="738" t="s">
        <v>1244</v>
      </c>
      <c r="C49" s="751"/>
      <c r="D49" s="753"/>
      <c r="E49" s="133"/>
      <c r="F49" s="730">
        <f>SUM(F50:F61)</f>
        <v>0</v>
      </c>
    </row>
    <row r="50" spans="1:6" ht="14">
      <c r="A50" s="731" t="s">
        <v>1053</v>
      </c>
      <c r="B50" s="732" t="s">
        <v>1245</v>
      </c>
      <c r="C50" s="733" t="s">
        <v>33</v>
      </c>
      <c r="D50" s="734">
        <v>1</v>
      </c>
      <c r="E50" s="132"/>
      <c r="F50" s="132">
        <f t="shared" ref="F50:F56" si="1">E50*D50</f>
        <v>0</v>
      </c>
    </row>
    <row r="51" spans="1:6" ht="28">
      <c r="A51" s="731" t="s">
        <v>1071</v>
      </c>
      <c r="B51" s="732" t="s">
        <v>1246</v>
      </c>
      <c r="C51" s="733" t="s">
        <v>33</v>
      </c>
      <c r="D51" s="734">
        <v>4</v>
      </c>
      <c r="E51" s="133"/>
      <c r="F51" s="133">
        <f t="shared" si="1"/>
        <v>0</v>
      </c>
    </row>
    <row r="52" spans="1:6" ht="28">
      <c r="A52" s="731" t="s">
        <v>1091</v>
      </c>
      <c r="B52" s="732" t="s">
        <v>1247</v>
      </c>
      <c r="C52" s="733" t="s">
        <v>33</v>
      </c>
      <c r="D52" s="734">
        <v>2</v>
      </c>
      <c r="E52" s="133"/>
      <c r="F52" s="133">
        <f t="shared" si="1"/>
        <v>0</v>
      </c>
    </row>
    <row r="53" spans="1:6" ht="42">
      <c r="A53" s="731" t="s">
        <v>1100</v>
      </c>
      <c r="B53" s="732" t="s">
        <v>1248</v>
      </c>
      <c r="C53" s="733" t="s">
        <v>33</v>
      </c>
      <c r="D53" s="734">
        <v>6</v>
      </c>
      <c r="E53" s="132"/>
      <c r="F53" s="132">
        <f t="shared" si="1"/>
        <v>0</v>
      </c>
    </row>
    <row r="54" spans="1:6" ht="42">
      <c r="A54" s="731" t="s">
        <v>1249</v>
      </c>
      <c r="B54" s="732" t="s">
        <v>1301</v>
      </c>
      <c r="C54" s="733" t="s">
        <v>33</v>
      </c>
      <c r="D54" s="734">
        <v>2</v>
      </c>
      <c r="E54" s="132"/>
      <c r="F54" s="132">
        <f t="shared" si="1"/>
        <v>0</v>
      </c>
    </row>
    <row r="55" spans="1:6" ht="14">
      <c r="A55" s="731" t="s">
        <v>1251</v>
      </c>
      <c r="B55" s="732" t="s">
        <v>1254</v>
      </c>
      <c r="C55" s="733" t="s">
        <v>33</v>
      </c>
      <c r="D55" s="734">
        <v>5</v>
      </c>
      <c r="E55" s="132"/>
      <c r="F55" s="132">
        <f t="shared" si="1"/>
        <v>0</v>
      </c>
    </row>
    <row r="56" spans="1:6" ht="14">
      <c r="A56" s="731" t="s">
        <v>1253</v>
      </c>
      <c r="B56" s="732" t="s">
        <v>1256</v>
      </c>
      <c r="C56" s="733" t="s">
        <v>33</v>
      </c>
      <c r="D56" s="734">
        <f>D37+D38</f>
        <v>6</v>
      </c>
      <c r="E56" s="132"/>
      <c r="F56" s="133">
        <f t="shared" si="1"/>
        <v>0</v>
      </c>
    </row>
    <row r="57" spans="1:6" ht="14">
      <c r="A57" s="731" t="s">
        <v>1255</v>
      </c>
      <c r="B57" s="732" t="s">
        <v>1258</v>
      </c>
      <c r="C57" s="733" t="s">
        <v>33</v>
      </c>
      <c r="D57" s="734">
        <f>D51+D52</f>
        <v>6</v>
      </c>
      <c r="E57" s="133"/>
      <c r="F57" s="132">
        <f>E57*D57</f>
        <v>0</v>
      </c>
    </row>
    <row r="58" spans="1:6" ht="14">
      <c r="A58" s="731" t="s">
        <v>1257</v>
      </c>
      <c r="B58" s="732" t="s">
        <v>1260</v>
      </c>
      <c r="C58" s="733" t="s">
        <v>42</v>
      </c>
      <c r="D58" s="734">
        <f>SUM(D40:D46)</f>
        <v>695</v>
      </c>
      <c r="E58" s="132"/>
      <c r="F58" s="133">
        <f>E58*D58</f>
        <v>0</v>
      </c>
    </row>
    <row r="59" spans="1:6" ht="28">
      <c r="A59" s="731" t="s">
        <v>1259</v>
      </c>
      <c r="B59" s="732" t="s">
        <v>1262</v>
      </c>
      <c r="C59" s="733" t="s">
        <v>33</v>
      </c>
      <c r="D59" s="734">
        <v>1</v>
      </c>
      <c r="E59" s="133"/>
      <c r="F59" s="132">
        <f>E59*D59</f>
        <v>0</v>
      </c>
    </row>
    <row r="60" spans="1:6" ht="28">
      <c r="A60" s="731" t="s">
        <v>1261</v>
      </c>
      <c r="B60" s="732" t="s">
        <v>1264</v>
      </c>
      <c r="C60" s="733" t="s">
        <v>33</v>
      </c>
      <c r="D60" s="734">
        <v>6</v>
      </c>
      <c r="E60" s="132"/>
      <c r="F60" s="133">
        <f>E60*D60</f>
        <v>0</v>
      </c>
    </row>
    <row r="61" spans="1:6" ht="14">
      <c r="A61" s="731" t="s">
        <v>1263</v>
      </c>
      <c r="B61" s="732" t="s">
        <v>1266</v>
      </c>
      <c r="C61" s="733" t="s">
        <v>547</v>
      </c>
      <c r="D61" s="734">
        <v>1</v>
      </c>
      <c r="E61" s="133"/>
      <c r="F61" s="133">
        <f>E61*D61</f>
        <v>0</v>
      </c>
    </row>
    <row r="62" spans="1:6" ht="14">
      <c r="A62" s="731"/>
      <c r="B62" s="732"/>
      <c r="C62" s="733"/>
      <c r="D62" s="734"/>
      <c r="E62" s="133"/>
      <c r="F62" s="133"/>
    </row>
    <row r="63" spans="1:6" ht="14">
      <c r="A63" s="728" t="s">
        <v>1105</v>
      </c>
      <c r="B63" s="738" t="s">
        <v>1267</v>
      </c>
      <c r="C63" s="751"/>
      <c r="D63" s="753"/>
      <c r="E63" s="132"/>
      <c r="F63" s="730">
        <f>SUM(F64:F72)</f>
        <v>0</v>
      </c>
    </row>
    <row r="64" spans="1:6" ht="154">
      <c r="A64" s="731" t="s">
        <v>1106</v>
      </c>
      <c r="B64" s="735" t="s">
        <v>1268</v>
      </c>
      <c r="C64" s="733" t="s">
        <v>33</v>
      </c>
      <c r="D64" s="734">
        <v>1</v>
      </c>
      <c r="E64" s="133"/>
      <c r="F64" s="133">
        <f>E64*D64</f>
        <v>0</v>
      </c>
    </row>
    <row r="65" spans="1:6" ht="97.5" customHeight="1">
      <c r="A65" s="731" t="s">
        <v>1117</v>
      </c>
      <c r="B65" s="735" t="s">
        <v>1269</v>
      </c>
      <c r="C65" s="733" t="s">
        <v>33</v>
      </c>
      <c r="D65" s="734">
        <v>4</v>
      </c>
      <c r="E65" s="135"/>
      <c r="F65" s="135">
        <f t="shared" ref="F65:F66" si="2">E65*D65</f>
        <v>0</v>
      </c>
    </row>
    <row r="66" spans="1:6" ht="106.75" customHeight="1">
      <c r="A66" s="731" t="s">
        <v>1128</v>
      </c>
      <c r="B66" s="735" t="s">
        <v>1270</v>
      </c>
      <c r="C66" s="733" t="s">
        <v>33</v>
      </c>
      <c r="D66" s="734">
        <v>2</v>
      </c>
      <c r="E66" s="135"/>
      <c r="F66" s="135">
        <f t="shared" si="2"/>
        <v>0</v>
      </c>
    </row>
    <row r="67" spans="1:6" ht="115" customHeight="1">
      <c r="A67" s="731" t="s">
        <v>1144</v>
      </c>
      <c r="B67" s="739" t="s">
        <v>1271</v>
      </c>
      <c r="C67" s="733" t="s">
        <v>42</v>
      </c>
      <c r="D67" s="734">
        <v>80</v>
      </c>
      <c r="E67" s="133"/>
      <c r="F67" s="135">
        <f>E67*D67</f>
        <v>0</v>
      </c>
    </row>
    <row r="68" spans="1:6" ht="110.9" customHeight="1">
      <c r="A68" s="731" t="s">
        <v>1272</v>
      </c>
      <c r="B68" s="739" t="s">
        <v>1273</v>
      </c>
      <c r="C68" s="733" t="s">
        <v>42</v>
      </c>
      <c r="D68" s="734">
        <v>35</v>
      </c>
      <c r="E68" s="133"/>
      <c r="F68" s="135">
        <f>E68*D68</f>
        <v>0</v>
      </c>
    </row>
    <row r="69" spans="1:6" ht="56">
      <c r="A69" s="731" t="s">
        <v>1274</v>
      </c>
      <c r="B69" s="740" t="s">
        <v>1275</v>
      </c>
      <c r="C69" s="733" t="s">
        <v>547</v>
      </c>
      <c r="D69" s="734">
        <v>4</v>
      </c>
      <c r="E69" s="133"/>
      <c r="F69" s="135">
        <f>E69*D69</f>
        <v>0</v>
      </c>
    </row>
    <row r="70" spans="1:6" ht="42">
      <c r="A70" s="731" t="s">
        <v>1276</v>
      </c>
      <c r="B70" s="741" t="s">
        <v>1277</v>
      </c>
      <c r="C70" s="733" t="s">
        <v>547</v>
      </c>
      <c r="D70" s="734">
        <v>4</v>
      </c>
      <c r="E70" s="136"/>
      <c r="F70" s="136">
        <f t="shared" ref="F70" si="3">E70*D70</f>
        <v>0</v>
      </c>
    </row>
    <row r="71" spans="1:6" ht="42">
      <c r="A71" s="731" t="s">
        <v>1278</v>
      </c>
      <c r="B71" s="735" t="s">
        <v>1279</v>
      </c>
      <c r="C71" s="733" t="s">
        <v>42</v>
      </c>
      <c r="D71" s="734">
        <v>120</v>
      </c>
      <c r="E71" s="135"/>
      <c r="F71" s="135">
        <f>E71*D71</f>
        <v>0</v>
      </c>
    </row>
    <row r="72" spans="1:6" ht="19.899999999999999" customHeight="1">
      <c r="A72" s="731" t="s">
        <v>1280</v>
      </c>
      <c r="B72" s="735" t="s">
        <v>1281</v>
      </c>
      <c r="C72" s="733" t="s">
        <v>547</v>
      </c>
      <c r="D72" s="734">
        <v>1</v>
      </c>
      <c r="E72" s="136"/>
      <c r="F72" s="136">
        <f>E72*D72</f>
        <v>0</v>
      </c>
    </row>
    <row r="73" spans="1:6" ht="14">
      <c r="A73" s="731"/>
      <c r="B73" s="732"/>
      <c r="C73" s="733"/>
      <c r="D73" s="734"/>
      <c r="E73" s="133"/>
      <c r="F73" s="135"/>
    </row>
    <row r="74" spans="1:6" ht="14">
      <c r="A74" s="728" t="s">
        <v>1164</v>
      </c>
      <c r="B74" s="738" t="s">
        <v>1185</v>
      </c>
      <c r="C74" s="751"/>
      <c r="D74" s="753"/>
      <c r="E74" s="136"/>
      <c r="F74" s="730">
        <f>SUM(F75:F82)</f>
        <v>0</v>
      </c>
    </row>
    <row r="75" spans="1:6" ht="80.650000000000006" customHeight="1">
      <c r="A75" s="742" t="s">
        <v>1165</v>
      </c>
      <c r="B75" s="732" t="s">
        <v>1282</v>
      </c>
      <c r="C75" s="733" t="s">
        <v>547</v>
      </c>
      <c r="D75" s="734">
        <v>1</v>
      </c>
      <c r="E75" s="743"/>
      <c r="F75" s="137">
        <f t="shared" ref="F75:F82" si="4">E75*D75</f>
        <v>0</v>
      </c>
    </row>
    <row r="76" spans="1:6" ht="19.899999999999999" customHeight="1">
      <c r="A76" s="742" t="s">
        <v>1168</v>
      </c>
      <c r="B76" s="744" t="s">
        <v>1283</v>
      </c>
      <c r="C76" s="733" t="s">
        <v>547</v>
      </c>
      <c r="D76" s="734">
        <v>1</v>
      </c>
      <c r="E76" s="743"/>
      <c r="F76" s="137">
        <f t="shared" si="4"/>
        <v>0</v>
      </c>
    </row>
    <row r="77" spans="1:6" ht="28">
      <c r="A77" s="742" t="s">
        <v>1284</v>
      </c>
      <c r="B77" s="732" t="s">
        <v>1285</v>
      </c>
      <c r="C77" s="733" t="s">
        <v>547</v>
      </c>
      <c r="D77" s="734">
        <v>1</v>
      </c>
      <c r="E77" s="743"/>
      <c r="F77" s="137">
        <f t="shared" si="4"/>
        <v>0</v>
      </c>
    </row>
    <row r="78" spans="1:6" ht="14">
      <c r="A78" s="742" t="s">
        <v>1286</v>
      </c>
      <c r="B78" s="732" t="s">
        <v>1288</v>
      </c>
      <c r="C78" s="733" t="s">
        <v>547</v>
      </c>
      <c r="D78" s="734">
        <v>1</v>
      </c>
      <c r="E78" s="743"/>
      <c r="F78" s="137">
        <f t="shared" si="4"/>
        <v>0</v>
      </c>
    </row>
    <row r="79" spans="1:6" ht="28">
      <c r="A79" s="742" t="s">
        <v>1287</v>
      </c>
      <c r="B79" s="732" t="s">
        <v>1290</v>
      </c>
      <c r="C79" s="733" t="s">
        <v>547</v>
      </c>
      <c r="D79" s="734">
        <v>1</v>
      </c>
      <c r="E79" s="743"/>
      <c r="F79" s="137">
        <f t="shared" si="4"/>
        <v>0</v>
      </c>
    </row>
    <row r="80" spans="1:6" ht="14">
      <c r="A80" s="742" t="s">
        <v>1289</v>
      </c>
      <c r="B80" s="732" t="s">
        <v>1292</v>
      </c>
      <c r="C80" s="733" t="s">
        <v>547</v>
      </c>
      <c r="D80" s="734">
        <v>1</v>
      </c>
      <c r="E80" s="743"/>
      <c r="F80" s="137">
        <f t="shared" si="4"/>
        <v>0</v>
      </c>
    </row>
    <row r="81" spans="1:9" ht="56">
      <c r="A81" s="742" t="s">
        <v>1291</v>
      </c>
      <c r="B81" s="732" t="s">
        <v>1294</v>
      </c>
      <c r="C81" s="733" t="s">
        <v>547</v>
      </c>
      <c r="D81" s="734">
        <v>1</v>
      </c>
      <c r="E81" s="743"/>
      <c r="F81" s="137">
        <f t="shared" si="4"/>
        <v>0</v>
      </c>
    </row>
    <row r="82" spans="1:9" ht="14">
      <c r="A82" s="742" t="s">
        <v>1293</v>
      </c>
      <c r="B82" s="732" t="s">
        <v>1295</v>
      </c>
      <c r="C82" s="733" t="s">
        <v>547</v>
      </c>
      <c r="D82" s="734">
        <v>1</v>
      </c>
      <c r="E82" s="743"/>
      <c r="F82" s="137">
        <f t="shared" si="4"/>
        <v>0</v>
      </c>
    </row>
    <row r="83" spans="1:9" ht="14">
      <c r="B83" s="745"/>
      <c r="E83" s="743"/>
      <c r="F83" s="138"/>
    </row>
    <row r="84" spans="1:9" ht="14">
      <c r="E84" s="743"/>
    </row>
    <row r="85" spans="1:9" ht="14">
      <c r="E85" s="743"/>
    </row>
    <row r="86" spans="1:9" s="746" customFormat="1" ht="14">
      <c r="B86" s="748"/>
      <c r="C86" s="748"/>
      <c r="D86" s="749"/>
      <c r="E86" s="743"/>
      <c r="F86" s="749"/>
      <c r="G86" s="747"/>
      <c r="H86" s="747"/>
      <c r="I86" s="747"/>
    </row>
    <row r="87" spans="1:9" s="746" customFormat="1" ht="12.5">
      <c r="B87" s="748"/>
      <c r="C87" s="748"/>
      <c r="D87" s="749"/>
      <c r="E87" s="749"/>
      <c r="F87" s="749"/>
      <c r="G87" s="747"/>
      <c r="H87" s="747"/>
      <c r="I87" s="747"/>
    </row>
    <row r="88" spans="1:9" s="746" customFormat="1" ht="12.5">
      <c r="B88" s="748"/>
      <c r="C88" s="748"/>
      <c r="D88" s="749"/>
      <c r="E88" s="749"/>
      <c r="F88" s="749"/>
      <c r="G88" s="747"/>
      <c r="H88" s="747"/>
      <c r="I88" s="747"/>
    </row>
    <row r="89" spans="1:9" s="746" customFormat="1" ht="12.5">
      <c r="B89" s="748"/>
      <c r="C89" s="748"/>
      <c r="D89" s="749"/>
      <c r="E89" s="749"/>
      <c r="F89" s="749"/>
      <c r="G89" s="747"/>
      <c r="H89" s="747"/>
      <c r="I89" s="747"/>
    </row>
    <row r="90" spans="1:9" s="746" customFormat="1" ht="12.5">
      <c r="B90" s="748"/>
      <c r="C90" s="748"/>
      <c r="D90" s="749"/>
      <c r="E90" s="749"/>
      <c r="F90" s="749"/>
      <c r="G90" s="747"/>
      <c r="H90" s="747"/>
      <c r="I90" s="747"/>
    </row>
    <row r="91" spans="1:9" s="746" customFormat="1" ht="12.5">
      <c r="B91" s="748"/>
      <c r="C91" s="748"/>
      <c r="D91" s="749"/>
      <c r="E91" s="749"/>
      <c r="F91" s="749"/>
      <c r="G91" s="747"/>
      <c r="H91" s="747"/>
      <c r="I91" s="747"/>
    </row>
    <row r="92" spans="1:9" s="746" customFormat="1" ht="12.5">
      <c r="B92" s="748"/>
      <c r="C92" s="748"/>
      <c r="D92" s="749"/>
      <c r="E92" s="749"/>
      <c r="F92" s="749"/>
      <c r="G92" s="747"/>
      <c r="H92" s="747"/>
      <c r="I92" s="747"/>
    </row>
    <row r="93" spans="1:9" s="746" customFormat="1" ht="12.5">
      <c r="B93" s="748"/>
      <c r="C93" s="748"/>
      <c r="D93" s="749"/>
      <c r="E93" s="749"/>
      <c r="F93" s="749"/>
      <c r="G93" s="747"/>
      <c r="H93" s="747"/>
      <c r="I93" s="747"/>
    </row>
    <row r="94" spans="1:9" s="746" customFormat="1" ht="12.5">
      <c r="B94" s="748"/>
      <c r="C94" s="748"/>
      <c r="D94" s="749"/>
      <c r="E94" s="749"/>
      <c r="F94" s="749"/>
      <c r="G94" s="747"/>
      <c r="H94" s="747"/>
      <c r="I94" s="747"/>
    </row>
    <row r="95" spans="1:9" s="746" customFormat="1" ht="12.5">
      <c r="B95" s="748"/>
      <c r="C95" s="748"/>
      <c r="D95" s="749"/>
      <c r="E95" s="749"/>
      <c r="F95" s="749"/>
      <c r="G95" s="747"/>
      <c r="H95" s="747"/>
      <c r="I95" s="747"/>
    </row>
    <row r="96" spans="1:9" s="746" customFormat="1" ht="12.5">
      <c r="B96" s="748"/>
      <c r="C96" s="748"/>
      <c r="D96" s="749"/>
      <c r="E96" s="749"/>
      <c r="F96" s="749"/>
      <c r="G96" s="747"/>
      <c r="H96" s="747"/>
      <c r="I96" s="747"/>
    </row>
    <row r="97" spans="2:9" s="746" customFormat="1" ht="12.5">
      <c r="B97" s="748"/>
      <c r="C97" s="748"/>
      <c r="D97" s="749"/>
      <c r="E97" s="749"/>
      <c r="F97" s="749"/>
      <c r="G97" s="747"/>
      <c r="H97" s="747"/>
      <c r="I97" s="747"/>
    </row>
    <row r="98" spans="2:9" s="746" customFormat="1" ht="12.5">
      <c r="B98" s="748"/>
      <c r="C98" s="748"/>
      <c r="D98" s="749"/>
      <c r="E98" s="749"/>
      <c r="F98" s="749"/>
      <c r="G98" s="747"/>
      <c r="H98" s="747"/>
      <c r="I98" s="747"/>
    </row>
    <row r="99" spans="2:9" s="746" customFormat="1" ht="12.5">
      <c r="B99" s="748"/>
      <c r="C99" s="748"/>
      <c r="D99" s="749"/>
      <c r="E99" s="749"/>
      <c r="F99" s="749"/>
      <c r="G99" s="747"/>
      <c r="H99" s="747"/>
      <c r="I99" s="747"/>
    </row>
    <row r="100" spans="2:9" s="746" customFormat="1" ht="12.5">
      <c r="B100" s="748"/>
      <c r="C100" s="748"/>
      <c r="D100" s="749"/>
      <c r="E100" s="749"/>
      <c r="F100" s="749"/>
      <c r="G100" s="747"/>
      <c r="H100" s="747"/>
      <c r="I100" s="747"/>
    </row>
    <row r="101" spans="2:9" s="746" customFormat="1" ht="12.5">
      <c r="B101" s="748"/>
      <c r="C101" s="748"/>
      <c r="D101" s="749"/>
      <c r="E101" s="749"/>
      <c r="F101" s="749"/>
      <c r="G101" s="747"/>
      <c r="H101" s="747"/>
      <c r="I101" s="747"/>
    </row>
    <row r="102" spans="2:9" s="746" customFormat="1" ht="12.5">
      <c r="B102" s="748"/>
      <c r="C102" s="748"/>
      <c r="D102" s="749"/>
      <c r="E102" s="749"/>
      <c r="F102" s="749"/>
      <c r="G102" s="747"/>
      <c r="H102" s="747"/>
      <c r="I102" s="747"/>
    </row>
    <row r="103" spans="2:9" s="746" customFormat="1" ht="12.5">
      <c r="B103" s="748"/>
      <c r="C103" s="748"/>
      <c r="D103" s="749"/>
      <c r="E103" s="749"/>
      <c r="F103" s="749"/>
      <c r="G103" s="747"/>
      <c r="H103" s="747"/>
      <c r="I103" s="747"/>
    </row>
    <row r="104" spans="2:9" s="746" customFormat="1" ht="12.5">
      <c r="B104" s="748"/>
      <c r="C104" s="748"/>
      <c r="D104" s="749"/>
      <c r="E104" s="749"/>
      <c r="F104" s="749"/>
      <c r="G104" s="747"/>
      <c r="H104" s="747"/>
      <c r="I104" s="747"/>
    </row>
    <row r="105" spans="2:9" s="746" customFormat="1" ht="12.5">
      <c r="B105" s="748"/>
      <c r="C105" s="748"/>
      <c r="D105" s="749"/>
      <c r="E105" s="749"/>
      <c r="F105" s="749"/>
      <c r="G105" s="747"/>
      <c r="H105" s="747"/>
      <c r="I105" s="747"/>
    </row>
    <row r="106" spans="2:9" s="746" customFormat="1" ht="12.5">
      <c r="B106" s="748"/>
      <c r="C106" s="748"/>
      <c r="D106" s="749"/>
      <c r="E106" s="749"/>
      <c r="F106" s="749"/>
      <c r="G106" s="747"/>
      <c r="H106" s="747"/>
      <c r="I106" s="747"/>
    </row>
    <row r="107" spans="2:9" s="746" customFormat="1" ht="12.5">
      <c r="B107" s="748"/>
      <c r="C107" s="748"/>
      <c r="D107" s="749"/>
      <c r="E107" s="749"/>
      <c r="F107" s="749"/>
      <c r="G107" s="747"/>
      <c r="H107" s="747"/>
      <c r="I107" s="747"/>
    </row>
    <row r="108" spans="2:9" s="746" customFormat="1" ht="12.5">
      <c r="B108" s="748"/>
      <c r="C108" s="748"/>
      <c r="D108" s="749"/>
      <c r="E108" s="749"/>
      <c r="F108" s="749"/>
      <c r="G108" s="747"/>
      <c r="H108" s="747"/>
      <c r="I108" s="747"/>
    </row>
    <row r="109" spans="2:9" s="746" customFormat="1" ht="12.5">
      <c r="B109" s="748"/>
      <c r="C109" s="748"/>
      <c r="D109" s="749"/>
      <c r="E109" s="749"/>
      <c r="F109" s="749"/>
      <c r="G109" s="747"/>
      <c r="H109" s="747"/>
      <c r="I109" s="747"/>
    </row>
    <row r="110" spans="2:9" s="746" customFormat="1" ht="12.5">
      <c r="B110" s="748"/>
      <c r="C110" s="748"/>
      <c r="D110" s="749"/>
      <c r="E110" s="749"/>
      <c r="F110" s="749"/>
      <c r="G110" s="747"/>
      <c r="H110" s="747"/>
      <c r="I110" s="747"/>
    </row>
    <row r="111" spans="2:9" s="746" customFormat="1" ht="12.5">
      <c r="B111" s="748"/>
      <c r="C111" s="748"/>
      <c r="D111" s="749"/>
      <c r="E111" s="749"/>
      <c r="F111" s="749"/>
      <c r="G111" s="747"/>
      <c r="H111" s="747"/>
      <c r="I111" s="747"/>
    </row>
    <row r="112" spans="2:9" s="746" customFormat="1" ht="12.5">
      <c r="B112" s="748"/>
      <c r="C112" s="748"/>
      <c r="D112" s="749"/>
      <c r="E112" s="749"/>
      <c r="F112" s="749"/>
      <c r="G112" s="747"/>
      <c r="H112" s="747"/>
      <c r="I112" s="747"/>
    </row>
    <row r="113" spans="2:9" s="746" customFormat="1" ht="12.5">
      <c r="B113" s="748"/>
      <c r="C113" s="748"/>
      <c r="D113" s="749"/>
      <c r="E113" s="749"/>
      <c r="F113" s="749"/>
      <c r="G113" s="747"/>
      <c r="H113" s="747"/>
      <c r="I113" s="747"/>
    </row>
    <row r="114" spans="2:9" s="746" customFormat="1" ht="12.5">
      <c r="B114" s="748"/>
      <c r="C114" s="748"/>
      <c r="D114" s="749"/>
      <c r="E114" s="749"/>
      <c r="F114" s="749"/>
      <c r="G114" s="747"/>
      <c r="H114" s="747"/>
      <c r="I114" s="747"/>
    </row>
    <row r="115" spans="2:9" s="746" customFormat="1" ht="12.5">
      <c r="B115" s="748"/>
      <c r="C115" s="748"/>
      <c r="D115" s="749"/>
      <c r="E115" s="749"/>
      <c r="F115" s="749"/>
      <c r="G115" s="747"/>
      <c r="H115" s="747"/>
      <c r="I115" s="747"/>
    </row>
    <row r="116" spans="2:9" s="746" customFormat="1" ht="12.5">
      <c r="B116" s="748"/>
      <c r="C116" s="748"/>
      <c r="D116" s="749"/>
      <c r="E116" s="749"/>
      <c r="F116" s="749"/>
      <c r="G116" s="747"/>
      <c r="H116" s="747"/>
      <c r="I116" s="747"/>
    </row>
    <row r="117" spans="2:9" s="746" customFormat="1" ht="12.5">
      <c r="B117" s="748"/>
      <c r="C117" s="748"/>
      <c r="D117" s="749"/>
      <c r="E117" s="749"/>
      <c r="F117" s="749"/>
      <c r="G117" s="747"/>
      <c r="H117" s="747"/>
      <c r="I117" s="747"/>
    </row>
    <row r="118" spans="2:9" s="746" customFormat="1" ht="12.5">
      <c r="B118" s="748"/>
      <c r="C118" s="748"/>
      <c r="D118" s="749"/>
      <c r="E118" s="749"/>
      <c r="F118" s="749"/>
      <c r="G118" s="747"/>
      <c r="H118" s="747"/>
      <c r="I118" s="747"/>
    </row>
  </sheetData>
  <sheetProtection selectLockedCells="1" selectUnlockedCells="1"/>
  <pageMargins left="1.1811023622047245" right="0.39370078740157483" top="0.98425196850393704" bottom="0.98425196850393704" header="0.51181102362204722" footer="0.51181102362204722"/>
  <pageSetup paperSize="9" firstPageNumber="0" fitToHeight="0" orientation="portrait" r:id="rId1"/>
  <headerFooter alignWithMargins="0"/>
  <rowBreaks count="3" manualBreakCount="3">
    <brk id="48" max="5" man="1"/>
    <brk id="62" max="5" man="1"/>
    <brk id="73"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G83"/>
  <sheetViews>
    <sheetView topLeftCell="A49" zoomScaleNormal="100" zoomScaleSheetLayoutView="115" workbookViewId="0">
      <selection activeCell="G50" sqref="G50"/>
    </sheetView>
  </sheetViews>
  <sheetFormatPr defaultColWidth="8.08203125" defaultRowHeight="11.5"/>
  <cols>
    <col min="1" max="1" width="5.08203125" style="778" customWidth="1"/>
    <col min="2" max="2" width="31.75" style="761" customWidth="1"/>
    <col min="3" max="4" width="5.08203125" style="778" customWidth="1"/>
    <col min="5" max="5" width="8.5" style="778" hidden="1" customWidth="1"/>
    <col min="6" max="6" width="9.5" style="778" customWidth="1"/>
    <col min="7" max="7" width="9.5" style="761" customWidth="1"/>
    <col min="8" max="234" width="8.08203125" style="761"/>
    <col min="235" max="235" width="5.08203125" style="761" customWidth="1"/>
    <col min="236" max="236" width="31.75" style="761" customWidth="1"/>
    <col min="237" max="238" width="5.08203125" style="761" customWidth="1"/>
    <col min="239" max="239" width="0" style="761" hidden="1" customWidth="1"/>
    <col min="240" max="241" width="9.5" style="761" customWidth="1"/>
    <col min="242" max="490" width="8.08203125" style="761"/>
    <col min="491" max="491" width="5.08203125" style="761" customWidth="1"/>
    <col min="492" max="492" width="31.75" style="761" customWidth="1"/>
    <col min="493" max="494" width="5.08203125" style="761" customWidth="1"/>
    <col min="495" max="495" width="0" style="761" hidden="1" customWidth="1"/>
    <col min="496" max="497" width="9.5" style="761" customWidth="1"/>
    <col min="498" max="746" width="8.08203125" style="761"/>
    <col min="747" max="747" width="5.08203125" style="761" customWidth="1"/>
    <col min="748" max="748" width="31.75" style="761" customWidth="1"/>
    <col min="749" max="750" width="5.08203125" style="761" customWidth="1"/>
    <col min="751" max="751" width="0" style="761" hidden="1" customWidth="1"/>
    <col min="752" max="753" width="9.5" style="761" customWidth="1"/>
    <col min="754" max="1002" width="8.08203125" style="761"/>
    <col min="1003" max="1003" width="5.08203125" style="761" customWidth="1"/>
    <col min="1004" max="1004" width="31.75" style="761" customWidth="1"/>
    <col min="1005" max="1006" width="5.08203125" style="761" customWidth="1"/>
    <col min="1007" max="1007" width="0" style="761" hidden="1" customWidth="1"/>
    <col min="1008" max="1009" width="9.5" style="761" customWidth="1"/>
    <col min="1010" max="1258" width="8.08203125" style="761"/>
    <col min="1259" max="1259" width="5.08203125" style="761" customWidth="1"/>
    <col min="1260" max="1260" width="31.75" style="761" customWidth="1"/>
    <col min="1261" max="1262" width="5.08203125" style="761" customWidth="1"/>
    <col min="1263" max="1263" width="0" style="761" hidden="1" customWidth="1"/>
    <col min="1264" max="1265" width="9.5" style="761" customWidth="1"/>
    <col min="1266" max="1514" width="8.08203125" style="761"/>
    <col min="1515" max="1515" width="5.08203125" style="761" customWidth="1"/>
    <col min="1516" max="1516" width="31.75" style="761" customWidth="1"/>
    <col min="1517" max="1518" width="5.08203125" style="761" customWidth="1"/>
    <col min="1519" max="1519" width="0" style="761" hidden="1" customWidth="1"/>
    <col min="1520" max="1521" width="9.5" style="761" customWidth="1"/>
    <col min="1522" max="1770" width="8.08203125" style="761"/>
    <col min="1771" max="1771" width="5.08203125" style="761" customWidth="1"/>
    <col min="1772" max="1772" width="31.75" style="761" customWidth="1"/>
    <col min="1773" max="1774" width="5.08203125" style="761" customWidth="1"/>
    <col min="1775" max="1775" width="0" style="761" hidden="1" customWidth="1"/>
    <col min="1776" max="1777" width="9.5" style="761" customWidth="1"/>
    <col min="1778" max="2026" width="8.08203125" style="761"/>
    <col min="2027" max="2027" width="5.08203125" style="761" customWidth="1"/>
    <col min="2028" max="2028" width="31.75" style="761" customWidth="1"/>
    <col min="2029" max="2030" width="5.08203125" style="761" customWidth="1"/>
    <col min="2031" max="2031" width="0" style="761" hidden="1" customWidth="1"/>
    <col min="2032" max="2033" width="9.5" style="761" customWidth="1"/>
    <col min="2034" max="2282" width="8.08203125" style="761"/>
    <col min="2283" max="2283" width="5.08203125" style="761" customWidth="1"/>
    <col min="2284" max="2284" width="31.75" style="761" customWidth="1"/>
    <col min="2285" max="2286" width="5.08203125" style="761" customWidth="1"/>
    <col min="2287" max="2287" width="0" style="761" hidden="1" customWidth="1"/>
    <col min="2288" max="2289" width="9.5" style="761" customWidth="1"/>
    <col min="2290" max="2538" width="8.08203125" style="761"/>
    <col min="2539" max="2539" width="5.08203125" style="761" customWidth="1"/>
    <col min="2540" max="2540" width="31.75" style="761" customWidth="1"/>
    <col min="2541" max="2542" width="5.08203125" style="761" customWidth="1"/>
    <col min="2543" max="2543" width="0" style="761" hidden="1" customWidth="1"/>
    <col min="2544" max="2545" width="9.5" style="761" customWidth="1"/>
    <col min="2546" max="2794" width="8.08203125" style="761"/>
    <col min="2795" max="2795" width="5.08203125" style="761" customWidth="1"/>
    <col min="2796" max="2796" width="31.75" style="761" customWidth="1"/>
    <col min="2797" max="2798" width="5.08203125" style="761" customWidth="1"/>
    <col min="2799" max="2799" width="0" style="761" hidden="1" customWidth="1"/>
    <col min="2800" max="2801" width="9.5" style="761" customWidth="1"/>
    <col min="2802" max="3050" width="8.08203125" style="761"/>
    <col min="3051" max="3051" width="5.08203125" style="761" customWidth="1"/>
    <col min="3052" max="3052" width="31.75" style="761" customWidth="1"/>
    <col min="3053" max="3054" width="5.08203125" style="761" customWidth="1"/>
    <col min="3055" max="3055" width="0" style="761" hidden="1" customWidth="1"/>
    <col min="3056" max="3057" width="9.5" style="761" customWidth="1"/>
    <col min="3058" max="3306" width="8.08203125" style="761"/>
    <col min="3307" max="3307" width="5.08203125" style="761" customWidth="1"/>
    <col min="3308" max="3308" width="31.75" style="761" customWidth="1"/>
    <col min="3309" max="3310" width="5.08203125" style="761" customWidth="1"/>
    <col min="3311" max="3311" width="0" style="761" hidden="1" customWidth="1"/>
    <col min="3312" max="3313" width="9.5" style="761" customWidth="1"/>
    <col min="3314" max="3562" width="8.08203125" style="761"/>
    <col min="3563" max="3563" width="5.08203125" style="761" customWidth="1"/>
    <col min="3564" max="3564" width="31.75" style="761" customWidth="1"/>
    <col min="3565" max="3566" width="5.08203125" style="761" customWidth="1"/>
    <col min="3567" max="3567" width="0" style="761" hidden="1" customWidth="1"/>
    <col min="3568" max="3569" width="9.5" style="761" customWidth="1"/>
    <col min="3570" max="3818" width="8.08203125" style="761"/>
    <col min="3819" max="3819" width="5.08203125" style="761" customWidth="1"/>
    <col min="3820" max="3820" width="31.75" style="761" customWidth="1"/>
    <col min="3821" max="3822" width="5.08203125" style="761" customWidth="1"/>
    <col min="3823" max="3823" width="0" style="761" hidden="1" customWidth="1"/>
    <col min="3824" max="3825" width="9.5" style="761" customWidth="1"/>
    <col min="3826" max="4074" width="8.08203125" style="761"/>
    <col min="4075" max="4075" width="5.08203125" style="761" customWidth="1"/>
    <col min="4076" max="4076" width="31.75" style="761" customWidth="1"/>
    <col min="4077" max="4078" width="5.08203125" style="761" customWidth="1"/>
    <col min="4079" max="4079" width="0" style="761" hidden="1" customWidth="1"/>
    <col min="4080" max="4081" width="9.5" style="761" customWidth="1"/>
    <col min="4082" max="4330" width="8.08203125" style="761"/>
    <col min="4331" max="4331" width="5.08203125" style="761" customWidth="1"/>
    <col min="4332" max="4332" width="31.75" style="761" customWidth="1"/>
    <col min="4333" max="4334" width="5.08203125" style="761" customWidth="1"/>
    <col min="4335" max="4335" width="0" style="761" hidden="1" customWidth="1"/>
    <col min="4336" max="4337" width="9.5" style="761" customWidth="1"/>
    <col min="4338" max="4586" width="8.08203125" style="761"/>
    <col min="4587" max="4587" width="5.08203125" style="761" customWidth="1"/>
    <col min="4588" max="4588" width="31.75" style="761" customWidth="1"/>
    <col min="4589" max="4590" width="5.08203125" style="761" customWidth="1"/>
    <col min="4591" max="4591" width="0" style="761" hidden="1" customWidth="1"/>
    <col min="4592" max="4593" width="9.5" style="761" customWidth="1"/>
    <col min="4594" max="4842" width="8.08203125" style="761"/>
    <col min="4843" max="4843" width="5.08203125" style="761" customWidth="1"/>
    <col min="4844" max="4844" width="31.75" style="761" customWidth="1"/>
    <col min="4845" max="4846" width="5.08203125" style="761" customWidth="1"/>
    <col min="4847" max="4847" width="0" style="761" hidden="1" customWidth="1"/>
    <col min="4848" max="4849" width="9.5" style="761" customWidth="1"/>
    <col min="4850" max="5098" width="8.08203125" style="761"/>
    <col min="5099" max="5099" width="5.08203125" style="761" customWidth="1"/>
    <col min="5100" max="5100" width="31.75" style="761" customWidth="1"/>
    <col min="5101" max="5102" width="5.08203125" style="761" customWidth="1"/>
    <col min="5103" max="5103" width="0" style="761" hidden="1" customWidth="1"/>
    <col min="5104" max="5105" width="9.5" style="761" customWidth="1"/>
    <col min="5106" max="5354" width="8.08203125" style="761"/>
    <col min="5355" max="5355" width="5.08203125" style="761" customWidth="1"/>
    <col min="5356" max="5356" width="31.75" style="761" customWidth="1"/>
    <col min="5357" max="5358" width="5.08203125" style="761" customWidth="1"/>
    <col min="5359" max="5359" width="0" style="761" hidden="1" customWidth="1"/>
    <col min="5360" max="5361" width="9.5" style="761" customWidth="1"/>
    <col min="5362" max="5610" width="8.08203125" style="761"/>
    <col min="5611" max="5611" width="5.08203125" style="761" customWidth="1"/>
    <col min="5612" max="5612" width="31.75" style="761" customWidth="1"/>
    <col min="5613" max="5614" width="5.08203125" style="761" customWidth="1"/>
    <col min="5615" max="5615" width="0" style="761" hidden="1" customWidth="1"/>
    <col min="5616" max="5617" width="9.5" style="761" customWidth="1"/>
    <col min="5618" max="5866" width="8.08203125" style="761"/>
    <col min="5867" max="5867" width="5.08203125" style="761" customWidth="1"/>
    <col min="5868" max="5868" width="31.75" style="761" customWidth="1"/>
    <col min="5869" max="5870" width="5.08203125" style="761" customWidth="1"/>
    <col min="5871" max="5871" width="0" style="761" hidden="1" customWidth="1"/>
    <col min="5872" max="5873" width="9.5" style="761" customWidth="1"/>
    <col min="5874" max="6122" width="8.08203125" style="761"/>
    <col min="6123" max="6123" width="5.08203125" style="761" customWidth="1"/>
    <col min="6124" max="6124" width="31.75" style="761" customWidth="1"/>
    <col min="6125" max="6126" width="5.08203125" style="761" customWidth="1"/>
    <col min="6127" max="6127" width="0" style="761" hidden="1" customWidth="1"/>
    <col min="6128" max="6129" width="9.5" style="761" customWidth="1"/>
    <col min="6130" max="6378" width="8.08203125" style="761"/>
    <col min="6379" max="6379" width="5.08203125" style="761" customWidth="1"/>
    <col min="6380" max="6380" width="31.75" style="761" customWidth="1"/>
    <col min="6381" max="6382" width="5.08203125" style="761" customWidth="1"/>
    <col min="6383" max="6383" width="0" style="761" hidden="1" customWidth="1"/>
    <col min="6384" max="6385" width="9.5" style="761" customWidth="1"/>
    <col min="6386" max="6634" width="8.08203125" style="761"/>
    <col min="6635" max="6635" width="5.08203125" style="761" customWidth="1"/>
    <col min="6636" max="6636" width="31.75" style="761" customWidth="1"/>
    <col min="6637" max="6638" width="5.08203125" style="761" customWidth="1"/>
    <col min="6639" max="6639" width="0" style="761" hidden="1" customWidth="1"/>
    <col min="6640" max="6641" width="9.5" style="761" customWidth="1"/>
    <col min="6642" max="6890" width="8.08203125" style="761"/>
    <col min="6891" max="6891" width="5.08203125" style="761" customWidth="1"/>
    <col min="6892" max="6892" width="31.75" style="761" customWidth="1"/>
    <col min="6893" max="6894" width="5.08203125" style="761" customWidth="1"/>
    <col min="6895" max="6895" width="0" style="761" hidden="1" customWidth="1"/>
    <col min="6896" max="6897" width="9.5" style="761" customWidth="1"/>
    <col min="6898" max="7146" width="8.08203125" style="761"/>
    <col min="7147" max="7147" width="5.08203125" style="761" customWidth="1"/>
    <col min="7148" max="7148" width="31.75" style="761" customWidth="1"/>
    <col min="7149" max="7150" width="5.08203125" style="761" customWidth="1"/>
    <col min="7151" max="7151" width="0" style="761" hidden="1" customWidth="1"/>
    <col min="7152" max="7153" width="9.5" style="761" customWidth="1"/>
    <col min="7154" max="7402" width="8.08203125" style="761"/>
    <col min="7403" max="7403" width="5.08203125" style="761" customWidth="1"/>
    <col min="7404" max="7404" width="31.75" style="761" customWidth="1"/>
    <col min="7405" max="7406" width="5.08203125" style="761" customWidth="1"/>
    <col min="7407" max="7407" width="0" style="761" hidden="1" customWidth="1"/>
    <col min="7408" max="7409" width="9.5" style="761" customWidth="1"/>
    <col min="7410" max="7658" width="8.08203125" style="761"/>
    <col min="7659" max="7659" width="5.08203125" style="761" customWidth="1"/>
    <col min="7660" max="7660" width="31.75" style="761" customWidth="1"/>
    <col min="7661" max="7662" width="5.08203125" style="761" customWidth="1"/>
    <col min="7663" max="7663" width="0" style="761" hidden="1" customWidth="1"/>
    <col min="7664" max="7665" width="9.5" style="761" customWidth="1"/>
    <col min="7666" max="7914" width="8.08203125" style="761"/>
    <col min="7915" max="7915" width="5.08203125" style="761" customWidth="1"/>
    <col min="7916" max="7916" width="31.75" style="761" customWidth="1"/>
    <col min="7917" max="7918" width="5.08203125" style="761" customWidth="1"/>
    <col min="7919" max="7919" width="0" style="761" hidden="1" customWidth="1"/>
    <col min="7920" max="7921" width="9.5" style="761" customWidth="1"/>
    <col min="7922" max="8170" width="8.08203125" style="761"/>
    <col min="8171" max="8171" width="5.08203125" style="761" customWidth="1"/>
    <col min="8172" max="8172" width="31.75" style="761" customWidth="1"/>
    <col min="8173" max="8174" width="5.08203125" style="761" customWidth="1"/>
    <col min="8175" max="8175" width="0" style="761" hidden="1" customWidth="1"/>
    <col min="8176" max="8177" width="9.5" style="761" customWidth="1"/>
    <col min="8178" max="8426" width="8.08203125" style="761"/>
    <col min="8427" max="8427" width="5.08203125" style="761" customWidth="1"/>
    <col min="8428" max="8428" width="31.75" style="761" customWidth="1"/>
    <col min="8429" max="8430" width="5.08203125" style="761" customWidth="1"/>
    <col min="8431" max="8431" width="0" style="761" hidden="1" customWidth="1"/>
    <col min="8432" max="8433" width="9.5" style="761" customWidth="1"/>
    <col min="8434" max="8682" width="8.08203125" style="761"/>
    <col min="8683" max="8683" width="5.08203125" style="761" customWidth="1"/>
    <col min="8684" max="8684" width="31.75" style="761" customWidth="1"/>
    <col min="8685" max="8686" width="5.08203125" style="761" customWidth="1"/>
    <col min="8687" max="8687" width="0" style="761" hidden="1" customWidth="1"/>
    <col min="8688" max="8689" width="9.5" style="761" customWidth="1"/>
    <col min="8690" max="8938" width="8.08203125" style="761"/>
    <col min="8939" max="8939" width="5.08203125" style="761" customWidth="1"/>
    <col min="8940" max="8940" width="31.75" style="761" customWidth="1"/>
    <col min="8941" max="8942" width="5.08203125" style="761" customWidth="1"/>
    <col min="8943" max="8943" width="0" style="761" hidden="1" customWidth="1"/>
    <col min="8944" max="8945" width="9.5" style="761" customWidth="1"/>
    <col min="8946" max="9194" width="8.08203125" style="761"/>
    <col min="9195" max="9195" width="5.08203125" style="761" customWidth="1"/>
    <col min="9196" max="9196" width="31.75" style="761" customWidth="1"/>
    <col min="9197" max="9198" width="5.08203125" style="761" customWidth="1"/>
    <col min="9199" max="9199" width="0" style="761" hidden="1" customWidth="1"/>
    <col min="9200" max="9201" width="9.5" style="761" customWidth="1"/>
    <col min="9202" max="9450" width="8.08203125" style="761"/>
    <col min="9451" max="9451" width="5.08203125" style="761" customWidth="1"/>
    <col min="9452" max="9452" width="31.75" style="761" customWidth="1"/>
    <col min="9453" max="9454" width="5.08203125" style="761" customWidth="1"/>
    <col min="9455" max="9455" width="0" style="761" hidden="1" customWidth="1"/>
    <col min="9456" max="9457" width="9.5" style="761" customWidth="1"/>
    <col min="9458" max="9706" width="8.08203125" style="761"/>
    <col min="9707" max="9707" width="5.08203125" style="761" customWidth="1"/>
    <col min="9708" max="9708" width="31.75" style="761" customWidth="1"/>
    <col min="9709" max="9710" width="5.08203125" style="761" customWidth="1"/>
    <col min="9711" max="9711" width="0" style="761" hidden="1" customWidth="1"/>
    <col min="9712" max="9713" width="9.5" style="761" customWidth="1"/>
    <col min="9714" max="9962" width="8.08203125" style="761"/>
    <col min="9963" max="9963" width="5.08203125" style="761" customWidth="1"/>
    <col min="9964" max="9964" width="31.75" style="761" customWidth="1"/>
    <col min="9965" max="9966" width="5.08203125" style="761" customWidth="1"/>
    <col min="9967" max="9967" width="0" style="761" hidden="1" customWidth="1"/>
    <col min="9968" max="9969" width="9.5" style="761" customWidth="1"/>
    <col min="9970" max="10218" width="8.08203125" style="761"/>
    <col min="10219" max="10219" width="5.08203125" style="761" customWidth="1"/>
    <col min="10220" max="10220" width="31.75" style="761" customWidth="1"/>
    <col min="10221" max="10222" width="5.08203125" style="761" customWidth="1"/>
    <col min="10223" max="10223" width="0" style="761" hidden="1" customWidth="1"/>
    <col min="10224" max="10225" width="9.5" style="761" customWidth="1"/>
    <col min="10226" max="10474" width="8.08203125" style="761"/>
    <col min="10475" max="10475" width="5.08203125" style="761" customWidth="1"/>
    <col min="10476" max="10476" width="31.75" style="761" customWidth="1"/>
    <col min="10477" max="10478" width="5.08203125" style="761" customWidth="1"/>
    <col min="10479" max="10479" width="0" style="761" hidden="1" customWidth="1"/>
    <col min="10480" max="10481" width="9.5" style="761" customWidth="1"/>
    <col min="10482" max="10730" width="8.08203125" style="761"/>
    <col min="10731" max="10731" width="5.08203125" style="761" customWidth="1"/>
    <col min="10732" max="10732" width="31.75" style="761" customWidth="1"/>
    <col min="10733" max="10734" width="5.08203125" style="761" customWidth="1"/>
    <col min="10735" max="10735" width="0" style="761" hidden="1" customWidth="1"/>
    <col min="10736" max="10737" width="9.5" style="761" customWidth="1"/>
    <col min="10738" max="10986" width="8.08203125" style="761"/>
    <col min="10987" max="10987" width="5.08203125" style="761" customWidth="1"/>
    <col min="10988" max="10988" width="31.75" style="761" customWidth="1"/>
    <col min="10989" max="10990" width="5.08203125" style="761" customWidth="1"/>
    <col min="10991" max="10991" width="0" style="761" hidden="1" customWidth="1"/>
    <col min="10992" max="10993" width="9.5" style="761" customWidth="1"/>
    <col min="10994" max="11242" width="8.08203125" style="761"/>
    <col min="11243" max="11243" width="5.08203125" style="761" customWidth="1"/>
    <col min="11244" max="11244" width="31.75" style="761" customWidth="1"/>
    <col min="11245" max="11246" width="5.08203125" style="761" customWidth="1"/>
    <col min="11247" max="11247" width="0" style="761" hidden="1" customWidth="1"/>
    <col min="11248" max="11249" width="9.5" style="761" customWidth="1"/>
    <col min="11250" max="11498" width="8.08203125" style="761"/>
    <col min="11499" max="11499" width="5.08203125" style="761" customWidth="1"/>
    <col min="11500" max="11500" width="31.75" style="761" customWidth="1"/>
    <col min="11501" max="11502" width="5.08203125" style="761" customWidth="1"/>
    <col min="11503" max="11503" width="0" style="761" hidden="1" customWidth="1"/>
    <col min="11504" max="11505" width="9.5" style="761" customWidth="1"/>
    <col min="11506" max="11754" width="8.08203125" style="761"/>
    <col min="11755" max="11755" width="5.08203125" style="761" customWidth="1"/>
    <col min="11756" max="11756" width="31.75" style="761" customWidth="1"/>
    <col min="11757" max="11758" width="5.08203125" style="761" customWidth="1"/>
    <col min="11759" max="11759" width="0" style="761" hidden="1" customWidth="1"/>
    <col min="11760" max="11761" width="9.5" style="761" customWidth="1"/>
    <col min="11762" max="12010" width="8.08203125" style="761"/>
    <col min="12011" max="12011" width="5.08203125" style="761" customWidth="1"/>
    <col min="12012" max="12012" width="31.75" style="761" customWidth="1"/>
    <col min="12013" max="12014" width="5.08203125" style="761" customWidth="1"/>
    <col min="12015" max="12015" width="0" style="761" hidden="1" customWidth="1"/>
    <col min="12016" max="12017" width="9.5" style="761" customWidth="1"/>
    <col min="12018" max="12266" width="8.08203125" style="761"/>
    <col min="12267" max="12267" width="5.08203125" style="761" customWidth="1"/>
    <col min="12268" max="12268" width="31.75" style="761" customWidth="1"/>
    <col min="12269" max="12270" width="5.08203125" style="761" customWidth="1"/>
    <col min="12271" max="12271" width="0" style="761" hidden="1" customWidth="1"/>
    <col min="12272" max="12273" width="9.5" style="761" customWidth="1"/>
    <col min="12274" max="12522" width="8.08203125" style="761"/>
    <col min="12523" max="12523" width="5.08203125" style="761" customWidth="1"/>
    <col min="12524" max="12524" width="31.75" style="761" customWidth="1"/>
    <col min="12525" max="12526" width="5.08203125" style="761" customWidth="1"/>
    <col min="12527" max="12527" width="0" style="761" hidden="1" customWidth="1"/>
    <col min="12528" max="12529" width="9.5" style="761" customWidth="1"/>
    <col min="12530" max="12778" width="8.08203125" style="761"/>
    <col min="12779" max="12779" width="5.08203125" style="761" customWidth="1"/>
    <col min="12780" max="12780" width="31.75" style="761" customWidth="1"/>
    <col min="12781" max="12782" width="5.08203125" style="761" customWidth="1"/>
    <col min="12783" max="12783" width="0" style="761" hidden="1" customWidth="1"/>
    <col min="12784" max="12785" width="9.5" style="761" customWidth="1"/>
    <col min="12786" max="13034" width="8.08203125" style="761"/>
    <col min="13035" max="13035" width="5.08203125" style="761" customWidth="1"/>
    <col min="13036" max="13036" width="31.75" style="761" customWidth="1"/>
    <col min="13037" max="13038" width="5.08203125" style="761" customWidth="1"/>
    <col min="13039" max="13039" width="0" style="761" hidden="1" customWidth="1"/>
    <col min="13040" max="13041" width="9.5" style="761" customWidth="1"/>
    <col min="13042" max="13290" width="8.08203125" style="761"/>
    <col min="13291" max="13291" width="5.08203125" style="761" customWidth="1"/>
    <col min="13292" max="13292" width="31.75" style="761" customWidth="1"/>
    <col min="13293" max="13294" width="5.08203125" style="761" customWidth="1"/>
    <col min="13295" max="13295" width="0" style="761" hidden="1" customWidth="1"/>
    <col min="13296" max="13297" width="9.5" style="761" customWidth="1"/>
    <col min="13298" max="13546" width="8.08203125" style="761"/>
    <col min="13547" max="13547" width="5.08203125" style="761" customWidth="1"/>
    <col min="13548" max="13548" width="31.75" style="761" customWidth="1"/>
    <col min="13549" max="13550" width="5.08203125" style="761" customWidth="1"/>
    <col min="13551" max="13551" width="0" style="761" hidden="1" customWidth="1"/>
    <col min="13552" max="13553" width="9.5" style="761" customWidth="1"/>
    <col min="13554" max="13802" width="8.08203125" style="761"/>
    <col min="13803" max="13803" width="5.08203125" style="761" customWidth="1"/>
    <col min="13804" max="13804" width="31.75" style="761" customWidth="1"/>
    <col min="13805" max="13806" width="5.08203125" style="761" customWidth="1"/>
    <col min="13807" max="13807" width="0" style="761" hidden="1" customWidth="1"/>
    <col min="13808" max="13809" width="9.5" style="761" customWidth="1"/>
    <col min="13810" max="14058" width="8.08203125" style="761"/>
    <col min="14059" max="14059" width="5.08203125" style="761" customWidth="1"/>
    <col min="14060" max="14060" width="31.75" style="761" customWidth="1"/>
    <col min="14061" max="14062" width="5.08203125" style="761" customWidth="1"/>
    <col min="14063" max="14063" width="0" style="761" hidden="1" customWidth="1"/>
    <col min="14064" max="14065" width="9.5" style="761" customWidth="1"/>
    <col min="14066" max="14314" width="8.08203125" style="761"/>
    <col min="14315" max="14315" width="5.08203125" style="761" customWidth="1"/>
    <col min="14316" max="14316" width="31.75" style="761" customWidth="1"/>
    <col min="14317" max="14318" width="5.08203125" style="761" customWidth="1"/>
    <col min="14319" max="14319" width="0" style="761" hidden="1" customWidth="1"/>
    <col min="14320" max="14321" width="9.5" style="761" customWidth="1"/>
    <col min="14322" max="14570" width="8.08203125" style="761"/>
    <col min="14571" max="14571" width="5.08203125" style="761" customWidth="1"/>
    <col min="14572" max="14572" width="31.75" style="761" customWidth="1"/>
    <col min="14573" max="14574" width="5.08203125" style="761" customWidth="1"/>
    <col min="14575" max="14575" width="0" style="761" hidden="1" customWidth="1"/>
    <col min="14576" max="14577" width="9.5" style="761" customWidth="1"/>
    <col min="14578" max="14826" width="8.08203125" style="761"/>
    <col min="14827" max="14827" width="5.08203125" style="761" customWidth="1"/>
    <col min="14828" max="14828" width="31.75" style="761" customWidth="1"/>
    <col min="14829" max="14830" width="5.08203125" style="761" customWidth="1"/>
    <col min="14831" max="14831" width="0" style="761" hidden="1" customWidth="1"/>
    <col min="14832" max="14833" width="9.5" style="761" customWidth="1"/>
    <col min="14834" max="15082" width="8.08203125" style="761"/>
    <col min="15083" max="15083" width="5.08203125" style="761" customWidth="1"/>
    <col min="15084" max="15084" width="31.75" style="761" customWidth="1"/>
    <col min="15085" max="15086" width="5.08203125" style="761" customWidth="1"/>
    <col min="15087" max="15087" width="0" style="761" hidden="1" customWidth="1"/>
    <col min="15088" max="15089" width="9.5" style="761" customWidth="1"/>
    <col min="15090" max="15338" width="8.08203125" style="761"/>
    <col min="15339" max="15339" width="5.08203125" style="761" customWidth="1"/>
    <col min="15340" max="15340" width="31.75" style="761" customWidth="1"/>
    <col min="15341" max="15342" width="5.08203125" style="761" customWidth="1"/>
    <col min="15343" max="15343" width="0" style="761" hidden="1" customWidth="1"/>
    <col min="15344" max="15345" width="9.5" style="761" customWidth="1"/>
    <col min="15346" max="15594" width="8.08203125" style="761"/>
    <col min="15595" max="15595" width="5.08203125" style="761" customWidth="1"/>
    <col min="15596" max="15596" width="31.75" style="761" customWidth="1"/>
    <col min="15597" max="15598" width="5.08203125" style="761" customWidth="1"/>
    <col min="15599" max="15599" width="0" style="761" hidden="1" customWidth="1"/>
    <col min="15600" max="15601" width="9.5" style="761" customWidth="1"/>
    <col min="15602" max="15850" width="8.08203125" style="761"/>
    <col min="15851" max="15851" width="5.08203125" style="761" customWidth="1"/>
    <col min="15852" max="15852" width="31.75" style="761" customWidth="1"/>
    <col min="15853" max="15854" width="5.08203125" style="761" customWidth="1"/>
    <col min="15855" max="15855" width="0" style="761" hidden="1" customWidth="1"/>
    <col min="15856" max="15857" width="9.5" style="761" customWidth="1"/>
    <col min="15858" max="16106" width="8.08203125" style="761"/>
    <col min="16107" max="16107" width="5.08203125" style="761" customWidth="1"/>
    <col min="16108" max="16108" width="31.75" style="761" customWidth="1"/>
    <col min="16109" max="16110" width="5.08203125" style="761" customWidth="1"/>
    <col min="16111" max="16111" width="0" style="761" hidden="1" customWidth="1"/>
    <col min="16112" max="16113" width="9.5" style="761" customWidth="1"/>
    <col min="16114" max="16384" width="8.08203125" style="761"/>
  </cols>
  <sheetData>
    <row r="1" spans="1:7" s="755" customFormat="1">
      <c r="A1" s="754" t="s">
        <v>1359</v>
      </c>
      <c r="C1" s="756"/>
      <c r="D1" s="756"/>
      <c r="E1" s="756"/>
      <c r="F1" s="756"/>
    </row>
    <row r="3" spans="1:7">
      <c r="A3" s="757" t="s">
        <v>1302</v>
      </c>
      <c r="B3" s="758"/>
      <c r="C3" s="759"/>
      <c r="D3" s="759"/>
      <c r="E3" s="759"/>
      <c r="F3" s="759"/>
      <c r="G3" s="760"/>
    </row>
    <row r="4" spans="1:7">
      <c r="A4" s="759"/>
      <c r="B4" s="760"/>
      <c r="C4" s="759"/>
      <c r="D4" s="759"/>
      <c r="E4" s="759"/>
      <c r="F4" s="759"/>
      <c r="G4" s="760"/>
    </row>
    <row r="5" spans="1:7">
      <c r="A5" s="844" t="s">
        <v>1303</v>
      </c>
      <c r="B5" s="844"/>
      <c r="C5" s="759"/>
      <c r="D5" s="759"/>
      <c r="E5" s="759"/>
      <c r="F5" s="763">
        <f>SUM(G28)</f>
        <v>0</v>
      </c>
      <c r="G5" s="764">
        <f>F5</f>
        <v>0</v>
      </c>
    </row>
    <row r="6" spans="1:7">
      <c r="A6" s="844" t="s">
        <v>1304</v>
      </c>
      <c r="B6" s="844"/>
      <c r="C6" s="759"/>
      <c r="D6" s="759"/>
      <c r="E6" s="759"/>
      <c r="F6" s="763">
        <f>SUM(G53)</f>
        <v>0</v>
      </c>
      <c r="G6" s="764">
        <f>F6</f>
        <v>0</v>
      </c>
    </row>
    <row r="7" spans="1:7">
      <c r="A7" s="845" t="s">
        <v>1305</v>
      </c>
      <c r="B7" s="845"/>
      <c r="C7" s="765"/>
      <c r="D7" s="765"/>
      <c r="E7" s="765"/>
      <c r="F7" s="766">
        <f>SUM(G64)</f>
        <v>0</v>
      </c>
      <c r="G7" s="767">
        <f>F7</f>
        <v>0</v>
      </c>
    </row>
    <row r="8" spans="1:7">
      <c r="A8" s="846" t="s">
        <v>1306</v>
      </c>
      <c r="B8" s="846"/>
      <c r="C8" s="768"/>
      <c r="D8" s="768"/>
      <c r="E8" s="759"/>
      <c r="F8" s="763">
        <f>SUM(F5:F7)</f>
        <v>0</v>
      </c>
      <c r="G8" s="764">
        <f>F8</f>
        <v>0</v>
      </c>
    </row>
    <row r="10" spans="1:7" ht="23">
      <c r="A10" s="769" t="s">
        <v>1307</v>
      </c>
      <c r="B10" s="769" t="s">
        <v>1308</v>
      </c>
      <c r="C10" s="770" t="s">
        <v>22</v>
      </c>
      <c r="D10" s="770" t="s">
        <v>21</v>
      </c>
      <c r="E10" s="769" t="s">
        <v>1309</v>
      </c>
      <c r="F10" s="769" t="s">
        <v>1309</v>
      </c>
      <c r="G10" s="769" t="s">
        <v>1310</v>
      </c>
    </row>
    <row r="11" spans="1:7">
      <c r="A11" s="759"/>
      <c r="B11" s="771"/>
      <c r="C11" s="768"/>
      <c r="D11" s="768"/>
      <c r="E11" s="759"/>
      <c r="F11" s="759"/>
      <c r="G11" s="759"/>
    </row>
    <row r="12" spans="1:7">
      <c r="A12" s="844" t="s">
        <v>1311</v>
      </c>
      <c r="B12" s="844"/>
      <c r="C12" s="759"/>
      <c r="D12" s="759"/>
      <c r="E12" s="759"/>
      <c r="F12" s="759"/>
      <c r="G12" s="760"/>
    </row>
    <row r="13" spans="1:7">
      <c r="A13" s="762"/>
      <c r="B13" s="762"/>
      <c r="C13" s="759"/>
      <c r="D13" s="759"/>
      <c r="E13" s="759"/>
      <c r="F13" s="759"/>
      <c r="G13" s="760"/>
    </row>
    <row r="14" spans="1:7" ht="23">
      <c r="A14" s="772">
        <f>A13+1</f>
        <v>1</v>
      </c>
      <c r="B14" s="773" t="s">
        <v>1312</v>
      </c>
      <c r="C14" s="774">
        <v>1168</v>
      </c>
      <c r="D14" s="774" t="s">
        <v>776</v>
      </c>
      <c r="E14" s="775">
        <v>1</v>
      </c>
      <c r="F14" s="776"/>
      <c r="G14" s="777">
        <f>F14*C14</f>
        <v>0</v>
      </c>
    </row>
    <row r="15" spans="1:7" ht="23">
      <c r="A15" s="772">
        <f>A14+1</f>
        <v>2</v>
      </c>
      <c r="B15" s="773" t="s">
        <v>1313</v>
      </c>
      <c r="C15" s="774">
        <v>10</v>
      </c>
      <c r="D15" s="774" t="s">
        <v>776</v>
      </c>
      <c r="E15" s="775">
        <v>1</v>
      </c>
      <c r="F15" s="776"/>
      <c r="G15" s="777">
        <f t="shared" ref="G15:G27" si="0">F15*C15</f>
        <v>0</v>
      </c>
    </row>
    <row r="16" spans="1:7" s="773" customFormat="1" ht="103.5">
      <c r="A16" s="772">
        <f t="shared" ref="A16:A25" si="1">A15+1</f>
        <v>3</v>
      </c>
      <c r="B16" s="773" t="s">
        <v>1314</v>
      </c>
      <c r="C16" s="778">
        <v>68</v>
      </c>
      <c r="D16" s="778" t="s">
        <v>776</v>
      </c>
      <c r="E16" s="776"/>
      <c r="F16" s="776"/>
      <c r="G16" s="777">
        <f t="shared" si="0"/>
        <v>0</v>
      </c>
    </row>
    <row r="17" spans="1:7" ht="115">
      <c r="A17" s="772">
        <f t="shared" si="1"/>
        <v>4</v>
      </c>
      <c r="B17" s="773" t="s">
        <v>1315</v>
      </c>
      <c r="C17" s="778">
        <v>994</v>
      </c>
      <c r="D17" s="778" t="s">
        <v>776</v>
      </c>
      <c r="E17" s="774"/>
      <c r="F17" s="776"/>
      <c r="G17" s="777">
        <f t="shared" si="0"/>
        <v>0</v>
      </c>
    </row>
    <row r="18" spans="1:7" ht="23">
      <c r="A18" s="772">
        <f t="shared" si="1"/>
        <v>5</v>
      </c>
      <c r="B18" s="773" t="s">
        <v>1316</v>
      </c>
      <c r="C18" s="778">
        <v>88</v>
      </c>
      <c r="D18" s="778" t="s">
        <v>776</v>
      </c>
      <c r="E18" s="774"/>
      <c r="F18" s="776"/>
      <c r="G18" s="777">
        <f t="shared" si="0"/>
        <v>0</v>
      </c>
    </row>
    <row r="19" spans="1:7" ht="46">
      <c r="A19" s="772">
        <f t="shared" si="1"/>
        <v>6</v>
      </c>
      <c r="B19" s="773" t="s">
        <v>1317</v>
      </c>
      <c r="C19" s="778">
        <v>22.8</v>
      </c>
      <c r="D19" s="778" t="s">
        <v>71</v>
      </c>
      <c r="E19" s="776"/>
      <c r="F19" s="776"/>
      <c r="G19" s="777">
        <f t="shared" si="0"/>
        <v>0</v>
      </c>
    </row>
    <row r="20" spans="1:7" ht="115">
      <c r="A20" s="772">
        <f t="shared" si="1"/>
        <v>7</v>
      </c>
      <c r="B20" s="773" t="s">
        <v>1318</v>
      </c>
      <c r="C20" s="778">
        <v>19</v>
      </c>
      <c r="D20" s="778" t="s">
        <v>33</v>
      </c>
      <c r="E20" s="776"/>
      <c r="F20" s="776"/>
      <c r="G20" s="777">
        <f t="shared" si="0"/>
        <v>0</v>
      </c>
    </row>
    <row r="21" spans="1:7" ht="103.5">
      <c r="A21" s="772">
        <f t="shared" si="1"/>
        <v>8</v>
      </c>
      <c r="B21" s="773" t="s">
        <v>1319</v>
      </c>
      <c r="C21" s="778">
        <v>1</v>
      </c>
      <c r="D21" s="778" t="s">
        <v>33</v>
      </c>
      <c r="E21" s="776"/>
      <c r="F21" s="776"/>
      <c r="G21" s="777">
        <f t="shared" si="0"/>
        <v>0</v>
      </c>
    </row>
    <row r="22" spans="1:7" ht="34.5">
      <c r="A22" s="772">
        <f t="shared" si="1"/>
        <v>9</v>
      </c>
      <c r="B22" s="773" t="s">
        <v>1320</v>
      </c>
      <c r="C22" s="778">
        <v>35</v>
      </c>
      <c r="D22" s="778" t="s">
        <v>71</v>
      </c>
      <c r="E22" s="776"/>
      <c r="F22" s="776"/>
      <c r="G22" s="777">
        <f t="shared" si="0"/>
        <v>0</v>
      </c>
    </row>
    <row r="23" spans="1:7" ht="57.5">
      <c r="A23" s="772">
        <f t="shared" si="1"/>
        <v>10</v>
      </c>
      <c r="B23" s="779" t="s">
        <v>1321</v>
      </c>
      <c r="C23" s="774">
        <v>20</v>
      </c>
      <c r="D23" s="774" t="s">
        <v>33</v>
      </c>
      <c r="E23" s="776"/>
      <c r="F23" s="776"/>
      <c r="G23" s="777">
        <f t="shared" si="0"/>
        <v>0</v>
      </c>
    </row>
    <row r="24" spans="1:7" ht="23">
      <c r="A24" s="772">
        <f t="shared" si="1"/>
        <v>11</v>
      </c>
      <c r="B24" s="779" t="s">
        <v>1322</v>
      </c>
      <c r="C24" s="778">
        <v>2336</v>
      </c>
      <c r="D24" s="778" t="s">
        <v>776</v>
      </c>
      <c r="E24" s="776"/>
      <c r="F24" s="776"/>
      <c r="G24" s="777">
        <f t="shared" si="0"/>
        <v>0</v>
      </c>
    </row>
    <row r="25" spans="1:7" ht="34.5">
      <c r="A25" s="772">
        <f t="shared" si="1"/>
        <v>12</v>
      </c>
      <c r="B25" s="773" t="s">
        <v>1323</v>
      </c>
      <c r="C25" s="778">
        <v>1168</v>
      </c>
      <c r="D25" s="778" t="s">
        <v>776</v>
      </c>
      <c r="E25" s="776"/>
      <c r="F25" s="776"/>
      <c r="G25" s="777">
        <f t="shared" si="0"/>
        <v>0</v>
      </c>
    </row>
    <row r="26" spans="1:7" ht="46">
      <c r="A26" s="772"/>
      <c r="B26" s="773" t="s">
        <v>1324</v>
      </c>
      <c r="C26" s="778">
        <v>11</v>
      </c>
      <c r="D26" s="778" t="s">
        <v>33</v>
      </c>
      <c r="E26" s="776"/>
      <c r="F26" s="776"/>
      <c r="G26" s="777">
        <f t="shared" si="0"/>
        <v>0</v>
      </c>
    </row>
    <row r="27" spans="1:7" ht="23.5" thickBot="1">
      <c r="A27" s="772">
        <f>A25+1</f>
        <v>13</v>
      </c>
      <c r="B27" s="773" t="s">
        <v>1325</v>
      </c>
      <c r="C27" s="778">
        <v>1168</v>
      </c>
      <c r="D27" s="778" t="s">
        <v>776</v>
      </c>
      <c r="E27" s="776"/>
      <c r="F27" s="776"/>
      <c r="G27" s="777">
        <f t="shared" si="0"/>
        <v>0</v>
      </c>
    </row>
    <row r="28" spans="1:7" ht="12" thickBot="1">
      <c r="A28" s="780"/>
      <c r="B28" s="781" t="s">
        <v>1327</v>
      </c>
      <c r="C28" s="847"/>
      <c r="D28" s="847"/>
      <c r="E28" s="847"/>
      <c r="F28" s="780"/>
      <c r="G28" s="782">
        <f>ROUND(SUM(G12:G27),0)</f>
        <v>0</v>
      </c>
    </row>
    <row r="29" spans="1:7">
      <c r="A29" s="783"/>
      <c r="B29" s="784"/>
      <c r="D29" s="774"/>
      <c r="E29" s="774"/>
      <c r="F29" s="774"/>
      <c r="G29" s="785"/>
    </row>
    <row r="30" spans="1:7">
      <c r="A30" s="783"/>
      <c r="B30" s="784"/>
      <c r="D30" s="774"/>
      <c r="E30" s="774"/>
      <c r="F30" s="774"/>
      <c r="G30" s="785"/>
    </row>
    <row r="31" spans="1:7">
      <c r="A31" s="759" t="s">
        <v>1328</v>
      </c>
      <c r="B31" s="771" t="s">
        <v>1329</v>
      </c>
      <c r="C31" s="768"/>
      <c r="D31" s="768"/>
      <c r="E31" s="786"/>
      <c r="F31" s="786"/>
      <c r="G31" s="786"/>
    </row>
    <row r="32" spans="1:7" ht="34.5">
      <c r="A32" s="759">
        <v>1</v>
      </c>
      <c r="B32" s="779" t="s">
        <v>1330</v>
      </c>
      <c r="C32" s="778">
        <v>130</v>
      </c>
      <c r="D32" s="778" t="s">
        <v>776</v>
      </c>
      <c r="E32" s="774"/>
      <c r="F32" s="774"/>
      <c r="G32" s="777">
        <f t="shared" ref="G32:G50" si="2">F32*C32</f>
        <v>0</v>
      </c>
    </row>
    <row r="33" spans="1:7" ht="46">
      <c r="A33" s="759">
        <f>A32+1</f>
        <v>2</v>
      </c>
      <c r="B33" s="779" t="s">
        <v>1331</v>
      </c>
      <c r="C33" s="778">
        <v>130</v>
      </c>
      <c r="D33" s="778" t="s">
        <v>776</v>
      </c>
      <c r="E33" s="774"/>
      <c r="F33" s="774"/>
      <c r="G33" s="777">
        <f t="shared" si="2"/>
        <v>0</v>
      </c>
    </row>
    <row r="34" spans="1:7">
      <c r="A34" s="759">
        <f t="shared" ref="A34:A51" si="3">A33+1</f>
        <v>3</v>
      </c>
      <c r="B34" s="779" t="s">
        <v>1332</v>
      </c>
      <c r="C34" s="778">
        <v>844</v>
      </c>
      <c r="D34" s="778" t="s">
        <v>776</v>
      </c>
      <c r="E34" s="761"/>
      <c r="F34" s="788"/>
      <c r="G34" s="777">
        <f t="shared" si="2"/>
        <v>0</v>
      </c>
    </row>
    <row r="35" spans="1:7" ht="23">
      <c r="A35" s="759">
        <f t="shared" si="3"/>
        <v>4</v>
      </c>
      <c r="B35" s="779" t="s">
        <v>1333</v>
      </c>
      <c r="C35" s="778">
        <v>844</v>
      </c>
      <c r="D35" s="778" t="s">
        <v>776</v>
      </c>
      <c r="E35" s="788"/>
      <c r="F35" s="788"/>
      <c r="G35" s="777">
        <f t="shared" si="2"/>
        <v>0</v>
      </c>
    </row>
    <row r="36" spans="1:7" ht="23">
      <c r="A36" s="759">
        <f t="shared" si="3"/>
        <v>5</v>
      </c>
      <c r="B36" s="779" t="s">
        <v>1334</v>
      </c>
      <c r="C36" s="778">
        <v>2</v>
      </c>
      <c r="D36" s="778" t="s">
        <v>33</v>
      </c>
      <c r="E36" s="788"/>
      <c r="F36" s="788"/>
      <c r="G36" s="777">
        <f t="shared" si="2"/>
        <v>0</v>
      </c>
    </row>
    <row r="37" spans="1:7" ht="23">
      <c r="A37" s="759">
        <f t="shared" si="3"/>
        <v>6</v>
      </c>
      <c r="B37" s="779" t="s">
        <v>1335</v>
      </c>
      <c r="C37" s="778">
        <v>2</v>
      </c>
      <c r="D37" s="778" t="s">
        <v>33</v>
      </c>
      <c r="F37" s="788"/>
      <c r="G37" s="777">
        <f t="shared" si="2"/>
        <v>0</v>
      </c>
    </row>
    <row r="38" spans="1:7">
      <c r="A38" s="759">
        <f t="shared" si="3"/>
        <v>7</v>
      </c>
      <c r="B38" s="779" t="s">
        <v>1336</v>
      </c>
      <c r="C38" s="778">
        <v>868</v>
      </c>
      <c r="D38" s="778" t="s">
        <v>776</v>
      </c>
      <c r="F38" s="788"/>
      <c r="G38" s="777">
        <f t="shared" si="2"/>
        <v>0</v>
      </c>
    </row>
    <row r="39" spans="1:7" ht="23">
      <c r="A39" s="759">
        <f t="shared" si="3"/>
        <v>8</v>
      </c>
      <c r="B39" s="779" t="s">
        <v>1337</v>
      </c>
      <c r="C39" s="778">
        <v>868</v>
      </c>
      <c r="D39" s="778" t="s">
        <v>776</v>
      </c>
      <c r="E39" s="788"/>
      <c r="F39" s="788"/>
      <c r="G39" s="777">
        <f t="shared" si="2"/>
        <v>0</v>
      </c>
    </row>
    <row r="40" spans="1:7" s="779" customFormat="1" ht="23">
      <c r="A40" s="759">
        <f t="shared" si="3"/>
        <v>9</v>
      </c>
      <c r="B40" s="779" t="s">
        <v>1338</v>
      </c>
      <c r="C40" s="772">
        <v>42</v>
      </c>
      <c r="D40" s="772" t="s">
        <v>33</v>
      </c>
      <c r="F40" s="772"/>
      <c r="G40" s="777">
        <f t="shared" si="2"/>
        <v>0</v>
      </c>
    </row>
    <row r="41" spans="1:7" s="779" customFormat="1">
      <c r="A41" s="759">
        <f t="shared" si="3"/>
        <v>10</v>
      </c>
      <c r="B41" s="779" t="s">
        <v>1339</v>
      </c>
      <c r="C41" s="772">
        <v>10</v>
      </c>
      <c r="D41" s="772" t="s">
        <v>776</v>
      </c>
      <c r="F41" s="772"/>
      <c r="G41" s="777">
        <f t="shared" si="2"/>
        <v>0</v>
      </c>
    </row>
    <row r="42" spans="1:7" s="779" customFormat="1" ht="23">
      <c r="A42" s="759">
        <f t="shared" si="3"/>
        <v>11</v>
      </c>
      <c r="B42" s="779" t="s">
        <v>1340</v>
      </c>
      <c r="C42" s="772">
        <v>10</v>
      </c>
      <c r="D42" s="772" t="s">
        <v>776</v>
      </c>
      <c r="F42" s="772"/>
      <c r="G42" s="777">
        <f t="shared" si="2"/>
        <v>0</v>
      </c>
    </row>
    <row r="43" spans="1:7" ht="34.5">
      <c r="A43" s="759">
        <f t="shared" si="3"/>
        <v>12</v>
      </c>
      <c r="B43" s="779" t="s">
        <v>1341</v>
      </c>
      <c r="C43" s="778">
        <v>20</v>
      </c>
      <c r="D43" s="778" t="s">
        <v>776</v>
      </c>
      <c r="E43" s="788"/>
      <c r="F43" s="788"/>
      <c r="G43" s="777">
        <f t="shared" si="2"/>
        <v>0</v>
      </c>
    </row>
    <row r="44" spans="1:7" ht="80.5">
      <c r="A44" s="759">
        <f t="shared" si="3"/>
        <v>13</v>
      </c>
      <c r="B44" s="773" t="s">
        <v>1342</v>
      </c>
      <c r="C44" s="778">
        <v>7</v>
      </c>
      <c r="D44" s="778" t="s">
        <v>33</v>
      </c>
      <c r="E44" s="788"/>
      <c r="F44" s="788"/>
      <c r="G44" s="777">
        <f t="shared" si="2"/>
        <v>0</v>
      </c>
    </row>
    <row r="45" spans="1:7" ht="80.5">
      <c r="A45" s="759">
        <f t="shared" si="3"/>
        <v>14</v>
      </c>
      <c r="B45" s="773" t="s">
        <v>1343</v>
      </c>
      <c r="C45" s="778">
        <v>12</v>
      </c>
      <c r="D45" s="778" t="s">
        <v>33</v>
      </c>
      <c r="E45" s="788"/>
      <c r="F45" s="788"/>
      <c r="G45" s="777">
        <f t="shared" si="2"/>
        <v>0</v>
      </c>
    </row>
    <row r="46" spans="1:7" ht="253">
      <c r="A46" s="759">
        <f t="shared" si="3"/>
        <v>15</v>
      </c>
      <c r="B46" s="773" t="s">
        <v>1344</v>
      </c>
      <c r="C46" s="778">
        <v>10</v>
      </c>
      <c r="D46" s="778" t="s">
        <v>33</v>
      </c>
      <c r="E46" s="788"/>
      <c r="F46" s="788"/>
      <c r="G46" s="777">
        <f t="shared" si="2"/>
        <v>0</v>
      </c>
    </row>
    <row r="47" spans="1:7" ht="253">
      <c r="A47" s="759">
        <f t="shared" si="3"/>
        <v>16</v>
      </c>
      <c r="B47" s="773" t="s">
        <v>1345</v>
      </c>
      <c r="C47" s="778">
        <v>9</v>
      </c>
      <c r="D47" s="778" t="s">
        <v>33</v>
      </c>
      <c r="E47" s="788"/>
      <c r="F47" s="788"/>
      <c r="G47" s="777">
        <f t="shared" si="2"/>
        <v>0</v>
      </c>
    </row>
    <row r="48" spans="1:7" ht="309" customHeight="1">
      <c r="A48" s="759">
        <f t="shared" si="3"/>
        <v>17</v>
      </c>
      <c r="B48" s="773" t="s">
        <v>1346</v>
      </c>
      <c r="E48" s="788"/>
      <c r="F48" s="788"/>
      <c r="G48" s="777">
        <f t="shared" si="2"/>
        <v>0</v>
      </c>
    </row>
    <row r="49" spans="1:7" ht="126.5">
      <c r="A49" s="759"/>
      <c r="B49" s="773" t="s">
        <v>1347</v>
      </c>
      <c r="C49" s="778">
        <v>1</v>
      </c>
      <c r="D49" s="778" t="s">
        <v>33</v>
      </c>
      <c r="E49" s="788"/>
      <c r="F49" s="788"/>
      <c r="G49" s="777">
        <f t="shared" si="2"/>
        <v>0</v>
      </c>
    </row>
    <row r="50" spans="1:7" ht="172.4" customHeight="1">
      <c r="A50" s="759">
        <f>A48+1</f>
        <v>18</v>
      </c>
      <c r="B50" s="773" t="s">
        <v>1348</v>
      </c>
      <c r="C50" s="778">
        <v>1</v>
      </c>
      <c r="D50" s="778" t="s">
        <v>33</v>
      </c>
      <c r="E50" s="788"/>
      <c r="F50" s="788"/>
      <c r="G50" s="777">
        <f t="shared" si="2"/>
        <v>0</v>
      </c>
    </row>
    <row r="51" spans="1:7">
      <c r="A51" s="759">
        <f t="shared" si="3"/>
        <v>19</v>
      </c>
      <c r="B51" s="779" t="s">
        <v>1349</v>
      </c>
      <c r="C51" s="778">
        <v>5</v>
      </c>
      <c r="D51" s="778" t="s">
        <v>1326</v>
      </c>
      <c r="F51" s="788"/>
      <c r="G51" s="787">
        <f>SUM(G32:G50)*0.05</f>
        <v>0</v>
      </c>
    </row>
    <row r="52" spans="1:7" ht="12" thickBot="1">
      <c r="A52" s="759"/>
      <c r="B52" s="789"/>
      <c r="C52" s="768"/>
      <c r="D52" s="768"/>
      <c r="E52" s="790"/>
      <c r="F52" s="790"/>
      <c r="G52" s="790"/>
    </row>
    <row r="53" spans="1:7" ht="12" thickBot="1">
      <c r="A53" s="759"/>
      <c r="B53" s="781" t="s">
        <v>1350</v>
      </c>
      <c r="C53" s="847"/>
      <c r="D53" s="847"/>
      <c r="E53" s="847"/>
      <c r="F53" s="780"/>
      <c r="G53" s="782">
        <f>ROUND(SUM(G32:G51),0)</f>
        <v>0</v>
      </c>
    </row>
    <row r="54" spans="1:7">
      <c r="A54" s="759"/>
      <c r="B54" s="784"/>
      <c r="C54" s="774"/>
      <c r="D54" s="774"/>
      <c r="E54" s="774"/>
      <c r="F54" s="774"/>
      <c r="G54" s="787"/>
    </row>
    <row r="55" spans="1:7">
      <c r="A55" s="759"/>
      <c r="B55" s="771"/>
      <c r="C55" s="768"/>
      <c r="D55" s="768"/>
      <c r="E55" s="786"/>
      <c r="F55" s="786"/>
      <c r="G55" s="786"/>
    </row>
    <row r="56" spans="1:7">
      <c r="A56" s="759"/>
      <c r="B56" s="771" t="s">
        <v>1351</v>
      </c>
      <c r="C56" s="768"/>
      <c r="D56" s="768"/>
      <c r="E56" s="786"/>
      <c r="F56" s="786"/>
      <c r="G56" s="786"/>
    </row>
    <row r="57" spans="1:7">
      <c r="A57" s="759"/>
      <c r="B57" s="773"/>
      <c r="E57" s="788"/>
      <c r="F57" s="788"/>
      <c r="G57" s="787"/>
    </row>
    <row r="58" spans="1:7" ht="57.5">
      <c r="A58" s="759">
        <f t="shared" ref="A58:A63" si="4">A57+1</f>
        <v>1</v>
      </c>
      <c r="B58" s="773" t="s">
        <v>1352</v>
      </c>
      <c r="C58" s="778" t="s">
        <v>1180</v>
      </c>
      <c r="D58" s="778" t="s">
        <v>547</v>
      </c>
      <c r="E58" s="788"/>
      <c r="F58" s="788"/>
      <c r="G58" s="777">
        <f t="shared" ref="G58:G63" si="5">F58*C58</f>
        <v>0</v>
      </c>
    </row>
    <row r="59" spans="1:7">
      <c r="A59" s="759">
        <f t="shared" si="4"/>
        <v>2</v>
      </c>
      <c r="B59" s="773" t="s">
        <v>1353</v>
      </c>
      <c r="C59" s="778" t="s">
        <v>1180</v>
      </c>
      <c r="D59" s="778" t="s">
        <v>547</v>
      </c>
      <c r="E59" s="788"/>
      <c r="F59" s="788"/>
      <c r="G59" s="777">
        <f t="shared" si="5"/>
        <v>0</v>
      </c>
    </row>
    <row r="60" spans="1:7">
      <c r="A60" s="759">
        <f t="shared" si="4"/>
        <v>3</v>
      </c>
      <c r="B60" s="773" t="s">
        <v>1354</v>
      </c>
      <c r="C60" s="778">
        <v>1</v>
      </c>
      <c r="D60" s="778" t="s">
        <v>547</v>
      </c>
      <c r="E60" s="774"/>
      <c r="F60" s="788"/>
      <c r="G60" s="777">
        <f t="shared" si="5"/>
        <v>0</v>
      </c>
    </row>
    <row r="61" spans="1:7">
      <c r="A61" s="759">
        <f t="shared" si="4"/>
        <v>4</v>
      </c>
      <c r="B61" s="773" t="s">
        <v>1355</v>
      </c>
      <c r="C61" s="778">
        <v>1062</v>
      </c>
      <c r="D61" s="778" t="s">
        <v>776</v>
      </c>
      <c r="E61" s="788"/>
      <c r="F61" s="788"/>
      <c r="G61" s="777">
        <f t="shared" si="5"/>
        <v>0</v>
      </c>
    </row>
    <row r="62" spans="1:7">
      <c r="A62" s="759">
        <f t="shared" si="4"/>
        <v>5</v>
      </c>
      <c r="B62" s="773" t="s">
        <v>1356</v>
      </c>
      <c r="C62" s="778">
        <v>1</v>
      </c>
      <c r="D62" s="778" t="s">
        <v>547</v>
      </c>
      <c r="E62" s="788"/>
      <c r="F62" s="788"/>
      <c r="G62" s="777">
        <f t="shared" si="5"/>
        <v>0</v>
      </c>
    </row>
    <row r="63" spans="1:7" ht="23.5" thickBot="1">
      <c r="A63" s="759">
        <f t="shared" si="4"/>
        <v>6</v>
      </c>
      <c r="B63" s="773" t="s">
        <v>1357</v>
      </c>
      <c r="C63" s="778">
        <v>1</v>
      </c>
      <c r="D63" s="778" t="s">
        <v>547</v>
      </c>
      <c r="E63" s="788"/>
      <c r="F63" s="788"/>
      <c r="G63" s="777">
        <f t="shared" si="5"/>
        <v>0</v>
      </c>
    </row>
    <row r="64" spans="1:7" ht="12" thickBot="1">
      <c r="A64" s="780"/>
      <c r="B64" s="781" t="s">
        <v>1358</v>
      </c>
      <c r="C64" s="847"/>
      <c r="D64" s="847"/>
      <c r="E64" s="847"/>
      <c r="F64" s="791"/>
      <c r="G64" s="782">
        <f>ROUND(SUM(G57:G63),0)</f>
        <v>0</v>
      </c>
    </row>
    <row r="66" spans="2:7">
      <c r="B66" s="792"/>
      <c r="C66" s="843"/>
      <c r="D66" s="843"/>
      <c r="E66" s="842"/>
      <c r="F66" s="842"/>
      <c r="G66" s="842"/>
    </row>
    <row r="67" spans="2:7">
      <c r="B67" s="841"/>
      <c r="C67" s="841"/>
      <c r="D67" s="841"/>
      <c r="E67" s="841"/>
      <c r="F67" s="841"/>
      <c r="G67" s="795"/>
    </row>
    <row r="68" spans="2:7">
      <c r="B68" s="792"/>
      <c r="C68" s="843"/>
      <c r="D68" s="843"/>
      <c r="E68" s="842"/>
      <c r="F68" s="842"/>
      <c r="G68" s="842"/>
    </row>
    <row r="69" spans="2:7">
      <c r="B69" s="841"/>
      <c r="C69" s="841"/>
      <c r="D69" s="841"/>
      <c r="E69" s="841"/>
      <c r="F69" s="841"/>
      <c r="G69" s="795"/>
    </row>
    <row r="70" spans="2:7">
      <c r="B70" s="792"/>
      <c r="C70" s="843"/>
      <c r="D70" s="843"/>
      <c r="E70" s="842"/>
      <c r="F70" s="842"/>
      <c r="G70" s="842"/>
    </row>
    <row r="71" spans="2:7">
      <c r="B71" s="841"/>
      <c r="C71" s="841"/>
      <c r="D71" s="841"/>
      <c r="E71" s="841"/>
      <c r="F71" s="841"/>
      <c r="G71" s="795"/>
    </row>
    <row r="72" spans="2:7">
      <c r="B72" s="792"/>
      <c r="C72" s="843"/>
      <c r="D72" s="843"/>
      <c r="E72" s="842"/>
      <c r="F72" s="842"/>
      <c r="G72" s="842"/>
    </row>
    <row r="73" spans="2:7">
      <c r="B73" s="841"/>
      <c r="C73" s="841"/>
      <c r="D73" s="841"/>
      <c r="E73" s="841"/>
      <c r="F73" s="841"/>
      <c r="G73" s="795"/>
    </row>
    <row r="74" spans="2:7">
      <c r="B74" s="792"/>
      <c r="C74" s="843"/>
      <c r="D74" s="843"/>
      <c r="E74" s="842"/>
      <c r="F74" s="842"/>
      <c r="G74" s="842"/>
    </row>
    <row r="75" spans="2:7">
      <c r="B75" s="841"/>
      <c r="C75" s="841"/>
      <c r="D75" s="841"/>
      <c r="E75" s="841"/>
      <c r="F75" s="841"/>
      <c r="G75" s="795"/>
    </row>
    <row r="76" spans="2:7">
      <c r="B76" s="792"/>
      <c r="C76" s="843"/>
      <c r="D76" s="843"/>
      <c r="E76" s="842"/>
      <c r="F76" s="842"/>
      <c r="G76" s="842"/>
    </row>
    <row r="77" spans="2:7">
      <c r="B77" s="841"/>
      <c r="C77" s="841"/>
      <c r="D77" s="841"/>
      <c r="E77" s="841"/>
      <c r="F77" s="841"/>
      <c r="G77" s="795"/>
    </row>
    <row r="78" spans="2:7">
      <c r="B78" s="792"/>
      <c r="C78" s="843"/>
      <c r="D78" s="843"/>
      <c r="E78" s="842"/>
      <c r="F78" s="842"/>
      <c r="G78" s="842"/>
    </row>
    <row r="79" spans="2:7">
      <c r="B79" s="841"/>
      <c r="C79" s="841"/>
      <c r="D79" s="841"/>
      <c r="E79" s="841"/>
      <c r="F79" s="841"/>
      <c r="G79" s="795"/>
    </row>
    <row r="80" spans="2:7">
      <c r="B80" s="792"/>
      <c r="C80" s="843"/>
      <c r="D80" s="843"/>
      <c r="E80" s="842"/>
      <c r="F80" s="842"/>
      <c r="G80" s="842"/>
    </row>
    <row r="81" spans="2:7">
      <c r="B81" s="841"/>
      <c r="C81" s="841"/>
      <c r="D81" s="841"/>
      <c r="E81" s="841"/>
      <c r="F81" s="841"/>
      <c r="G81" s="795"/>
    </row>
    <row r="82" spans="2:7">
      <c r="B82" s="841"/>
      <c r="C82" s="841"/>
      <c r="D82" s="793"/>
      <c r="E82" s="842"/>
      <c r="F82" s="842"/>
      <c r="G82" s="842"/>
    </row>
    <row r="83" spans="2:7">
      <c r="B83" s="841"/>
      <c r="C83" s="841"/>
      <c r="D83" s="841"/>
      <c r="E83" s="841"/>
      <c r="F83" s="796"/>
      <c r="G83" s="794"/>
    </row>
  </sheetData>
  <mergeCells count="35">
    <mergeCell ref="C68:D68"/>
    <mergeCell ref="E68:G68"/>
    <mergeCell ref="A5:B5"/>
    <mergeCell ref="A6:B6"/>
    <mergeCell ref="A7:B7"/>
    <mergeCell ref="A8:B8"/>
    <mergeCell ref="A12:B12"/>
    <mergeCell ref="C28:E28"/>
    <mergeCell ref="C53:E53"/>
    <mergeCell ref="C64:E64"/>
    <mergeCell ref="C66:D66"/>
    <mergeCell ref="E66:G66"/>
    <mergeCell ref="B67:F67"/>
    <mergeCell ref="B69:F69"/>
    <mergeCell ref="C70:D70"/>
    <mergeCell ref="E70:G70"/>
    <mergeCell ref="B71:F71"/>
    <mergeCell ref="C72:D72"/>
    <mergeCell ref="E72:G72"/>
    <mergeCell ref="B73:F73"/>
    <mergeCell ref="C74:D74"/>
    <mergeCell ref="E74:G74"/>
    <mergeCell ref="B75:F75"/>
    <mergeCell ref="C76:D76"/>
    <mergeCell ref="E76:G76"/>
    <mergeCell ref="B81:F81"/>
    <mergeCell ref="B82:C82"/>
    <mergeCell ref="E82:G82"/>
    <mergeCell ref="B83:E83"/>
    <mergeCell ref="B77:F77"/>
    <mergeCell ref="C78:D78"/>
    <mergeCell ref="E78:G78"/>
    <mergeCell ref="B79:F79"/>
    <mergeCell ref="C80:D80"/>
    <mergeCell ref="E80:G80"/>
  </mergeCells>
  <pageMargins left="1.1811023622047245" right="0.39370078740157483" top="0.98425196850393704" bottom="0.98425196850393704" header="0.51181102362204722" footer="0.51181102362204722"/>
  <pageSetup paperSize="9" fitToHeight="0" orientation="portrait" r:id="rId1"/>
  <headerFooter alignWithMargins="0"/>
  <rowBreaks count="5" manualBreakCount="5">
    <brk id="8" max="6" man="1"/>
    <brk id="19" max="6" man="1"/>
    <brk id="29" max="6" man="1"/>
    <brk id="45" max="6" man="1"/>
    <brk id="54" max="6"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F57"/>
  <sheetViews>
    <sheetView topLeftCell="A12" zoomScaleNormal="100" zoomScaleSheetLayoutView="100" workbookViewId="0">
      <selection activeCell="L13" sqref="L13"/>
    </sheetView>
  </sheetViews>
  <sheetFormatPr defaultColWidth="8.08203125" defaultRowHeight="13"/>
  <cols>
    <col min="1" max="1" width="5.08203125" style="142" customWidth="1"/>
    <col min="2" max="2" width="31.75" style="143" customWidth="1"/>
    <col min="3" max="4" width="5.08203125" style="144" customWidth="1"/>
    <col min="5" max="5" width="9.5" style="145" customWidth="1"/>
    <col min="6" max="6" width="9.5" style="178" customWidth="1"/>
    <col min="7" max="7" width="10.25" style="139" customWidth="1"/>
    <col min="8" max="8" width="15" style="139" customWidth="1"/>
    <col min="9" max="256" width="8.08203125" style="139"/>
    <col min="257" max="257" width="5.08203125" style="139" customWidth="1"/>
    <col min="258" max="258" width="31.75" style="139" customWidth="1"/>
    <col min="259" max="260" width="5.08203125" style="139" customWidth="1"/>
    <col min="261" max="262" width="9.5" style="139" customWidth="1"/>
    <col min="263" max="263" width="10.25" style="139" customWidth="1"/>
    <col min="264" max="264" width="15" style="139" customWidth="1"/>
    <col min="265" max="512" width="8.08203125" style="139"/>
    <col min="513" max="513" width="5.08203125" style="139" customWidth="1"/>
    <col min="514" max="514" width="31.75" style="139" customWidth="1"/>
    <col min="515" max="516" width="5.08203125" style="139" customWidth="1"/>
    <col min="517" max="518" width="9.5" style="139" customWidth="1"/>
    <col min="519" max="519" width="10.25" style="139" customWidth="1"/>
    <col min="520" max="520" width="15" style="139" customWidth="1"/>
    <col min="521" max="768" width="8.08203125" style="139"/>
    <col min="769" max="769" width="5.08203125" style="139" customWidth="1"/>
    <col min="770" max="770" width="31.75" style="139" customWidth="1"/>
    <col min="771" max="772" width="5.08203125" style="139" customWidth="1"/>
    <col min="773" max="774" width="9.5" style="139" customWidth="1"/>
    <col min="775" max="775" width="10.25" style="139" customWidth="1"/>
    <col min="776" max="776" width="15" style="139" customWidth="1"/>
    <col min="777" max="1024" width="8.08203125" style="139"/>
    <col min="1025" max="1025" width="5.08203125" style="139" customWidth="1"/>
    <col min="1026" max="1026" width="31.75" style="139" customWidth="1"/>
    <col min="1027" max="1028" width="5.08203125" style="139" customWidth="1"/>
    <col min="1029" max="1030" width="9.5" style="139" customWidth="1"/>
    <col min="1031" max="1031" width="10.25" style="139" customWidth="1"/>
    <col min="1032" max="1032" width="15" style="139" customWidth="1"/>
    <col min="1033" max="1280" width="8.08203125" style="139"/>
    <col min="1281" max="1281" width="5.08203125" style="139" customWidth="1"/>
    <col min="1282" max="1282" width="31.75" style="139" customWidth="1"/>
    <col min="1283" max="1284" width="5.08203125" style="139" customWidth="1"/>
    <col min="1285" max="1286" width="9.5" style="139" customWidth="1"/>
    <col min="1287" max="1287" width="10.25" style="139" customWidth="1"/>
    <col min="1288" max="1288" width="15" style="139" customWidth="1"/>
    <col min="1289" max="1536" width="8.08203125" style="139"/>
    <col min="1537" max="1537" width="5.08203125" style="139" customWidth="1"/>
    <col min="1538" max="1538" width="31.75" style="139" customWidth="1"/>
    <col min="1539" max="1540" width="5.08203125" style="139" customWidth="1"/>
    <col min="1541" max="1542" width="9.5" style="139" customWidth="1"/>
    <col min="1543" max="1543" width="10.25" style="139" customWidth="1"/>
    <col min="1544" max="1544" width="15" style="139" customWidth="1"/>
    <col min="1545" max="1792" width="8.08203125" style="139"/>
    <col min="1793" max="1793" width="5.08203125" style="139" customWidth="1"/>
    <col min="1794" max="1794" width="31.75" style="139" customWidth="1"/>
    <col min="1795" max="1796" width="5.08203125" style="139" customWidth="1"/>
    <col min="1797" max="1798" width="9.5" style="139" customWidth="1"/>
    <col min="1799" max="1799" width="10.25" style="139" customWidth="1"/>
    <col min="1800" max="1800" width="15" style="139" customWidth="1"/>
    <col min="1801" max="2048" width="8.08203125" style="139"/>
    <col min="2049" max="2049" width="5.08203125" style="139" customWidth="1"/>
    <col min="2050" max="2050" width="31.75" style="139" customWidth="1"/>
    <col min="2051" max="2052" width="5.08203125" style="139" customWidth="1"/>
    <col min="2053" max="2054" width="9.5" style="139" customWidth="1"/>
    <col min="2055" max="2055" width="10.25" style="139" customWidth="1"/>
    <col min="2056" max="2056" width="15" style="139" customWidth="1"/>
    <col min="2057" max="2304" width="8.08203125" style="139"/>
    <col min="2305" max="2305" width="5.08203125" style="139" customWidth="1"/>
    <col min="2306" max="2306" width="31.75" style="139" customWidth="1"/>
    <col min="2307" max="2308" width="5.08203125" style="139" customWidth="1"/>
    <col min="2309" max="2310" width="9.5" style="139" customWidth="1"/>
    <col min="2311" max="2311" width="10.25" style="139" customWidth="1"/>
    <col min="2312" max="2312" width="15" style="139" customWidth="1"/>
    <col min="2313" max="2560" width="8.08203125" style="139"/>
    <col min="2561" max="2561" width="5.08203125" style="139" customWidth="1"/>
    <col min="2562" max="2562" width="31.75" style="139" customWidth="1"/>
    <col min="2563" max="2564" width="5.08203125" style="139" customWidth="1"/>
    <col min="2565" max="2566" width="9.5" style="139" customWidth="1"/>
    <col min="2567" max="2567" width="10.25" style="139" customWidth="1"/>
    <col min="2568" max="2568" width="15" style="139" customWidth="1"/>
    <col min="2569" max="2816" width="8.08203125" style="139"/>
    <col min="2817" max="2817" width="5.08203125" style="139" customWidth="1"/>
    <col min="2818" max="2818" width="31.75" style="139" customWidth="1"/>
    <col min="2819" max="2820" width="5.08203125" style="139" customWidth="1"/>
    <col min="2821" max="2822" width="9.5" style="139" customWidth="1"/>
    <col min="2823" max="2823" width="10.25" style="139" customWidth="1"/>
    <col min="2824" max="2824" width="15" style="139" customWidth="1"/>
    <col min="2825" max="3072" width="8.08203125" style="139"/>
    <col min="3073" max="3073" width="5.08203125" style="139" customWidth="1"/>
    <col min="3074" max="3074" width="31.75" style="139" customWidth="1"/>
    <col min="3075" max="3076" width="5.08203125" style="139" customWidth="1"/>
    <col min="3077" max="3078" width="9.5" style="139" customWidth="1"/>
    <col min="3079" max="3079" width="10.25" style="139" customWidth="1"/>
    <col min="3080" max="3080" width="15" style="139" customWidth="1"/>
    <col min="3081" max="3328" width="8.08203125" style="139"/>
    <col min="3329" max="3329" width="5.08203125" style="139" customWidth="1"/>
    <col min="3330" max="3330" width="31.75" style="139" customWidth="1"/>
    <col min="3331" max="3332" width="5.08203125" style="139" customWidth="1"/>
    <col min="3333" max="3334" width="9.5" style="139" customWidth="1"/>
    <col min="3335" max="3335" width="10.25" style="139" customWidth="1"/>
    <col min="3336" max="3336" width="15" style="139" customWidth="1"/>
    <col min="3337" max="3584" width="8.08203125" style="139"/>
    <col min="3585" max="3585" width="5.08203125" style="139" customWidth="1"/>
    <col min="3586" max="3586" width="31.75" style="139" customWidth="1"/>
    <col min="3587" max="3588" width="5.08203125" style="139" customWidth="1"/>
    <col min="3589" max="3590" width="9.5" style="139" customWidth="1"/>
    <col min="3591" max="3591" width="10.25" style="139" customWidth="1"/>
    <col min="3592" max="3592" width="15" style="139" customWidth="1"/>
    <col min="3593" max="3840" width="8.08203125" style="139"/>
    <col min="3841" max="3841" width="5.08203125" style="139" customWidth="1"/>
    <col min="3842" max="3842" width="31.75" style="139" customWidth="1"/>
    <col min="3843" max="3844" width="5.08203125" style="139" customWidth="1"/>
    <col min="3845" max="3846" width="9.5" style="139" customWidth="1"/>
    <col min="3847" max="3847" width="10.25" style="139" customWidth="1"/>
    <col min="3848" max="3848" width="15" style="139" customWidth="1"/>
    <col min="3849" max="4096" width="8.08203125" style="139"/>
    <col min="4097" max="4097" width="5.08203125" style="139" customWidth="1"/>
    <col min="4098" max="4098" width="31.75" style="139" customWidth="1"/>
    <col min="4099" max="4100" width="5.08203125" style="139" customWidth="1"/>
    <col min="4101" max="4102" width="9.5" style="139" customWidth="1"/>
    <col min="4103" max="4103" width="10.25" style="139" customWidth="1"/>
    <col min="4104" max="4104" width="15" style="139" customWidth="1"/>
    <col min="4105" max="4352" width="8.08203125" style="139"/>
    <col min="4353" max="4353" width="5.08203125" style="139" customWidth="1"/>
    <col min="4354" max="4354" width="31.75" style="139" customWidth="1"/>
    <col min="4355" max="4356" width="5.08203125" style="139" customWidth="1"/>
    <col min="4357" max="4358" width="9.5" style="139" customWidth="1"/>
    <col min="4359" max="4359" width="10.25" style="139" customWidth="1"/>
    <col min="4360" max="4360" width="15" style="139" customWidth="1"/>
    <col min="4361" max="4608" width="8.08203125" style="139"/>
    <col min="4609" max="4609" width="5.08203125" style="139" customWidth="1"/>
    <col min="4610" max="4610" width="31.75" style="139" customWidth="1"/>
    <col min="4611" max="4612" width="5.08203125" style="139" customWidth="1"/>
    <col min="4613" max="4614" width="9.5" style="139" customWidth="1"/>
    <col min="4615" max="4615" width="10.25" style="139" customWidth="1"/>
    <col min="4616" max="4616" width="15" style="139" customWidth="1"/>
    <col min="4617" max="4864" width="8.08203125" style="139"/>
    <col min="4865" max="4865" width="5.08203125" style="139" customWidth="1"/>
    <col min="4866" max="4866" width="31.75" style="139" customWidth="1"/>
    <col min="4867" max="4868" width="5.08203125" style="139" customWidth="1"/>
    <col min="4869" max="4870" width="9.5" style="139" customWidth="1"/>
    <col min="4871" max="4871" width="10.25" style="139" customWidth="1"/>
    <col min="4872" max="4872" width="15" style="139" customWidth="1"/>
    <col min="4873" max="5120" width="8.08203125" style="139"/>
    <col min="5121" max="5121" width="5.08203125" style="139" customWidth="1"/>
    <col min="5122" max="5122" width="31.75" style="139" customWidth="1"/>
    <col min="5123" max="5124" width="5.08203125" style="139" customWidth="1"/>
    <col min="5125" max="5126" width="9.5" style="139" customWidth="1"/>
    <col min="5127" max="5127" width="10.25" style="139" customWidth="1"/>
    <col min="5128" max="5128" width="15" style="139" customWidth="1"/>
    <col min="5129" max="5376" width="8.08203125" style="139"/>
    <col min="5377" max="5377" width="5.08203125" style="139" customWidth="1"/>
    <col min="5378" max="5378" width="31.75" style="139" customWidth="1"/>
    <col min="5379" max="5380" width="5.08203125" style="139" customWidth="1"/>
    <col min="5381" max="5382" width="9.5" style="139" customWidth="1"/>
    <col min="5383" max="5383" width="10.25" style="139" customWidth="1"/>
    <col min="5384" max="5384" width="15" style="139" customWidth="1"/>
    <col min="5385" max="5632" width="8.08203125" style="139"/>
    <col min="5633" max="5633" width="5.08203125" style="139" customWidth="1"/>
    <col min="5634" max="5634" width="31.75" style="139" customWidth="1"/>
    <col min="5635" max="5636" width="5.08203125" style="139" customWidth="1"/>
    <col min="5637" max="5638" width="9.5" style="139" customWidth="1"/>
    <col min="5639" max="5639" width="10.25" style="139" customWidth="1"/>
    <col min="5640" max="5640" width="15" style="139" customWidth="1"/>
    <col min="5641" max="5888" width="8.08203125" style="139"/>
    <col min="5889" max="5889" width="5.08203125" style="139" customWidth="1"/>
    <col min="5890" max="5890" width="31.75" style="139" customWidth="1"/>
    <col min="5891" max="5892" width="5.08203125" style="139" customWidth="1"/>
    <col min="5893" max="5894" width="9.5" style="139" customWidth="1"/>
    <col min="5895" max="5895" width="10.25" style="139" customWidth="1"/>
    <col min="5896" max="5896" width="15" style="139" customWidth="1"/>
    <col min="5897" max="6144" width="8.08203125" style="139"/>
    <col min="6145" max="6145" width="5.08203125" style="139" customWidth="1"/>
    <col min="6146" max="6146" width="31.75" style="139" customWidth="1"/>
    <col min="6147" max="6148" width="5.08203125" style="139" customWidth="1"/>
    <col min="6149" max="6150" width="9.5" style="139" customWidth="1"/>
    <col min="6151" max="6151" width="10.25" style="139" customWidth="1"/>
    <col min="6152" max="6152" width="15" style="139" customWidth="1"/>
    <col min="6153" max="6400" width="8.08203125" style="139"/>
    <col min="6401" max="6401" width="5.08203125" style="139" customWidth="1"/>
    <col min="6402" max="6402" width="31.75" style="139" customWidth="1"/>
    <col min="6403" max="6404" width="5.08203125" style="139" customWidth="1"/>
    <col min="6405" max="6406" width="9.5" style="139" customWidth="1"/>
    <col min="6407" max="6407" width="10.25" style="139" customWidth="1"/>
    <col min="6408" max="6408" width="15" style="139" customWidth="1"/>
    <col min="6409" max="6656" width="8.08203125" style="139"/>
    <col min="6657" max="6657" width="5.08203125" style="139" customWidth="1"/>
    <col min="6658" max="6658" width="31.75" style="139" customWidth="1"/>
    <col min="6659" max="6660" width="5.08203125" style="139" customWidth="1"/>
    <col min="6661" max="6662" width="9.5" style="139" customWidth="1"/>
    <col min="6663" max="6663" width="10.25" style="139" customWidth="1"/>
    <col min="6664" max="6664" width="15" style="139" customWidth="1"/>
    <col min="6665" max="6912" width="8.08203125" style="139"/>
    <col min="6913" max="6913" width="5.08203125" style="139" customWidth="1"/>
    <col min="6914" max="6914" width="31.75" style="139" customWidth="1"/>
    <col min="6915" max="6916" width="5.08203125" style="139" customWidth="1"/>
    <col min="6917" max="6918" width="9.5" style="139" customWidth="1"/>
    <col min="6919" max="6919" width="10.25" style="139" customWidth="1"/>
    <col min="6920" max="6920" width="15" style="139" customWidth="1"/>
    <col min="6921" max="7168" width="8.08203125" style="139"/>
    <col min="7169" max="7169" width="5.08203125" style="139" customWidth="1"/>
    <col min="7170" max="7170" width="31.75" style="139" customWidth="1"/>
    <col min="7171" max="7172" width="5.08203125" style="139" customWidth="1"/>
    <col min="7173" max="7174" width="9.5" style="139" customWidth="1"/>
    <col min="7175" max="7175" width="10.25" style="139" customWidth="1"/>
    <col min="7176" max="7176" width="15" style="139" customWidth="1"/>
    <col min="7177" max="7424" width="8.08203125" style="139"/>
    <col min="7425" max="7425" width="5.08203125" style="139" customWidth="1"/>
    <col min="7426" max="7426" width="31.75" style="139" customWidth="1"/>
    <col min="7427" max="7428" width="5.08203125" style="139" customWidth="1"/>
    <col min="7429" max="7430" width="9.5" style="139" customWidth="1"/>
    <col min="7431" max="7431" width="10.25" style="139" customWidth="1"/>
    <col min="7432" max="7432" width="15" style="139" customWidth="1"/>
    <col min="7433" max="7680" width="8.08203125" style="139"/>
    <col min="7681" max="7681" width="5.08203125" style="139" customWidth="1"/>
    <col min="7682" max="7682" width="31.75" style="139" customWidth="1"/>
    <col min="7683" max="7684" width="5.08203125" style="139" customWidth="1"/>
    <col min="7685" max="7686" width="9.5" style="139" customWidth="1"/>
    <col min="7687" max="7687" width="10.25" style="139" customWidth="1"/>
    <col min="7688" max="7688" width="15" style="139" customWidth="1"/>
    <col min="7689" max="7936" width="8.08203125" style="139"/>
    <col min="7937" max="7937" width="5.08203125" style="139" customWidth="1"/>
    <col min="7938" max="7938" width="31.75" style="139" customWidth="1"/>
    <col min="7939" max="7940" width="5.08203125" style="139" customWidth="1"/>
    <col min="7941" max="7942" width="9.5" style="139" customWidth="1"/>
    <col min="7943" max="7943" width="10.25" style="139" customWidth="1"/>
    <col min="7944" max="7944" width="15" style="139" customWidth="1"/>
    <col min="7945" max="8192" width="8.08203125" style="139"/>
    <col min="8193" max="8193" width="5.08203125" style="139" customWidth="1"/>
    <col min="8194" max="8194" width="31.75" style="139" customWidth="1"/>
    <col min="8195" max="8196" width="5.08203125" style="139" customWidth="1"/>
    <col min="8197" max="8198" width="9.5" style="139" customWidth="1"/>
    <col min="8199" max="8199" width="10.25" style="139" customWidth="1"/>
    <col min="8200" max="8200" width="15" style="139" customWidth="1"/>
    <col min="8201" max="8448" width="8.08203125" style="139"/>
    <col min="8449" max="8449" width="5.08203125" style="139" customWidth="1"/>
    <col min="8450" max="8450" width="31.75" style="139" customWidth="1"/>
    <col min="8451" max="8452" width="5.08203125" style="139" customWidth="1"/>
    <col min="8453" max="8454" width="9.5" style="139" customWidth="1"/>
    <col min="8455" max="8455" width="10.25" style="139" customWidth="1"/>
    <col min="8456" max="8456" width="15" style="139" customWidth="1"/>
    <col min="8457" max="8704" width="8.08203125" style="139"/>
    <col min="8705" max="8705" width="5.08203125" style="139" customWidth="1"/>
    <col min="8706" max="8706" width="31.75" style="139" customWidth="1"/>
    <col min="8707" max="8708" width="5.08203125" style="139" customWidth="1"/>
    <col min="8709" max="8710" width="9.5" style="139" customWidth="1"/>
    <col min="8711" max="8711" width="10.25" style="139" customWidth="1"/>
    <col min="8712" max="8712" width="15" style="139" customWidth="1"/>
    <col min="8713" max="8960" width="8.08203125" style="139"/>
    <col min="8961" max="8961" width="5.08203125" style="139" customWidth="1"/>
    <col min="8962" max="8962" width="31.75" style="139" customWidth="1"/>
    <col min="8963" max="8964" width="5.08203125" style="139" customWidth="1"/>
    <col min="8965" max="8966" width="9.5" style="139" customWidth="1"/>
    <col min="8967" max="8967" width="10.25" style="139" customWidth="1"/>
    <col min="8968" max="8968" width="15" style="139" customWidth="1"/>
    <col min="8969" max="9216" width="8.08203125" style="139"/>
    <col min="9217" max="9217" width="5.08203125" style="139" customWidth="1"/>
    <col min="9218" max="9218" width="31.75" style="139" customWidth="1"/>
    <col min="9219" max="9220" width="5.08203125" style="139" customWidth="1"/>
    <col min="9221" max="9222" width="9.5" style="139" customWidth="1"/>
    <col min="9223" max="9223" width="10.25" style="139" customWidth="1"/>
    <col min="9224" max="9224" width="15" style="139" customWidth="1"/>
    <col min="9225" max="9472" width="8.08203125" style="139"/>
    <col min="9473" max="9473" width="5.08203125" style="139" customWidth="1"/>
    <col min="9474" max="9474" width="31.75" style="139" customWidth="1"/>
    <col min="9475" max="9476" width="5.08203125" style="139" customWidth="1"/>
    <col min="9477" max="9478" width="9.5" style="139" customWidth="1"/>
    <col min="9479" max="9479" width="10.25" style="139" customWidth="1"/>
    <col min="9480" max="9480" width="15" style="139" customWidth="1"/>
    <col min="9481" max="9728" width="8.08203125" style="139"/>
    <col min="9729" max="9729" width="5.08203125" style="139" customWidth="1"/>
    <col min="9730" max="9730" width="31.75" style="139" customWidth="1"/>
    <col min="9731" max="9732" width="5.08203125" style="139" customWidth="1"/>
    <col min="9733" max="9734" width="9.5" style="139" customWidth="1"/>
    <col min="9735" max="9735" width="10.25" style="139" customWidth="1"/>
    <col min="9736" max="9736" width="15" style="139" customWidth="1"/>
    <col min="9737" max="9984" width="8.08203125" style="139"/>
    <col min="9985" max="9985" width="5.08203125" style="139" customWidth="1"/>
    <col min="9986" max="9986" width="31.75" style="139" customWidth="1"/>
    <col min="9987" max="9988" width="5.08203125" style="139" customWidth="1"/>
    <col min="9989" max="9990" width="9.5" style="139" customWidth="1"/>
    <col min="9991" max="9991" width="10.25" style="139" customWidth="1"/>
    <col min="9992" max="9992" width="15" style="139" customWidth="1"/>
    <col min="9993" max="10240" width="8.08203125" style="139"/>
    <col min="10241" max="10241" width="5.08203125" style="139" customWidth="1"/>
    <col min="10242" max="10242" width="31.75" style="139" customWidth="1"/>
    <col min="10243" max="10244" width="5.08203125" style="139" customWidth="1"/>
    <col min="10245" max="10246" width="9.5" style="139" customWidth="1"/>
    <col min="10247" max="10247" width="10.25" style="139" customWidth="1"/>
    <col min="10248" max="10248" width="15" style="139" customWidth="1"/>
    <col min="10249" max="10496" width="8.08203125" style="139"/>
    <col min="10497" max="10497" width="5.08203125" style="139" customWidth="1"/>
    <col min="10498" max="10498" width="31.75" style="139" customWidth="1"/>
    <col min="10499" max="10500" width="5.08203125" style="139" customWidth="1"/>
    <col min="10501" max="10502" width="9.5" style="139" customWidth="1"/>
    <col min="10503" max="10503" width="10.25" style="139" customWidth="1"/>
    <col min="10504" max="10504" width="15" style="139" customWidth="1"/>
    <col min="10505" max="10752" width="8.08203125" style="139"/>
    <col min="10753" max="10753" width="5.08203125" style="139" customWidth="1"/>
    <col min="10754" max="10754" width="31.75" style="139" customWidth="1"/>
    <col min="10755" max="10756" width="5.08203125" style="139" customWidth="1"/>
    <col min="10757" max="10758" width="9.5" style="139" customWidth="1"/>
    <col min="10759" max="10759" width="10.25" style="139" customWidth="1"/>
    <col min="10760" max="10760" width="15" style="139" customWidth="1"/>
    <col min="10761" max="11008" width="8.08203125" style="139"/>
    <col min="11009" max="11009" width="5.08203125" style="139" customWidth="1"/>
    <col min="11010" max="11010" width="31.75" style="139" customWidth="1"/>
    <col min="11011" max="11012" width="5.08203125" style="139" customWidth="1"/>
    <col min="11013" max="11014" width="9.5" style="139" customWidth="1"/>
    <col min="11015" max="11015" width="10.25" style="139" customWidth="1"/>
    <col min="11016" max="11016" width="15" style="139" customWidth="1"/>
    <col min="11017" max="11264" width="8.08203125" style="139"/>
    <col min="11265" max="11265" width="5.08203125" style="139" customWidth="1"/>
    <col min="11266" max="11266" width="31.75" style="139" customWidth="1"/>
    <col min="11267" max="11268" width="5.08203125" style="139" customWidth="1"/>
    <col min="11269" max="11270" width="9.5" style="139" customWidth="1"/>
    <col min="11271" max="11271" width="10.25" style="139" customWidth="1"/>
    <col min="11272" max="11272" width="15" style="139" customWidth="1"/>
    <col min="11273" max="11520" width="8.08203125" style="139"/>
    <col min="11521" max="11521" width="5.08203125" style="139" customWidth="1"/>
    <col min="11522" max="11522" width="31.75" style="139" customWidth="1"/>
    <col min="11523" max="11524" width="5.08203125" style="139" customWidth="1"/>
    <col min="11525" max="11526" width="9.5" style="139" customWidth="1"/>
    <col min="11527" max="11527" width="10.25" style="139" customWidth="1"/>
    <col min="11528" max="11528" width="15" style="139" customWidth="1"/>
    <col min="11529" max="11776" width="8.08203125" style="139"/>
    <col min="11777" max="11777" width="5.08203125" style="139" customWidth="1"/>
    <col min="11778" max="11778" width="31.75" style="139" customWidth="1"/>
    <col min="11779" max="11780" width="5.08203125" style="139" customWidth="1"/>
    <col min="11781" max="11782" width="9.5" style="139" customWidth="1"/>
    <col min="11783" max="11783" width="10.25" style="139" customWidth="1"/>
    <col min="11784" max="11784" width="15" style="139" customWidth="1"/>
    <col min="11785" max="12032" width="8.08203125" style="139"/>
    <col min="12033" max="12033" width="5.08203125" style="139" customWidth="1"/>
    <col min="12034" max="12034" width="31.75" style="139" customWidth="1"/>
    <col min="12035" max="12036" width="5.08203125" style="139" customWidth="1"/>
    <col min="12037" max="12038" width="9.5" style="139" customWidth="1"/>
    <col min="12039" max="12039" width="10.25" style="139" customWidth="1"/>
    <col min="12040" max="12040" width="15" style="139" customWidth="1"/>
    <col min="12041" max="12288" width="8.08203125" style="139"/>
    <col min="12289" max="12289" width="5.08203125" style="139" customWidth="1"/>
    <col min="12290" max="12290" width="31.75" style="139" customWidth="1"/>
    <col min="12291" max="12292" width="5.08203125" style="139" customWidth="1"/>
    <col min="12293" max="12294" width="9.5" style="139" customWidth="1"/>
    <col min="12295" max="12295" width="10.25" style="139" customWidth="1"/>
    <col min="12296" max="12296" width="15" style="139" customWidth="1"/>
    <col min="12297" max="12544" width="8.08203125" style="139"/>
    <col min="12545" max="12545" width="5.08203125" style="139" customWidth="1"/>
    <col min="12546" max="12546" width="31.75" style="139" customWidth="1"/>
    <col min="12547" max="12548" width="5.08203125" style="139" customWidth="1"/>
    <col min="12549" max="12550" width="9.5" style="139" customWidth="1"/>
    <col min="12551" max="12551" width="10.25" style="139" customWidth="1"/>
    <col min="12552" max="12552" width="15" style="139" customWidth="1"/>
    <col min="12553" max="12800" width="8.08203125" style="139"/>
    <col min="12801" max="12801" width="5.08203125" style="139" customWidth="1"/>
    <col min="12802" max="12802" width="31.75" style="139" customWidth="1"/>
    <col min="12803" max="12804" width="5.08203125" style="139" customWidth="1"/>
    <col min="12805" max="12806" width="9.5" style="139" customWidth="1"/>
    <col min="12807" max="12807" width="10.25" style="139" customWidth="1"/>
    <col min="12808" max="12808" width="15" style="139" customWidth="1"/>
    <col min="12809" max="13056" width="8.08203125" style="139"/>
    <col min="13057" max="13057" width="5.08203125" style="139" customWidth="1"/>
    <col min="13058" max="13058" width="31.75" style="139" customWidth="1"/>
    <col min="13059" max="13060" width="5.08203125" style="139" customWidth="1"/>
    <col min="13061" max="13062" width="9.5" style="139" customWidth="1"/>
    <col min="13063" max="13063" width="10.25" style="139" customWidth="1"/>
    <col min="13064" max="13064" width="15" style="139" customWidth="1"/>
    <col min="13065" max="13312" width="8.08203125" style="139"/>
    <col min="13313" max="13313" width="5.08203125" style="139" customWidth="1"/>
    <col min="13314" max="13314" width="31.75" style="139" customWidth="1"/>
    <col min="13315" max="13316" width="5.08203125" style="139" customWidth="1"/>
    <col min="13317" max="13318" width="9.5" style="139" customWidth="1"/>
    <col min="13319" max="13319" width="10.25" style="139" customWidth="1"/>
    <col min="13320" max="13320" width="15" style="139" customWidth="1"/>
    <col min="13321" max="13568" width="8.08203125" style="139"/>
    <col min="13569" max="13569" width="5.08203125" style="139" customWidth="1"/>
    <col min="13570" max="13570" width="31.75" style="139" customWidth="1"/>
    <col min="13571" max="13572" width="5.08203125" style="139" customWidth="1"/>
    <col min="13573" max="13574" width="9.5" style="139" customWidth="1"/>
    <col min="13575" max="13575" width="10.25" style="139" customWidth="1"/>
    <col min="13576" max="13576" width="15" style="139" customWidth="1"/>
    <col min="13577" max="13824" width="8.08203125" style="139"/>
    <col min="13825" max="13825" width="5.08203125" style="139" customWidth="1"/>
    <col min="13826" max="13826" width="31.75" style="139" customWidth="1"/>
    <col min="13827" max="13828" width="5.08203125" style="139" customWidth="1"/>
    <col min="13829" max="13830" width="9.5" style="139" customWidth="1"/>
    <col min="13831" max="13831" width="10.25" style="139" customWidth="1"/>
    <col min="13832" max="13832" width="15" style="139" customWidth="1"/>
    <col min="13833" max="14080" width="8.08203125" style="139"/>
    <col min="14081" max="14081" width="5.08203125" style="139" customWidth="1"/>
    <col min="14082" max="14082" width="31.75" style="139" customWidth="1"/>
    <col min="14083" max="14084" width="5.08203125" style="139" customWidth="1"/>
    <col min="14085" max="14086" width="9.5" style="139" customWidth="1"/>
    <col min="14087" max="14087" width="10.25" style="139" customWidth="1"/>
    <col min="14088" max="14088" width="15" style="139" customWidth="1"/>
    <col min="14089" max="14336" width="8.08203125" style="139"/>
    <col min="14337" max="14337" width="5.08203125" style="139" customWidth="1"/>
    <col min="14338" max="14338" width="31.75" style="139" customWidth="1"/>
    <col min="14339" max="14340" width="5.08203125" style="139" customWidth="1"/>
    <col min="14341" max="14342" width="9.5" style="139" customWidth="1"/>
    <col min="14343" max="14343" width="10.25" style="139" customWidth="1"/>
    <col min="14344" max="14344" width="15" style="139" customWidth="1"/>
    <col min="14345" max="14592" width="8.08203125" style="139"/>
    <col min="14593" max="14593" width="5.08203125" style="139" customWidth="1"/>
    <col min="14594" max="14594" width="31.75" style="139" customWidth="1"/>
    <col min="14595" max="14596" width="5.08203125" style="139" customWidth="1"/>
    <col min="14597" max="14598" width="9.5" style="139" customWidth="1"/>
    <col min="14599" max="14599" width="10.25" style="139" customWidth="1"/>
    <col min="14600" max="14600" width="15" style="139" customWidth="1"/>
    <col min="14601" max="14848" width="8.08203125" style="139"/>
    <col min="14849" max="14849" width="5.08203125" style="139" customWidth="1"/>
    <col min="14850" max="14850" width="31.75" style="139" customWidth="1"/>
    <col min="14851" max="14852" width="5.08203125" style="139" customWidth="1"/>
    <col min="14853" max="14854" width="9.5" style="139" customWidth="1"/>
    <col min="14855" max="14855" width="10.25" style="139" customWidth="1"/>
    <col min="14856" max="14856" width="15" style="139" customWidth="1"/>
    <col min="14857" max="15104" width="8.08203125" style="139"/>
    <col min="15105" max="15105" width="5.08203125" style="139" customWidth="1"/>
    <col min="15106" max="15106" width="31.75" style="139" customWidth="1"/>
    <col min="15107" max="15108" width="5.08203125" style="139" customWidth="1"/>
    <col min="15109" max="15110" width="9.5" style="139" customWidth="1"/>
    <col min="15111" max="15111" width="10.25" style="139" customWidth="1"/>
    <col min="15112" max="15112" width="15" style="139" customWidth="1"/>
    <col min="15113" max="15360" width="8.08203125" style="139"/>
    <col min="15361" max="15361" width="5.08203125" style="139" customWidth="1"/>
    <col min="15362" max="15362" width="31.75" style="139" customWidth="1"/>
    <col min="15363" max="15364" width="5.08203125" style="139" customWidth="1"/>
    <col min="15365" max="15366" width="9.5" style="139" customWidth="1"/>
    <col min="15367" max="15367" width="10.25" style="139" customWidth="1"/>
    <col min="15368" max="15368" width="15" style="139" customWidth="1"/>
    <col min="15369" max="15616" width="8.08203125" style="139"/>
    <col min="15617" max="15617" width="5.08203125" style="139" customWidth="1"/>
    <col min="15618" max="15618" width="31.75" style="139" customWidth="1"/>
    <col min="15619" max="15620" width="5.08203125" style="139" customWidth="1"/>
    <col min="15621" max="15622" width="9.5" style="139" customWidth="1"/>
    <col min="15623" max="15623" width="10.25" style="139" customWidth="1"/>
    <col min="15624" max="15624" width="15" style="139" customWidth="1"/>
    <col min="15625" max="15872" width="8.08203125" style="139"/>
    <col min="15873" max="15873" width="5.08203125" style="139" customWidth="1"/>
    <col min="15874" max="15874" width="31.75" style="139" customWidth="1"/>
    <col min="15875" max="15876" width="5.08203125" style="139" customWidth="1"/>
    <col min="15877" max="15878" width="9.5" style="139" customWidth="1"/>
    <col min="15879" max="15879" width="10.25" style="139" customWidth="1"/>
    <col min="15880" max="15880" width="15" style="139" customWidth="1"/>
    <col min="15881" max="16128" width="8.08203125" style="139"/>
    <col min="16129" max="16129" width="5.08203125" style="139" customWidth="1"/>
    <col min="16130" max="16130" width="31.75" style="139" customWidth="1"/>
    <col min="16131" max="16132" width="5.08203125" style="139" customWidth="1"/>
    <col min="16133" max="16134" width="9.5" style="139" customWidth="1"/>
    <col min="16135" max="16135" width="10.25" style="139" customWidth="1"/>
    <col min="16136" max="16136" width="15" style="139" customWidth="1"/>
    <col min="16137" max="16384" width="8.08203125" style="139"/>
  </cols>
  <sheetData>
    <row r="1" spans="1:6">
      <c r="A1" s="848" t="s">
        <v>1421</v>
      </c>
      <c r="B1" s="849"/>
      <c r="C1" s="849"/>
      <c r="D1" s="849"/>
      <c r="E1" s="849"/>
      <c r="F1" s="849"/>
    </row>
    <row r="2" spans="1:6">
      <c r="A2" s="140"/>
      <c r="B2" s="141"/>
      <c r="C2" s="141"/>
      <c r="D2" s="141"/>
      <c r="E2" s="141"/>
      <c r="F2" s="141"/>
    </row>
    <row r="3" spans="1:6">
      <c r="A3" s="848" t="s">
        <v>1302</v>
      </c>
      <c r="B3" s="849"/>
      <c r="C3" s="849"/>
      <c r="D3" s="849"/>
      <c r="E3" s="849"/>
      <c r="F3" s="849"/>
    </row>
    <row r="4" spans="1:6">
      <c r="B4" s="143" t="s">
        <v>1360</v>
      </c>
      <c r="F4" s="146">
        <f>F35</f>
        <v>0</v>
      </c>
    </row>
    <row r="5" spans="1:6">
      <c r="B5" s="143" t="s">
        <v>1361</v>
      </c>
      <c r="F5" s="146">
        <f>F39</f>
        <v>0</v>
      </c>
    </row>
    <row r="6" spans="1:6">
      <c r="B6" s="143" t="s">
        <v>1362</v>
      </c>
      <c r="E6" s="147"/>
      <c r="F6" s="146">
        <f>F45</f>
        <v>0</v>
      </c>
    </row>
    <row r="7" spans="1:6">
      <c r="B7" s="143" t="s">
        <v>1363</v>
      </c>
      <c r="F7" s="146">
        <f>F57</f>
        <v>0</v>
      </c>
    </row>
    <row r="8" spans="1:6">
      <c r="A8" s="148" t="s">
        <v>1306</v>
      </c>
      <c r="B8" s="149"/>
      <c r="C8" s="148"/>
      <c r="D8" s="150"/>
      <c r="E8" s="150"/>
      <c r="F8" s="151">
        <f>SUM(F4:F7)</f>
        <v>0</v>
      </c>
    </row>
    <row r="9" spans="1:6">
      <c r="B9" s="152"/>
      <c r="C9" s="153" t="s">
        <v>1364</v>
      </c>
      <c r="D9" s="154" t="s">
        <v>1365</v>
      </c>
      <c r="E9" s="155" t="s">
        <v>1744</v>
      </c>
      <c r="F9" s="156" t="s">
        <v>1366</v>
      </c>
    </row>
    <row r="10" spans="1:6">
      <c r="B10" s="157" t="s">
        <v>1367</v>
      </c>
      <c r="F10" s="156"/>
    </row>
    <row r="11" spans="1:6" ht="26">
      <c r="A11" s="142" t="s">
        <v>1039</v>
      </c>
      <c r="B11" s="143" t="s">
        <v>1312</v>
      </c>
      <c r="C11" s="158" t="s">
        <v>776</v>
      </c>
      <c r="D11" s="158">
        <v>142</v>
      </c>
      <c r="E11" s="147"/>
      <c r="F11" s="156">
        <f t="shared" ref="F11:F33" si="0">D11*E11</f>
        <v>0</v>
      </c>
    </row>
    <row r="12" spans="1:6" ht="161.5" customHeight="1">
      <c r="A12" s="142" t="s">
        <v>1040</v>
      </c>
      <c r="B12" s="143" t="s">
        <v>1368</v>
      </c>
      <c r="C12" s="158" t="s">
        <v>776</v>
      </c>
      <c r="D12" s="158">
        <v>124</v>
      </c>
      <c r="E12" s="147"/>
      <c r="F12" s="156">
        <f t="shared" si="0"/>
        <v>0</v>
      </c>
    </row>
    <row r="13" spans="1:6" ht="159.4" customHeight="1">
      <c r="A13" s="142" t="s">
        <v>1042</v>
      </c>
      <c r="B13" s="143" t="s">
        <v>1369</v>
      </c>
      <c r="C13" s="158" t="s">
        <v>776</v>
      </c>
      <c r="D13" s="158">
        <v>18</v>
      </c>
      <c r="E13" s="147"/>
      <c r="F13" s="156">
        <f>D13*E13</f>
        <v>0</v>
      </c>
    </row>
    <row r="14" spans="1:6" ht="74.900000000000006" customHeight="1">
      <c r="A14" s="142" t="s">
        <v>1043</v>
      </c>
      <c r="B14" s="143" t="s">
        <v>1370</v>
      </c>
      <c r="C14" s="158" t="s">
        <v>71</v>
      </c>
      <c r="D14" s="158">
        <v>5.4</v>
      </c>
      <c r="E14" s="147"/>
      <c r="F14" s="156">
        <f t="shared" si="0"/>
        <v>0</v>
      </c>
    </row>
    <row r="15" spans="1:6" ht="151" customHeight="1">
      <c r="A15" s="142" t="s">
        <v>1045</v>
      </c>
      <c r="B15" s="143" t="s">
        <v>1371</v>
      </c>
      <c r="C15" s="158" t="s">
        <v>33</v>
      </c>
      <c r="D15" s="158">
        <v>1</v>
      </c>
      <c r="E15" s="147"/>
      <c r="F15" s="156">
        <f t="shared" si="0"/>
        <v>0</v>
      </c>
    </row>
    <row r="16" spans="1:6" ht="157.9" customHeight="1">
      <c r="B16" s="143" t="s">
        <v>1372</v>
      </c>
      <c r="C16" s="158" t="s">
        <v>33</v>
      </c>
      <c r="D16" s="158">
        <v>1</v>
      </c>
      <c r="E16" s="147"/>
      <c r="F16" s="156">
        <f t="shared" si="0"/>
        <v>0</v>
      </c>
    </row>
    <row r="17" spans="1:6" ht="92.15" customHeight="1">
      <c r="A17" s="142" t="s">
        <v>1373</v>
      </c>
      <c r="B17" s="143" t="s">
        <v>1682</v>
      </c>
      <c r="C17" s="158" t="s">
        <v>33</v>
      </c>
      <c r="D17" s="158">
        <v>1</v>
      </c>
      <c r="E17" s="147"/>
      <c r="F17" s="156">
        <f t="shared" si="0"/>
        <v>0</v>
      </c>
    </row>
    <row r="18" spans="1:6" ht="39">
      <c r="A18" s="142" t="s">
        <v>1374</v>
      </c>
      <c r="B18" s="143" t="s">
        <v>1375</v>
      </c>
      <c r="C18" s="158" t="s">
        <v>33</v>
      </c>
      <c r="D18" s="158">
        <v>1</v>
      </c>
      <c r="E18" s="147"/>
      <c r="F18" s="156">
        <f t="shared" si="0"/>
        <v>0</v>
      </c>
    </row>
    <row r="19" spans="1:6" ht="46.4" customHeight="1">
      <c r="A19" s="142" t="s">
        <v>1376</v>
      </c>
      <c r="B19" s="143" t="s">
        <v>1377</v>
      </c>
      <c r="C19" s="144" t="s">
        <v>33</v>
      </c>
      <c r="D19" s="144">
        <v>1</v>
      </c>
      <c r="E19" s="147"/>
      <c r="F19" s="156">
        <f t="shared" si="0"/>
        <v>0</v>
      </c>
    </row>
    <row r="20" spans="1:6" ht="75.650000000000006" customHeight="1">
      <c r="A20" s="142" t="s">
        <v>1378</v>
      </c>
      <c r="B20" s="143" t="s">
        <v>1379</v>
      </c>
      <c r="C20" s="144" t="s">
        <v>776</v>
      </c>
      <c r="D20" s="144">
        <v>160</v>
      </c>
      <c r="E20" s="147"/>
      <c r="F20" s="156">
        <f t="shared" si="0"/>
        <v>0</v>
      </c>
    </row>
    <row r="21" spans="1:6" ht="54" customHeight="1">
      <c r="A21" s="142" t="s">
        <v>1380</v>
      </c>
      <c r="B21" s="159" t="s">
        <v>1381</v>
      </c>
      <c r="C21" s="144" t="s">
        <v>33</v>
      </c>
      <c r="D21" s="144">
        <v>2</v>
      </c>
      <c r="E21" s="147"/>
      <c r="F21" s="156">
        <f t="shared" si="0"/>
        <v>0</v>
      </c>
    </row>
    <row r="22" spans="1:6" ht="67.150000000000006" customHeight="1">
      <c r="A22" s="142" t="s">
        <v>1382</v>
      </c>
      <c r="B22" s="159" t="s">
        <v>1383</v>
      </c>
      <c r="C22" s="144" t="s">
        <v>547</v>
      </c>
      <c r="D22" s="144">
        <v>2</v>
      </c>
      <c r="E22" s="147"/>
      <c r="F22" s="156">
        <f t="shared" si="0"/>
        <v>0</v>
      </c>
    </row>
    <row r="23" spans="1:6" ht="60.25" customHeight="1">
      <c r="A23" s="142" t="s">
        <v>1384</v>
      </c>
      <c r="B23" s="159" t="s">
        <v>1385</v>
      </c>
      <c r="C23" s="144" t="s">
        <v>1386</v>
      </c>
      <c r="D23" s="144">
        <v>2</v>
      </c>
      <c r="E23" s="147"/>
      <c r="F23" s="156">
        <f t="shared" si="0"/>
        <v>0</v>
      </c>
    </row>
    <row r="24" spans="1:6" ht="106" customHeight="1">
      <c r="A24" s="142" t="s">
        <v>1387</v>
      </c>
      <c r="B24" s="159" t="s">
        <v>1388</v>
      </c>
      <c r="C24" s="144" t="s">
        <v>1386</v>
      </c>
      <c r="D24" s="144">
        <v>2</v>
      </c>
      <c r="E24" s="147"/>
      <c r="F24" s="156">
        <f t="shared" si="0"/>
        <v>0</v>
      </c>
    </row>
    <row r="25" spans="1:6" ht="49.15" customHeight="1">
      <c r="A25" s="142" t="s">
        <v>1389</v>
      </c>
      <c r="B25" s="159" t="s">
        <v>1390</v>
      </c>
      <c r="C25" s="144" t="s">
        <v>1386</v>
      </c>
      <c r="D25" s="144">
        <v>2</v>
      </c>
      <c r="E25" s="147"/>
      <c r="F25" s="156">
        <f t="shared" si="0"/>
        <v>0</v>
      </c>
    </row>
    <row r="26" spans="1:6" ht="52.75" customHeight="1">
      <c r="A26" s="142" t="s">
        <v>1391</v>
      </c>
      <c r="B26" s="159" t="s">
        <v>1392</v>
      </c>
      <c r="C26" s="144" t="s">
        <v>1386</v>
      </c>
      <c r="D26" s="144">
        <v>2</v>
      </c>
      <c r="E26" s="147"/>
      <c r="F26" s="156">
        <f t="shared" si="0"/>
        <v>0</v>
      </c>
    </row>
    <row r="27" spans="1:6" ht="34" customHeight="1">
      <c r="A27" s="142" t="s">
        <v>1393</v>
      </c>
      <c r="B27" s="159" t="s">
        <v>1394</v>
      </c>
      <c r="C27" s="144" t="s">
        <v>547</v>
      </c>
      <c r="D27" s="144">
        <v>1</v>
      </c>
      <c r="E27" s="147"/>
      <c r="F27" s="156">
        <f t="shared" si="0"/>
        <v>0</v>
      </c>
    </row>
    <row r="28" spans="1:6" ht="67.900000000000006" customHeight="1">
      <c r="A28" s="142" t="s">
        <v>1395</v>
      </c>
      <c r="B28" s="159" t="s">
        <v>1396</v>
      </c>
      <c r="C28" s="144" t="s">
        <v>776</v>
      </c>
      <c r="D28" s="144">
        <v>654</v>
      </c>
      <c r="E28" s="147"/>
      <c r="F28" s="156">
        <f t="shared" si="0"/>
        <v>0</v>
      </c>
    </row>
    <row r="29" spans="1:6" ht="80.650000000000006" customHeight="1">
      <c r="A29" s="142" t="s">
        <v>1397</v>
      </c>
      <c r="B29" s="160" t="s">
        <v>1385</v>
      </c>
      <c r="C29" s="160" t="s">
        <v>1386</v>
      </c>
      <c r="D29" s="161">
        <v>2</v>
      </c>
      <c r="E29" s="162"/>
      <c r="F29" s="156">
        <f t="shared" si="0"/>
        <v>0</v>
      </c>
    </row>
    <row r="30" spans="1:6" ht="27">
      <c r="A30" s="142" t="s">
        <v>1398</v>
      </c>
      <c r="B30" s="163" t="s">
        <v>1399</v>
      </c>
      <c r="C30" s="164" t="s">
        <v>1400</v>
      </c>
      <c r="D30" s="165">
        <v>1</v>
      </c>
      <c r="E30" s="162"/>
      <c r="F30" s="156">
        <f t="shared" si="0"/>
        <v>0</v>
      </c>
    </row>
    <row r="31" spans="1:6" ht="27">
      <c r="A31" s="142" t="s">
        <v>1401</v>
      </c>
      <c r="B31" s="163" t="s">
        <v>1402</v>
      </c>
      <c r="C31" s="160" t="s">
        <v>33</v>
      </c>
      <c r="D31" s="161">
        <v>1</v>
      </c>
      <c r="E31" s="162"/>
      <c r="F31" s="156">
        <f t="shared" si="0"/>
        <v>0</v>
      </c>
    </row>
    <row r="32" spans="1:6" ht="27">
      <c r="A32" s="142" t="s">
        <v>1403</v>
      </c>
      <c r="B32" s="160" t="s">
        <v>1404</v>
      </c>
      <c r="C32" s="160" t="s">
        <v>33</v>
      </c>
      <c r="D32" s="161">
        <v>4</v>
      </c>
      <c r="E32" s="162"/>
      <c r="F32" s="156">
        <f t="shared" si="0"/>
        <v>0</v>
      </c>
    </row>
    <row r="33" spans="1:6" ht="27">
      <c r="A33" s="142" t="s">
        <v>1405</v>
      </c>
      <c r="B33" s="160" t="s">
        <v>1407</v>
      </c>
      <c r="C33" s="160" t="s">
        <v>1406</v>
      </c>
      <c r="D33" s="161">
        <v>1</v>
      </c>
      <c r="E33" s="162"/>
      <c r="F33" s="156">
        <f t="shared" si="0"/>
        <v>0</v>
      </c>
    </row>
    <row r="34" spans="1:6">
      <c r="A34" s="139"/>
      <c r="B34" s="139"/>
      <c r="C34" s="139"/>
      <c r="D34" s="139"/>
      <c r="E34" s="139"/>
      <c r="F34" s="166"/>
    </row>
    <row r="35" spans="1:6">
      <c r="A35" s="167"/>
      <c r="B35" s="168" t="s">
        <v>1360</v>
      </c>
      <c r="C35" s="169"/>
      <c r="D35" s="169"/>
      <c r="E35" s="170"/>
      <c r="F35" s="171">
        <f>SUM(F11:F34)</f>
        <v>0</v>
      </c>
    </row>
    <row r="36" spans="1:6">
      <c r="B36" s="152"/>
      <c r="C36" s="153"/>
      <c r="D36" s="154"/>
      <c r="E36" s="155"/>
      <c r="F36" s="156"/>
    </row>
    <row r="37" spans="1:6">
      <c r="B37" s="157" t="s">
        <v>1408</v>
      </c>
      <c r="C37" s="153"/>
      <c r="D37" s="154"/>
      <c r="E37" s="155"/>
      <c r="F37" s="156"/>
    </row>
    <row r="38" spans="1:6">
      <c r="A38" s="142" t="s">
        <v>1039</v>
      </c>
      <c r="B38" s="143" t="s">
        <v>1409</v>
      </c>
      <c r="C38" s="158" t="s">
        <v>33</v>
      </c>
      <c r="D38" s="158">
        <v>1</v>
      </c>
      <c r="E38" s="172"/>
      <c r="F38" s="173">
        <f>E38*D38</f>
        <v>0</v>
      </c>
    </row>
    <row r="39" spans="1:6">
      <c r="A39" s="167"/>
      <c r="B39" s="168" t="s">
        <v>1361</v>
      </c>
      <c r="C39" s="174"/>
      <c r="D39" s="174"/>
      <c r="E39" s="175"/>
      <c r="F39" s="171">
        <f>SUM(F38:F38)</f>
        <v>0</v>
      </c>
    </row>
    <row r="40" spans="1:6">
      <c r="D40" s="154"/>
      <c r="E40" s="155"/>
      <c r="F40" s="156"/>
    </row>
    <row r="41" spans="1:6">
      <c r="B41" s="157" t="s">
        <v>1410</v>
      </c>
      <c r="C41" s="153"/>
      <c r="D41" s="154"/>
      <c r="E41" s="155"/>
      <c r="F41" s="156"/>
    </row>
    <row r="42" spans="1:6">
      <c r="A42" s="142" t="s">
        <v>1039</v>
      </c>
      <c r="B42" s="143" t="s">
        <v>1409</v>
      </c>
      <c r="C42" s="158" t="s">
        <v>33</v>
      </c>
      <c r="D42" s="158">
        <v>1</v>
      </c>
      <c r="E42" s="172"/>
      <c r="F42" s="156">
        <f>E42*D42</f>
        <v>0</v>
      </c>
    </row>
    <row r="43" spans="1:6">
      <c r="A43" s="142" t="s">
        <v>1040</v>
      </c>
      <c r="B43" s="143" t="s">
        <v>1411</v>
      </c>
      <c r="C43" s="158" t="s">
        <v>33</v>
      </c>
      <c r="D43" s="158">
        <v>1</v>
      </c>
      <c r="E43" s="172"/>
      <c r="F43" s="156">
        <f>E43*D43</f>
        <v>0</v>
      </c>
    </row>
    <row r="44" spans="1:6" ht="122.9" customHeight="1">
      <c r="A44" s="142" t="s">
        <v>1042</v>
      </c>
      <c r="B44" s="159" t="s">
        <v>1412</v>
      </c>
      <c r="C44" s="144" t="s">
        <v>776</v>
      </c>
      <c r="D44" s="154">
        <v>22</v>
      </c>
      <c r="E44" s="172"/>
      <c r="F44" s="156">
        <f>E44*D44</f>
        <v>0</v>
      </c>
    </row>
    <row r="45" spans="1:6">
      <c r="A45" s="167"/>
      <c r="B45" s="168" t="s">
        <v>1362</v>
      </c>
      <c r="C45" s="169"/>
      <c r="D45" s="169"/>
      <c r="E45" s="176"/>
      <c r="F45" s="177">
        <f>SUM(F42:F44)</f>
        <v>0</v>
      </c>
    </row>
    <row r="47" spans="1:6">
      <c r="B47" s="157" t="s">
        <v>1413</v>
      </c>
    </row>
    <row r="48" spans="1:6">
      <c r="A48" s="142" t="s">
        <v>1039</v>
      </c>
      <c r="B48" s="143" t="s">
        <v>1409</v>
      </c>
      <c r="C48" s="158" t="s">
        <v>33</v>
      </c>
      <c r="D48" s="158">
        <v>1</v>
      </c>
      <c r="E48" s="172"/>
      <c r="F48" s="156">
        <f t="shared" ref="F48:F56" si="1">E48*D48</f>
        <v>0</v>
      </c>
    </row>
    <row r="49" spans="1:6">
      <c r="A49" s="142" t="s">
        <v>1040</v>
      </c>
      <c r="B49" s="143" t="s">
        <v>1411</v>
      </c>
      <c r="C49" s="158" t="s">
        <v>33</v>
      </c>
      <c r="D49" s="158">
        <v>1</v>
      </c>
      <c r="E49" s="172"/>
      <c r="F49" s="156">
        <f t="shared" si="1"/>
        <v>0</v>
      </c>
    </row>
    <row r="50" spans="1:6" ht="111.65" customHeight="1">
      <c r="A50" s="142" t="s">
        <v>1042</v>
      </c>
      <c r="B50" s="159" t="s">
        <v>1414</v>
      </c>
      <c r="C50" s="144" t="s">
        <v>776</v>
      </c>
      <c r="D50" s="154">
        <v>65</v>
      </c>
      <c r="E50" s="172"/>
      <c r="F50" s="156">
        <f t="shared" si="1"/>
        <v>0</v>
      </c>
    </row>
    <row r="51" spans="1:6" ht="26">
      <c r="A51" s="142" t="s">
        <v>1043</v>
      </c>
      <c r="B51" s="143" t="s">
        <v>1415</v>
      </c>
      <c r="C51" s="144" t="s">
        <v>776</v>
      </c>
      <c r="D51" s="154">
        <v>65</v>
      </c>
      <c r="E51" s="172"/>
      <c r="F51" s="156">
        <f t="shared" si="1"/>
        <v>0</v>
      </c>
    </row>
    <row r="52" spans="1:6" ht="56.15" customHeight="1">
      <c r="A52" s="142" t="s">
        <v>1045</v>
      </c>
      <c r="B52" s="159" t="s">
        <v>1416</v>
      </c>
      <c r="C52" s="144" t="s">
        <v>33</v>
      </c>
      <c r="D52" s="154">
        <v>3</v>
      </c>
      <c r="E52" s="172"/>
      <c r="F52" s="156">
        <f t="shared" si="1"/>
        <v>0</v>
      </c>
    </row>
    <row r="53" spans="1:6" ht="36" customHeight="1">
      <c r="A53" s="142" t="s">
        <v>1373</v>
      </c>
      <c r="B53" s="143" t="s">
        <v>1417</v>
      </c>
      <c r="C53" s="144" t="s">
        <v>776</v>
      </c>
      <c r="D53" s="154">
        <v>140</v>
      </c>
      <c r="E53" s="172"/>
      <c r="F53" s="156">
        <f t="shared" si="1"/>
        <v>0</v>
      </c>
    </row>
    <row r="54" spans="1:6" ht="26">
      <c r="A54" s="142" t="s">
        <v>1374</v>
      </c>
      <c r="B54" s="152" t="s">
        <v>1418</v>
      </c>
      <c r="C54" s="153" t="s">
        <v>33</v>
      </c>
      <c r="D54" s="154">
        <v>2</v>
      </c>
      <c r="E54" s="172"/>
      <c r="F54" s="156">
        <f t="shared" si="1"/>
        <v>0</v>
      </c>
    </row>
    <row r="55" spans="1:6">
      <c r="A55" s="142" t="s">
        <v>1376</v>
      </c>
      <c r="B55" s="159" t="s">
        <v>1419</v>
      </c>
      <c r="C55" s="144" t="s">
        <v>33</v>
      </c>
      <c r="D55" s="154">
        <v>1</v>
      </c>
      <c r="E55" s="172"/>
      <c r="F55" s="156">
        <f t="shared" si="1"/>
        <v>0</v>
      </c>
    </row>
    <row r="56" spans="1:6" ht="26">
      <c r="A56" s="142" t="s">
        <v>1378</v>
      </c>
      <c r="B56" s="159" t="s">
        <v>1420</v>
      </c>
      <c r="C56" s="144" t="s">
        <v>33</v>
      </c>
      <c r="D56" s="154">
        <v>1</v>
      </c>
      <c r="E56" s="172"/>
      <c r="F56" s="156">
        <f t="shared" si="1"/>
        <v>0</v>
      </c>
    </row>
    <row r="57" spans="1:6" ht="26">
      <c r="A57" s="167"/>
      <c r="B57" s="168" t="s">
        <v>1363</v>
      </c>
      <c r="C57" s="169"/>
      <c r="D57" s="169"/>
      <c r="E57" s="170"/>
      <c r="F57" s="177">
        <f>SUM(F48:F56)</f>
        <v>0</v>
      </c>
    </row>
  </sheetData>
  <mergeCells count="2">
    <mergeCell ref="A1:F1"/>
    <mergeCell ref="A3:F3"/>
  </mergeCells>
  <pageMargins left="1.1811023622047245" right="0.39370078740157483" top="0.98425196850393704" bottom="0.98425196850393704" header="0.51181102362204722" footer="0.51181102362204722"/>
  <pageSetup paperSize="9" firstPageNumber="15" fitToHeight="0" orientation="portrait" r:id="rId1"/>
  <headerFooter alignWithMargins="0"/>
  <rowBreaks count="1" manualBreakCount="1">
    <brk id="36" max="5"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6" tint="0.79998168889431442"/>
    <pageSetUpPr fitToPage="1"/>
  </sheetPr>
  <dimension ref="A1:L54"/>
  <sheetViews>
    <sheetView zoomScale="130" zoomScaleNormal="130" workbookViewId="0">
      <selection activeCell="H41" sqref="H41"/>
    </sheetView>
  </sheetViews>
  <sheetFormatPr defaultColWidth="8.08203125" defaultRowHeight="12.5"/>
  <cols>
    <col min="1" max="1" width="5.33203125" style="213" customWidth="1"/>
    <col min="2" max="2" width="33.5" style="214" customWidth="1"/>
    <col min="3" max="3" width="11.33203125" style="181" bestFit="1" customWidth="1"/>
    <col min="4" max="4" width="4.5" style="181" bestFit="1" customWidth="1"/>
    <col min="5" max="5" width="9" style="181" bestFit="1" customWidth="1"/>
    <col min="6" max="6" width="13.08203125" style="181" customWidth="1"/>
    <col min="7" max="8" width="8.08203125" style="53"/>
    <col min="9" max="9" width="5.83203125" style="53" bestFit="1" customWidth="1"/>
    <col min="10" max="10" width="5.33203125" style="53" customWidth="1"/>
    <col min="11" max="11" width="4.5" style="53" customWidth="1"/>
    <col min="12" max="12" width="55.25" style="53" customWidth="1"/>
    <col min="13" max="13" width="13.08203125" style="53" customWidth="1"/>
    <col min="14" max="256" width="8.08203125" style="53"/>
    <col min="257" max="257" width="5.33203125" style="53" customWidth="1"/>
    <col min="258" max="258" width="33.5" style="53" customWidth="1"/>
    <col min="259" max="259" width="11.33203125" style="53" bestFit="1" customWidth="1"/>
    <col min="260" max="260" width="4.5" style="53" bestFit="1" customWidth="1"/>
    <col min="261" max="261" width="9" style="53" bestFit="1" customWidth="1"/>
    <col min="262" max="262" width="13.08203125" style="53" customWidth="1"/>
    <col min="263" max="264" width="8.08203125" style="53"/>
    <col min="265" max="265" width="5.83203125" style="53" bestFit="1" customWidth="1"/>
    <col min="266" max="266" width="5.33203125" style="53" customWidth="1"/>
    <col min="267" max="267" width="4.5" style="53" customWidth="1"/>
    <col min="268" max="268" width="55.25" style="53" customWidth="1"/>
    <col min="269" max="269" width="13.08203125" style="53" customWidth="1"/>
    <col min="270" max="512" width="8.08203125" style="53"/>
    <col min="513" max="513" width="5.33203125" style="53" customWidth="1"/>
    <col min="514" max="514" width="33.5" style="53" customWidth="1"/>
    <col min="515" max="515" width="11.33203125" style="53" bestFit="1" customWidth="1"/>
    <col min="516" max="516" width="4.5" style="53" bestFit="1" customWidth="1"/>
    <col min="517" max="517" width="9" style="53" bestFit="1" customWidth="1"/>
    <col min="518" max="518" width="13.08203125" style="53" customWidth="1"/>
    <col min="519" max="520" width="8.08203125" style="53"/>
    <col min="521" max="521" width="5.83203125" style="53" bestFit="1" customWidth="1"/>
    <col min="522" max="522" width="5.33203125" style="53" customWidth="1"/>
    <col min="523" max="523" width="4.5" style="53" customWidth="1"/>
    <col min="524" max="524" width="55.25" style="53" customWidth="1"/>
    <col min="525" max="525" width="13.08203125" style="53" customWidth="1"/>
    <col min="526" max="768" width="8.08203125" style="53"/>
    <col min="769" max="769" width="5.33203125" style="53" customWidth="1"/>
    <col min="770" max="770" width="33.5" style="53" customWidth="1"/>
    <col min="771" max="771" width="11.33203125" style="53" bestFit="1" customWidth="1"/>
    <col min="772" max="772" width="4.5" style="53" bestFit="1" customWidth="1"/>
    <col min="773" max="773" width="9" style="53" bestFit="1" customWidth="1"/>
    <col min="774" max="774" width="13.08203125" style="53" customWidth="1"/>
    <col min="775" max="776" width="8.08203125" style="53"/>
    <col min="777" max="777" width="5.83203125" style="53" bestFit="1" customWidth="1"/>
    <col min="778" max="778" width="5.33203125" style="53" customWidth="1"/>
    <col min="779" max="779" width="4.5" style="53" customWidth="1"/>
    <col min="780" max="780" width="55.25" style="53" customWidth="1"/>
    <col min="781" max="781" width="13.08203125" style="53" customWidth="1"/>
    <col min="782" max="1024" width="8.08203125" style="53"/>
    <col min="1025" max="1025" width="5.33203125" style="53" customWidth="1"/>
    <col min="1026" max="1026" width="33.5" style="53" customWidth="1"/>
    <col min="1027" max="1027" width="11.33203125" style="53" bestFit="1" customWidth="1"/>
    <col min="1028" max="1028" width="4.5" style="53" bestFit="1" customWidth="1"/>
    <col min="1029" max="1029" width="9" style="53" bestFit="1" customWidth="1"/>
    <col min="1030" max="1030" width="13.08203125" style="53" customWidth="1"/>
    <col min="1031" max="1032" width="8.08203125" style="53"/>
    <col min="1033" max="1033" width="5.83203125" style="53" bestFit="1" customWidth="1"/>
    <col min="1034" max="1034" width="5.33203125" style="53" customWidth="1"/>
    <col min="1035" max="1035" width="4.5" style="53" customWidth="1"/>
    <col min="1036" max="1036" width="55.25" style="53" customWidth="1"/>
    <col min="1037" max="1037" width="13.08203125" style="53" customWidth="1"/>
    <col min="1038" max="1280" width="8.08203125" style="53"/>
    <col min="1281" max="1281" width="5.33203125" style="53" customWidth="1"/>
    <col min="1282" max="1282" width="33.5" style="53" customWidth="1"/>
    <col min="1283" max="1283" width="11.33203125" style="53" bestFit="1" customWidth="1"/>
    <col min="1284" max="1284" width="4.5" style="53" bestFit="1" customWidth="1"/>
    <col min="1285" max="1285" width="9" style="53" bestFit="1" customWidth="1"/>
    <col min="1286" max="1286" width="13.08203125" style="53" customWidth="1"/>
    <col min="1287" max="1288" width="8.08203125" style="53"/>
    <col min="1289" max="1289" width="5.83203125" style="53" bestFit="1" customWidth="1"/>
    <col min="1290" max="1290" width="5.33203125" style="53" customWidth="1"/>
    <col min="1291" max="1291" width="4.5" style="53" customWidth="1"/>
    <col min="1292" max="1292" width="55.25" style="53" customWidth="1"/>
    <col min="1293" max="1293" width="13.08203125" style="53" customWidth="1"/>
    <col min="1294" max="1536" width="8.08203125" style="53"/>
    <col min="1537" max="1537" width="5.33203125" style="53" customWidth="1"/>
    <col min="1538" max="1538" width="33.5" style="53" customWidth="1"/>
    <col min="1539" max="1539" width="11.33203125" style="53" bestFit="1" customWidth="1"/>
    <col min="1540" max="1540" width="4.5" style="53" bestFit="1" customWidth="1"/>
    <col min="1541" max="1541" width="9" style="53" bestFit="1" customWidth="1"/>
    <col min="1542" max="1542" width="13.08203125" style="53" customWidth="1"/>
    <col min="1543" max="1544" width="8.08203125" style="53"/>
    <col min="1545" max="1545" width="5.83203125" style="53" bestFit="1" customWidth="1"/>
    <col min="1546" max="1546" width="5.33203125" style="53" customWidth="1"/>
    <col min="1547" max="1547" width="4.5" style="53" customWidth="1"/>
    <col min="1548" max="1548" width="55.25" style="53" customWidth="1"/>
    <col min="1549" max="1549" width="13.08203125" style="53" customWidth="1"/>
    <col min="1550" max="1792" width="8.08203125" style="53"/>
    <col min="1793" max="1793" width="5.33203125" style="53" customWidth="1"/>
    <col min="1794" max="1794" width="33.5" style="53" customWidth="1"/>
    <col min="1795" max="1795" width="11.33203125" style="53" bestFit="1" customWidth="1"/>
    <col min="1796" max="1796" width="4.5" style="53" bestFit="1" customWidth="1"/>
    <col min="1797" max="1797" width="9" style="53" bestFit="1" customWidth="1"/>
    <col min="1798" max="1798" width="13.08203125" style="53" customWidth="1"/>
    <col min="1799" max="1800" width="8.08203125" style="53"/>
    <col min="1801" max="1801" width="5.83203125" style="53" bestFit="1" customWidth="1"/>
    <col min="1802" max="1802" width="5.33203125" style="53" customWidth="1"/>
    <col min="1803" max="1803" width="4.5" style="53" customWidth="1"/>
    <col min="1804" max="1804" width="55.25" style="53" customWidth="1"/>
    <col min="1805" max="1805" width="13.08203125" style="53" customWidth="1"/>
    <col min="1806" max="2048" width="8.08203125" style="53"/>
    <col min="2049" max="2049" width="5.33203125" style="53" customWidth="1"/>
    <col min="2050" max="2050" width="33.5" style="53" customWidth="1"/>
    <col min="2051" max="2051" width="11.33203125" style="53" bestFit="1" customWidth="1"/>
    <col min="2052" max="2052" width="4.5" style="53" bestFit="1" customWidth="1"/>
    <col min="2053" max="2053" width="9" style="53" bestFit="1" customWidth="1"/>
    <col min="2054" max="2054" width="13.08203125" style="53" customWidth="1"/>
    <col min="2055" max="2056" width="8.08203125" style="53"/>
    <col min="2057" max="2057" width="5.83203125" style="53" bestFit="1" customWidth="1"/>
    <col min="2058" max="2058" width="5.33203125" style="53" customWidth="1"/>
    <col min="2059" max="2059" width="4.5" style="53" customWidth="1"/>
    <col min="2060" max="2060" width="55.25" style="53" customWidth="1"/>
    <col min="2061" max="2061" width="13.08203125" style="53" customWidth="1"/>
    <col min="2062" max="2304" width="8.08203125" style="53"/>
    <col min="2305" max="2305" width="5.33203125" style="53" customWidth="1"/>
    <col min="2306" max="2306" width="33.5" style="53" customWidth="1"/>
    <col min="2307" max="2307" width="11.33203125" style="53" bestFit="1" customWidth="1"/>
    <col min="2308" max="2308" width="4.5" style="53" bestFit="1" customWidth="1"/>
    <col min="2309" max="2309" width="9" style="53" bestFit="1" customWidth="1"/>
    <col min="2310" max="2310" width="13.08203125" style="53" customWidth="1"/>
    <col min="2311" max="2312" width="8.08203125" style="53"/>
    <col min="2313" max="2313" width="5.83203125" style="53" bestFit="1" customWidth="1"/>
    <col min="2314" max="2314" width="5.33203125" style="53" customWidth="1"/>
    <col min="2315" max="2315" width="4.5" style="53" customWidth="1"/>
    <col min="2316" max="2316" width="55.25" style="53" customWidth="1"/>
    <col min="2317" max="2317" width="13.08203125" style="53" customWidth="1"/>
    <col min="2318" max="2560" width="8.08203125" style="53"/>
    <col min="2561" max="2561" width="5.33203125" style="53" customWidth="1"/>
    <col min="2562" max="2562" width="33.5" style="53" customWidth="1"/>
    <col min="2563" max="2563" width="11.33203125" style="53" bestFit="1" customWidth="1"/>
    <col min="2564" max="2564" width="4.5" style="53" bestFit="1" customWidth="1"/>
    <col min="2565" max="2565" width="9" style="53" bestFit="1" customWidth="1"/>
    <col min="2566" max="2566" width="13.08203125" style="53" customWidth="1"/>
    <col min="2567" max="2568" width="8.08203125" style="53"/>
    <col min="2569" max="2569" width="5.83203125" style="53" bestFit="1" customWidth="1"/>
    <col min="2570" max="2570" width="5.33203125" style="53" customWidth="1"/>
    <col min="2571" max="2571" width="4.5" style="53" customWidth="1"/>
    <col min="2572" max="2572" width="55.25" style="53" customWidth="1"/>
    <col min="2573" max="2573" width="13.08203125" style="53" customWidth="1"/>
    <col min="2574" max="2816" width="8.08203125" style="53"/>
    <col min="2817" max="2817" width="5.33203125" style="53" customWidth="1"/>
    <col min="2818" max="2818" width="33.5" style="53" customWidth="1"/>
    <col min="2819" max="2819" width="11.33203125" style="53" bestFit="1" customWidth="1"/>
    <col min="2820" max="2820" width="4.5" style="53" bestFit="1" customWidth="1"/>
    <col min="2821" max="2821" width="9" style="53" bestFit="1" customWidth="1"/>
    <col min="2822" max="2822" width="13.08203125" style="53" customWidth="1"/>
    <col min="2823" max="2824" width="8.08203125" style="53"/>
    <col min="2825" max="2825" width="5.83203125" style="53" bestFit="1" customWidth="1"/>
    <col min="2826" max="2826" width="5.33203125" style="53" customWidth="1"/>
    <col min="2827" max="2827" width="4.5" style="53" customWidth="1"/>
    <col min="2828" max="2828" width="55.25" style="53" customWidth="1"/>
    <col min="2829" max="2829" width="13.08203125" style="53" customWidth="1"/>
    <col min="2830" max="3072" width="8.08203125" style="53"/>
    <col min="3073" max="3073" width="5.33203125" style="53" customWidth="1"/>
    <col min="3074" max="3074" width="33.5" style="53" customWidth="1"/>
    <col min="3075" max="3075" width="11.33203125" style="53" bestFit="1" customWidth="1"/>
    <col min="3076" max="3076" width="4.5" style="53" bestFit="1" customWidth="1"/>
    <col min="3077" max="3077" width="9" style="53" bestFit="1" customWidth="1"/>
    <col min="3078" max="3078" width="13.08203125" style="53" customWidth="1"/>
    <col min="3079" max="3080" width="8.08203125" style="53"/>
    <col min="3081" max="3081" width="5.83203125" style="53" bestFit="1" customWidth="1"/>
    <col min="3082" max="3082" width="5.33203125" style="53" customWidth="1"/>
    <col min="3083" max="3083" width="4.5" style="53" customWidth="1"/>
    <col min="3084" max="3084" width="55.25" style="53" customWidth="1"/>
    <col min="3085" max="3085" width="13.08203125" style="53" customWidth="1"/>
    <col min="3086" max="3328" width="8.08203125" style="53"/>
    <col min="3329" max="3329" width="5.33203125" style="53" customWidth="1"/>
    <col min="3330" max="3330" width="33.5" style="53" customWidth="1"/>
    <col min="3331" max="3331" width="11.33203125" style="53" bestFit="1" customWidth="1"/>
    <col min="3332" max="3332" width="4.5" style="53" bestFit="1" customWidth="1"/>
    <col min="3333" max="3333" width="9" style="53" bestFit="1" customWidth="1"/>
    <col min="3334" max="3334" width="13.08203125" style="53" customWidth="1"/>
    <col min="3335" max="3336" width="8.08203125" style="53"/>
    <col min="3337" max="3337" width="5.83203125" style="53" bestFit="1" customWidth="1"/>
    <col min="3338" max="3338" width="5.33203125" style="53" customWidth="1"/>
    <col min="3339" max="3339" width="4.5" style="53" customWidth="1"/>
    <col min="3340" max="3340" width="55.25" style="53" customWidth="1"/>
    <col min="3341" max="3341" width="13.08203125" style="53" customWidth="1"/>
    <col min="3342" max="3584" width="8.08203125" style="53"/>
    <col min="3585" max="3585" width="5.33203125" style="53" customWidth="1"/>
    <col min="3586" max="3586" width="33.5" style="53" customWidth="1"/>
    <col min="3587" max="3587" width="11.33203125" style="53" bestFit="1" customWidth="1"/>
    <col min="3588" max="3588" width="4.5" style="53" bestFit="1" customWidth="1"/>
    <col min="3589" max="3589" width="9" style="53" bestFit="1" customWidth="1"/>
    <col min="3590" max="3590" width="13.08203125" style="53" customWidth="1"/>
    <col min="3591" max="3592" width="8.08203125" style="53"/>
    <col min="3593" max="3593" width="5.83203125" style="53" bestFit="1" customWidth="1"/>
    <col min="3594" max="3594" width="5.33203125" style="53" customWidth="1"/>
    <col min="3595" max="3595" width="4.5" style="53" customWidth="1"/>
    <col min="3596" max="3596" width="55.25" style="53" customWidth="1"/>
    <col min="3597" max="3597" width="13.08203125" style="53" customWidth="1"/>
    <col min="3598" max="3840" width="8.08203125" style="53"/>
    <col min="3841" max="3841" width="5.33203125" style="53" customWidth="1"/>
    <col min="3842" max="3842" width="33.5" style="53" customWidth="1"/>
    <col min="3843" max="3843" width="11.33203125" style="53" bestFit="1" customWidth="1"/>
    <col min="3844" max="3844" width="4.5" style="53" bestFit="1" customWidth="1"/>
    <col min="3845" max="3845" width="9" style="53" bestFit="1" customWidth="1"/>
    <col min="3846" max="3846" width="13.08203125" style="53" customWidth="1"/>
    <col min="3847" max="3848" width="8.08203125" style="53"/>
    <col min="3849" max="3849" width="5.83203125" style="53" bestFit="1" customWidth="1"/>
    <col min="3850" max="3850" width="5.33203125" style="53" customWidth="1"/>
    <col min="3851" max="3851" width="4.5" style="53" customWidth="1"/>
    <col min="3852" max="3852" width="55.25" style="53" customWidth="1"/>
    <col min="3853" max="3853" width="13.08203125" style="53" customWidth="1"/>
    <col min="3854" max="4096" width="8.08203125" style="53"/>
    <col min="4097" max="4097" width="5.33203125" style="53" customWidth="1"/>
    <col min="4098" max="4098" width="33.5" style="53" customWidth="1"/>
    <col min="4099" max="4099" width="11.33203125" style="53" bestFit="1" customWidth="1"/>
    <col min="4100" max="4100" width="4.5" style="53" bestFit="1" customWidth="1"/>
    <col min="4101" max="4101" width="9" style="53" bestFit="1" customWidth="1"/>
    <col min="4102" max="4102" width="13.08203125" style="53" customWidth="1"/>
    <col min="4103" max="4104" width="8.08203125" style="53"/>
    <col min="4105" max="4105" width="5.83203125" style="53" bestFit="1" customWidth="1"/>
    <col min="4106" max="4106" width="5.33203125" style="53" customWidth="1"/>
    <col min="4107" max="4107" width="4.5" style="53" customWidth="1"/>
    <col min="4108" max="4108" width="55.25" style="53" customWidth="1"/>
    <col min="4109" max="4109" width="13.08203125" style="53" customWidth="1"/>
    <col min="4110" max="4352" width="8.08203125" style="53"/>
    <col min="4353" max="4353" width="5.33203125" style="53" customWidth="1"/>
    <col min="4354" max="4354" width="33.5" style="53" customWidth="1"/>
    <col min="4355" max="4355" width="11.33203125" style="53" bestFit="1" customWidth="1"/>
    <col min="4356" max="4356" width="4.5" style="53" bestFit="1" customWidth="1"/>
    <col min="4357" max="4357" width="9" style="53" bestFit="1" customWidth="1"/>
    <col min="4358" max="4358" width="13.08203125" style="53" customWidth="1"/>
    <col min="4359" max="4360" width="8.08203125" style="53"/>
    <col min="4361" max="4361" width="5.83203125" style="53" bestFit="1" customWidth="1"/>
    <col min="4362" max="4362" width="5.33203125" style="53" customWidth="1"/>
    <col min="4363" max="4363" width="4.5" style="53" customWidth="1"/>
    <col min="4364" max="4364" width="55.25" style="53" customWidth="1"/>
    <col min="4365" max="4365" width="13.08203125" style="53" customWidth="1"/>
    <col min="4366" max="4608" width="8.08203125" style="53"/>
    <col min="4609" max="4609" width="5.33203125" style="53" customWidth="1"/>
    <col min="4610" max="4610" width="33.5" style="53" customWidth="1"/>
    <col min="4611" max="4611" width="11.33203125" style="53" bestFit="1" customWidth="1"/>
    <col min="4612" max="4612" width="4.5" style="53" bestFit="1" customWidth="1"/>
    <col min="4613" max="4613" width="9" style="53" bestFit="1" customWidth="1"/>
    <col min="4614" max="4614" width="13.08203125" style="53" customWidth="1"/>
    <col min="4615" max="4616" width="8.08203125" style="53"/>
    <col min="4617" max="4617" width="5.83203125" style="53" bestFit="1" customWidth="1"/>
    <col min="4618" max="4618" width="5.33203125" style="53" customWidth="1"/>
    <col min="4619" max="4619" width="4.5" style="53" customWidth="1"/>
    <col min="4620" max="4620" width="55.25" style="53" customWidth="1"/>
    <col min="4621" max="4621" width="13.08203125" style="53" customWidth="1"/>
    <col min="4622" max="4864" width="8.08203125" style="53"/>
    <col min="4865" max="4865" width="5.33203125" style="53" customWidth="1"/>
    <col min="4866" max="4866" width="33.5" style="53" customWidth="1"/>
    <col min="4867" max="4867" width="11.33203125" style="53" bestFit="1" customWidth="1"/>
    <col min="4868" max="4868" width="4.5" style="53" bestFit="1" customWidth="1"/>
    <col min="4869" max="4869" width="9" style="53" bestFit="1" customWidth="1"/>
    <col min="4870" max="4870" width="13.08203125" style="53" customWidth="1"/>
    <col min="4871" max="4872" width="8.08203125" style="53"/>
    <col min="4873" max="4873" width="5.83203125" style="53" bestFit="1" customWidth="1"/>
    <col min="4874" max="4874" width="5.33203125" style="53" customWidth="1"/>
    <col min="4875" max="4875" width="4.5" style="53" customWidth="1"/>
    <col min="4876" max="4876" width="55.25" style="53" customWidth="1"/>
    <col min="4877" max="4877" width="13.08203125" style="53" customWidth="1"/>
    <col min="4878" max="5120" width="8.08203125" style="53"/>
    <col min="5121" max="5121" width="5.33203125" style="53" customWidth="1"/>
    <col min="5122" max="5122" width="33.5" style="53" customWidth="1"/>
    <col min="5123" max="5123" width="11.33203125" style="53" bestFit="1" customWidth="1"/>
    <col min="5124" max="5124" width="4.5" style="53" bestFit="1" customWidth="1"/>
    <col min="5125" max="5125" width="9" style="53" bestFit="1" customWidth="1"/>
    <col min="5126" max="5126" width="13.08203125" style="53" customWidth="1"/>
    <col min="5127" max="5128" width="8.08203125" style="53"/>
    <col min="5129" max="5129" width="5.83203125" style="53" bestFit="1" customWidth="1"/>
    <col min="5130" max="5130" width="5.33203125" style="53" customWidth="1"/>
    <col min="5131" max="5131" width="4.5" style="53" customWidth="1"/>
    <col min="5132" max="5132" width="55.25" style="53" customWidth="1"/>
    <col min="5133" max="5133" width="13.08203125" style="53" customWidth="1"/>
    <col min="5134" max="5376" width="8.08203125" style="53"/>
    <col min="5377" max="5377" width="5.33203125" style="53" customWidth="1"/>
    <col min="5378" max="5378" width="33.5" style="53" customWidth="1"/>
    <col min="5379" max="5379" width="11.33203125" style="53" bestFit="1" customWidth="1"/>
    <col min="5380" max="5380" width="4.5" style="53" bestFit="1" customWidth="1"/>
    <col min="5381" max="5381" width="9" style="53" bestFit="1" customWidth="1"/>
    <col min="5382" max="5382" width="13.08203125" style="53" customWidth="1"/>
    <col min="5383" max="5384" width="8.08203125" style="53"/>
    <col min="5385" max="5385" width="5.83203125" style="53" bestFit="1" customWidth="1"/>
    <col min="5386" max="5386" width="5.33203125" style="53" customWidth="1"/>
    <col min="5387" max="5387" width="4.5" style="53" customWidth="1"/>
    <col min="5388" max="5388" width="55.25" style="53" customWidth="1"/>
    <col min="5389" max="5389" width="13.08203125" style="53" customWidth="1"/>
    <col min="5390" max="5632" width="8.08203125" style="53"/>
    <col min="5633" max="5633" width="5.33203125" style="53" customWidth="1"/>
    <col min="5634" max="5634" width="33.5" style="53" customWidth="1"/>
    <col min="5635" max="5635" width="11.33203125" style="53" bestFit="1" customWidth="1"/>
    <col min="5636" max="5636" width="4.5" style="53" bestFit="1" customWidth="1"/>
    <col min="5637" max="5637" width="9" style="53" bestFit="1" customWidth="1"/>
    <col min="5638" max="5638" width="13.08203125" style="53" customWidth="1"/>
    <col min="5639" max="5640" width="8.08203125" style="53"/>
    <col min="5641" max="5641" width="5.83203125" style="53" bestFit="1" customWidth="1"/>
    <col min="5642" max="5642" width="5.33203125" style="53" customWidth="1"/>
    <col min="5643" max="5643" width="4.5" style="53" customWidth="1"/>
    <col min="5644" max="5644" width="55.25" style="53" customWidth="1"/>
    <col min="5645" max="5645" width="13.08203125" style="53" customWidth="1"/>
    <col min="5646" max="5888" width="8.08203125" style="53"/>
    <col min="5889" max="5889" width="5.33203125" style="53" customWidth="1"/>
    <col min="5890" max="5890" width="33.5" style="53" customWidth="1"/>
    <col min="5891" max="5891" width="11.33203125" style="53" bestFit="1" customWidth="1"/>
    <col min="5892" max="5892" width="4.5" style="53" bestFit="1" customWidth="1"/>
    <col min="5893" max="5893" width="9" style="53" bestFit="1" customWidth="1"/>
    <col min="5894" max="5894" width="13.08203125" style="53" customWidth="1"/>
    <col min="5895" max="5896" width="8.08203125" style="53"/>
    <col min="5897" max="5897" width="5.83203125" style="53" bestFit="1" customWidth="1"/>
    <col min="5898" max="5898" width="5.33203125" style="53" customWidth="1"/>
    <col min="5899" max="5899" width="4.5" style="53" customWidth="1"/>
    <col min="5900" max="5900" width="55.25" style="53" customWidth="1"/>
    <col min="5901" max="5901" width="13.08203125" style="53" customWidth="1"/>
    <col min="5902" max="6144" width="8.08203125" style="53"/>
    <col min="6145" max="6145" width="5.33203125" style="53" customWidth="1"/>
    <col min="6146" max="6146" width="33.5" style="53" customWidth="1"/>
    <col min="6147" max="6147" width="11.33203125" style="53" bestFit="1" customWidth="1"/>
    <col min="6148" max="6148" width="4.5" style="53" bestFit="1" customWidth="1"/>
    <col min="6149" max="6149" width="9" style="53" bestFit="1" customWidth="1"/>
    <col min="6150" max="6150" width="13.08203125" style="53" customWidth="1"/>
    <col min="6151" max="6152" width="8.08203125" style="53"/>
    <col min="6153" max="6153" width="5.83203125" style="53" bestFit="1" customWidth="1"/>
    <col min="6154" max="6154" width="5.33203125" style="53" customWidth="1"/>
    <col min="6155" max="6155" width="4.5" style="53" customWidth="1"/>
    <col min="6156" max="6156" width="55.25" style="53" customWidth="1"/>
    <col min="6157" max="6157" width="13.08203125" style="53" customWidth="1"/>
    <col min="6158" max="6400" width="8.08203125" style="53"/>
    <col min="6401" max="6401" width="5.33203125" style="53" customWidth="1"/>
    <col min="6402" max="6402" width="33.5" style="53" customWidth="1"/>
    <col min="6403" max="6403" width="11.33203125" style="53" bestFit="1" customWidth="1"/>
    <col min="6404" max="6404" width="4.5" style="53" bestFit="1" customWidth="1"/>
    <col min="6405" max="6405" width="9" style="53" bestFit="1" customWidth="1"/>
    <col min="6406" max="6406" width="13.08203125" style="53" customWidth="1"/>
    <col min="6407" max="6408" width="8.08203125" style="53"/>
    <col min="6409" max="6409" width="5.83203125" style="53" bestFit="1" customWidth="1"/>
    <col min="6410" max="6410" width="5.33203125" style="53" customWidth="1"/>
    <col min="6411" max="6411" width="4.5" style="53" customWidth="1"/>
    <col min="6412" max="6412" width="55.25" style="53" customWidth="1"/>
    <col min="6413" max="6413" width="13.08203125" style="53" customWidth="1"/>
    <col min="6414" max="6656" width="8.08203125" style="53"/>
    <col min="6657" max="6657" width="5.33203125" style="53" customWidth="1"/>
    <col min="6658" max="6658" width="33.5" style="53" customWidth="1"/>
    <col min="6659" max="6659" width="11.33203125" style="53" bestFit="1" customWidth="1"/>
    <col min="6660" max="6660" width="4.5" style="53" bestFit="1" customWidth="1"/>
    <col min="6661" max="6661" width="9" style="53" bestFit="1" customWidth="1"/>
    <col min="6662" max="6662" width="13.08203125" style="53" customWidth="1"/>
    <col min="6663" max="6664" width="8.08203125" style="53"/>
    <col min="6665" max="6665" width="5.83203125" style="53" bestFit="1" customWidth="1"/>
    <col min="6666" max="6666" width="5.33203125" style="53" customWidth="1"/>
    <col min="6667" max="6667" width="4.5" style="53" customWidth="1"/>
    <col min="6668" max="6668" width="55.25" style="53" customWidth="1"/>
    <col min="6669" max="6669" width="13.08203125" style="53" customWidth="1"/>
    <col min="6670" max="6912" width="8.08203125" style="53"/>
    <col min="6913" max="6913" width="5.33203125" style="53" customWidth="1"/>
    <col min="6914" max="6914" width="33.5" style="53" customWidth="1"/>
    <col min="6915" max="6915" width="11.33203125" style="53" bestFit="1" customWidth="1"/>
    <col min="6916" max="6916" width="4.5" style="53" bestFit="1" customWidth="1"/>
    <col min="6917" max="6917" width="9" style="53" bestFit="1" customWidth="1"/>
    <col min="6918" max="6918" width="13.08203125" style="53" customWidth="1"/>
    <col min="6919" max="6920" width="8.08203125" style="53"/>
    <col min="6921" max="6921" width="5.83203125" style="53" bestFit="1" customWidth="1"/>
    <col min="6922" max="6922" width="5.33203125" style="53" customWidth="1"/>
    <col min="6923" max="6923" width="4.5" style="53" customWidth="1"/>
    <col min="6924" max="6924" width="55.25" style="53" customWidth="1"/>
    <col min="6925" max="6925" width="13.08203125" style="53" customWidth="1"/>
    <col min="6926" max="7168" width="8.08203125" style="53"/>
    <col min="7169" max="7169" width="5.33203125" style="53" customWidth="1"/>
    <col min="7170" max="7170" width="33.5" style="53" customWidth="1"/>
    <col min="7171" max="7171" width="11.33203125" style="53" bestFit="1" customWidth="1"/>
    <col min="7172" max="7172" width="4.5" style="53" bestFit="1" customWidth="1"/>
    <col min="7173" max="7173" width="9" style="53" bestFit="1" customWidth="1"/>
    <col min="7174" max="7174" width="13.08203125" style="53" customWidth="1"/>
    <col min="7175" max="7176" width="8.08203125" style="53"/>
    <col min="7177" max="7177" width="5.83203125" style="53" bestFit="1" customWidth="1"/>
    <col min="7178" max="7178" width="5.33203125" style="53" customWidth="1"/>
    <col min="7179" max="7179" width="4.5" style="53" customWidth="1"/>
    <col min="7180" max="7180" width="55.25" style="53" customWidth="1"/>
    <col min="7181" max="7181" width="13.08203125" style="53" customWidth="1"/>
    <col min="7182" max="7424" width="8.08203125" style="53"/>
    <col min="7425" max="7425" width="5.33203125" style="53" customWidth="1"/>
    <col min="7426" max="7426" width="33.5" style="53" customWidth="1"/>
    <col min="7427" max="7427" width="11.33203125" style="53" bestFit="1" customWidth="1"/>
    <col min="7428" max="7428" width="4.5" style="53" bestFit="1" customWidth="1"/>
    <col min="7429" max="7429" width="9" style="53" bestFit="1" customWidth="1"/>
    <col min="7430" max="7430" width="13.08203125" style="53" customWidth="1"/>
    <col min="7431" max="7432" width="8.08203125" style="53"/>
    <col min="7433" max="7433" width="5.83203125" style="53" bestFit="1" customWidth="1"/>
    <col min="7434" max="7434" width="5.33203125" style="53" customWidth="1"/>
    <col min="7435" max="7435" width="4.5" style="53" customWidth="1"/>
    <col min="7436" max="7436" width="55.25" style="53" customWidth="1"/>
    <col min="7437" max="7437" width="13.08203125" style="53" customWidth="1"/>
    <col min="7438" max="7680" width="8.08203125" style="53"/>
    <col min="7681" max="7681" width="5.33203125" style="53" customWidth="1"/>
    <col min="7682" max="7682" width="33.5" style="53" customWidth="1"/>
    <col min="7683" max="7683" width="11.33203125" style="53" bestFit="1" customWidth="1"/>
    <col min="7684" max="7684" width="4.5" style="53" bestFit="1" customWidth="1"/>
    <col min="7685" max="7685" width="9" style="53" bestFit="1" customWidth="1"/>
    <col min="7686" max="7686" width="13.08203125" style="53" customWidth="1"/>
    <col min="7687" max="7688" width="8.08203125" style="53"/>
    <col min="7689" max="7689" width="5.83203125" style="53" bestFit="1" customWidth="1"/>
    <col min="7690" max="7690" width="5.33203125" style="53" customWidth="1"/>
    <col min="7691" max="7691" width="4.5" style="53" customWidth="1"/>
    <col min="7692" max="7692" width="55.25" style="53" customWidth="1"/>
    <col min="7693" max="7693" width="13.08203125" style="53" customWidth="1"/>
    <col min="7694" max="7936" width="8.08203125" style="53"/>
    <col min="7937" max="7937" width="5.33203125" style="53" customWidth="1"/>
    <col min="7938" max="7938" width="33.5" style="53" customWidth="1"/>
    <col min="7939" max="7939" width="11.33203125" style="53" bestFit="1" customWidth="1"/>
    <col min="7940" max="7940" width="4.5" style="53" bestFit="1" customWidth="1"/>
    <col min="7941" max="7941" width="9" style="53" bestFit="1" customWidth="1"/>
    <col min="7942" max="7942" width="13.08203125" style="53" customWidth="1"/>
    <col min="7943" max="7944" width="8.08203125" style="53"/>
    <col min="7945" max="7945" width="5.83203125" style="53" bestFit="1" customWidth="1"/>
    <col min="7946" max="7946" width="5.33203125" style="53" customWidth="1"/>
    <col min="7947" max="7947" width="4.5" style="53" customWidth="1"/>
    <col min="7948" max="7948" width="55.25" style="53" customWidth="1"/>
    <col min="7949" max="7949" width="13.08203125" style="53" customWidth="1"/>
    <col min="7950" max="8192" width="8.08203125" style="53"/>
    <col min="8193" max="8193" width="5.33203125" style="53" customWidth="1"/>
    <col min="8194" max="8194" width="33.5" style="53" customWidth="1"/>
    <col min="8195" max="8195" width="11.33203125" style="53" bestFit="1" customWidth="1"/>
    <col min="8196" max="8196" width="4.5" style="53" bestFit="1" customWidth="1"/>
    <col min="8197" max="8197" width="9" style="53" bestFit="1" customWidth="1"/>
    <col min="8198" max="8198" width="13.08203125" style="53" customWidth="1"/>
    <col min="8199" max="8200" width="8.08203125" style="53"/>
    <col min="8201" max="8201" width="5.83203125" style="53" bestFit="1" customWidth="1"/>
    <col min="8202" max="8202" width="5.33203125" style="53" customWidth="1"/>
    <col min="8203" max="8203" width="4.5" style="53" customWidth="1"/>
    <col min="8204" max="8204" width="55.25" style="53" customWidth="1"/>
    <col min="8205" max="8205" width="13.08203125" style="53" customWidth="1"/>
    <col min="8206" max="8448" width="8.08203125" style="53"/>
    <col min="8449" max="8449" width="5.33203125" style="53" customWidth="1"/>
    <col min="8450" max="8450" width="33.5" style="53" customWidth="1"/>
    <col min="8451" max="8451" width="11.33203125" style="53" bestFit="1" customWidth="1"/>
    <col min="8452" max="8452" width="4.5" style="53" bestFit="1" customWidth="1"/>
    <col min="8453" max="8453" width="9" style="53" bestFit="1" customWidth="1"/>
    <col min="8454" max="8454" width="13.08203125" style="53" customWidth="1"/>
    <col min="8455" max="8456" width="8.08203125" style="53"/>
    <col min="8457" max="8457" width="5.83203125" style="53" bestFit="1" customWidth="1"/>
    <col min="8458" max="8458" width="5.33203125" style="53" customWidth="1"/>
    <col min="8459" max="8459" width="4.5" style="53" customWidth="1"/>
    <col min="8460" max="8460" width="55.25" style="53" customWidth="1"/>
    <col min="8461" max="8461" width="13.08203125" style="53" customWidth="1"/>
    <col min="8462" max="8704" width="8.08203125" style="53"/>
    <col min="8705" max="8705" width="5.33203125" style="53" customWidth="1"/>
    <col min="8706" max="8706" width="33.5" style="53" customWidth="1"/>
    <col min="8707" max="8707" width="11.33203125" style="53" bestFit="1" customWidth="1"/>
    <col min="8708" max="8708" width="4.5" style="53" bestFit="1" customWidth="1"/>
    <col min="8709" max="8709" width="9" style="53" bestFit="1" customWidth="1"/>
    <col min="8710" max="8710" width="13.08203125" style="53" customWidth="1"/>
    <col min="8711" max="8712" width="8.08203125" style="53"/>
    <col min="8713" max="8713" width="5.83203125" style="53" bestFit="1" customWidth="1"/>
    <col min="8714" max="8714" width="5.33203125" style="53" customWidth="1"/>
    <col min="8715" max="8715" width="4.5" style="53" customWidth="1"/>
    <col min="8716" max="8716" width="55.25" style="53" customWidth="1"/>
    <col min="8717" max="8717" width="13.08203125" style="53" customWidth="1"/>
    <col min="8718" max="8960" width="8.08203125" style="53"/>
    <col min="8961" max="8961" width="5.33203125" style="53" customWidth="1"/>
    <col min="8962" max="8962" width="33.5" style="53" customWidth="1"/>
    <col min="8963" max="8963" width="11.33203125" style="53" bestFit="1" customWidth="1"/>
    <col min="8964" max="8964" width="4.5" style="53" bestFit="1" customWidth="1"/>
    <col min="8965" max="8965" width="9" style="53" bestFit="1" customWidth="1"/>
    <col min="8966" max="8966" width="13.08203125" style="53" customWidth="1"/>
    <col min="8967" max="8968" width="8.08203125" style="53"/>
    <col min="8969" max="8969" width="5.83203125" style="53" bestFit="1" customWidth="1"/>
    <col min="8970" max="8970" width="5.33203125" style="53" customWidth="1"/>
    <col min="8971" max="8971" width="4.5" style="53" customWidth="1"/>
    <col min="8972" max="8972" width="55.25" style="53" customWidth="1"/>
    <col min="8973" max="8973" width="13.08203125" style="53" customWidth="1"/>
    <col min="8974" max="9216" width="8.08203125" style="53"/>
    <col min="9217" max="9217" width="5.33203125" style="53" customWidth="1"/>
    <col min="9218" max="9218" width="33.5" style="53" customWidth="1"/>
    <col min="9219" max="9219" width="11.33203125" style="53" bestFit="1" customWidth="1"/>
    <col min="9220" max="9220" width="4.5" style="53" bestFit="1" customWidth="1"/>
    <col min="9221" max="9221" width="9" style="53" bestFit="1" customWidth="1"/>
    <col min="9222" max="9222" width="13.08203125" style="53" customWidth="1"/>
    <col min="9223" max="9224" width="8.08203125" style="53"/>
    <col min="9225" max="9225" width="5.83203125" style="53" bestFit="1" customWidth="1"/>
    <col min="9226" max="9226" width="5.33203125" style="53" customWidth="1"/>
    <col min="9227" max="9227" width="4.5" style="53" customWidth="1"/>
    <col min="9228" max="9228" width="55.25" style="53" customWidth="1"/>
    <col min="9229" max="9229" width="13.08203125" style="53" customWidth="1"/>
    <col min="9230" max="9472" width="8.08203125" style="53"/>
    <col min="9473" max="9473" width="5.33203125" style="53" customWidth="1"/>
    <col min="9474" max="9474" width="33.5" style="53" customWidth="1"/>
    <col min="9475" max="9475" width="11.33203125" style="53" bestFit="1" customWidth="1"/>
    <col min="9476" max="9476" width="4.5" style="53" bestFit="1" customWidth="1"/>
    <col min="9477" max="9477" width="9" style="53" bestFit="1" customWidth="1"/>
    <col min="9478" max="9478" width="13.08203125" style="53" customWidth="1"/>
    <col min="9479" max="9480" width="8.08203125" style="53"/>
    <col min="9481" max="9481" width="5.83203125" style="53" bestFit="1" customWidth="1"/>
    <col min="9482" max="9482" width="5.33203125" style="53" customWidth="1"/>
    <col min="9483" max="9483" width="4.5" style="53" customWidth="1"/>
    <col min="9484" max="9484" width="55.25" style="53" customWidth="1"/>
    <col min="9485" max="9485" width="13.08203125" style="53" customWidth="1"/>
    <col min="9486" max="9728" width="8.08203125" style="53"/>
    <col min="9729" max="9729" width="5.33203125" style="53" customWidth="1"/>
    <col min="9730" max="9730" width="33.5" style="53" customWidth="1"/>
    <col min="9731" max="9731" width="11.33203125" style="53" bestFit="1" customWidth="1"/>
    <col min="9732" max="9732" width="4.5" style="53" bestFit="1" customWidth="1"/>
    <col min="9733" max="9733" width="9" style="53" bestFit="1" customWidth="1"/>
    <col min="9734" max="9734" width="13.08203125" style="53" customWidth="1"/>
    <col min="9735" max="9736" width="8.08203125" style="53"/>
    <col min="9737" max="9737" width="5.83203125" style="53" bestFit="1" customWidth="1"/>
    <col min="9738" max="9738" width="5.33203125" style="53" customWidth="1"/>
    <col min="9739" max="9739" width="4.5" style="53" customWidth="1"/>
    <col min="9740" max="9740" width="55.25" style="53" customWidth="1"/>
    <col min="9741" max="9741" width="13.08203125" style="53" customWidth="1"/>
    <col min="9742" max="9984" width="8.08203125" style="53"/>
    <col min="9985" max="9985" width="5.33203125" style="53" customWidth="1"/>
    <col min="9986" max="9986" width="33.5" style="53" customWidth="1"/>
    <col min="9987" max="9987" width="11.33203125" style="53" bestFit="1" customWidth="1"/>
    <col min="9988" max="9988" width="4.5" style="53" bestFit="1" customWidth="1"/>
    <col min="9989" max="9989" width="9" style="53" bestFit="1" customWidth="1"/>
    <col min="9990" max="9990" width="13.08203125" style="53" customWidth="1"/>
    <col min="9991" max="9992" width="8.08203125" style="53"/>
    <col min="9993" max="9993" width="5.83203125" style="53" bestFit="1" customWidth="1"/>
    <col min="9994" max="9994" width="5.33203125" style="53" customWidth="1"/>
    <col min="9995" max="9995" width="4.5" style="53" customWidth="1"/>
    <col min="9996" max="9996" width="55.25" style="53" customWidth="1"/>
    <col min="9997" max="9997" width="13.08203125" style="53" customWidth="1"/>
    <col min="9998" max="10240" width="8.08203125" style="53"/>
    <col min="10241" max="10241" width="5.33203125" style="53" customWidth="1"/>
    <col min="10242" max="10242" width="33.5" style="53" customWidth="1"/>
    <col min="10243" max="10243" width="11.33203125" style="53" bestFit="1" customWidth="1"/>
    <col min="10244" max="10244" width="4.5" style="53" bestFit="1" customWidth="1"/>
    <col min="10245" max="10245" width="9" style="53" bestFit="1" customWidth="1"/>
    <col min="10246" max="10246" width="13.08203125" style="53" customWidth="1"/>
    <col min="10247" max="10248" width="8.08203125" style="53"/>
    <col min="10249" max="10249" width="5.83203125" style="53" bestFit="1" customWidth="1"/>
    <col min="10250" max="10250" width="5.33203125" style="53" customWidth="1"/>
    <col min="10251" max="10251" width="4.5" style="53" customWidth="1"/>
    <col min="10252" max="10252" width="55.25" style="53" customWidth="1"/>
    <col min="10253" max="10253" width="13.08203125" style="53" customWidth="1"/>
    <col min="10254" max="10496" width="8.08203125" style="53"/>
    <col min="10497" max="10497" width="5.33203125" style="53" customWidth="1"/>
    <col min="10498" max="10498" width="33.5" style="53" customWidth="1"/>
    <col min="10499" max="10499" width="11.33203125" style="53" bestFit="1" customWidth="1"/>
    <col min="10500" max="10500" width="4.5" style="53" bestFit="1" customWidth="1"/>
    <col min="10501" max="10501" width="9" style="53" bestFit="1" customWidth="1"/>
    <col min="10502" max="10502" width="13.08203125" style="53" customWidth="1"/>
    <col min="10503" max="10504" width="8.08203125" style="53"/>
    <col min="10505" max="10505" width="5.83203125" style="53" bestFit="1" customWidth="1"/>
    <col min="10506" max="10506" width="5.33203125" style="53" customWidth="1"/>
    <col min="10507" max="10507" width="4.5" style="53" customWidth="1"/>
    <col min="10508" max="10508" width="55.25" style="53" customWidth="1"/>
    <col min="10509" max="10509" width="13.08203125" style="53" customWidth="1"/>
    <col min="10510" max="10752" width="8.08203125" style="53"/>
    <col min="10753" max="10753" width="5.33203125" style="53" customWidth="1"/>
    <col min="10754" max="10754" width="33.5" style="53" customWidth="1"/>
    <col min="10755" max="10755" width="11.33203125" style="53" bestFit="1" customWidth="1"/>
    <col min="10756" max="10756" width="4.5" style="53" bestFit="1" customWidth="1"/>
    <col min="10757" max="10757" width="9" style="53" bestFit="1" customWidth="1"/>
    <col min="10758" max="10758" width="13.08203125" style="53" customWidth="1"/>
    <col min="10759" max="10760" width="8.08203125" style="53"/>
    <col min="10761" max="10761" width="5.83203125" style="53" bestFit="1" customWidth="1"/>
    <col min="10762" max="10762" width="5.33203125" style="53" customWidth="1"/>
    <col min="10763" max="10763" width="4.5" style="53" customWidth="1"/>
    <col min="10764" max="10764" width="55.25" style="53" customWidth="1"/>
    <col min="10765" max="10765" width="13.08203125" style="53" customWidth="1"/>
    <col min="10766" max="11008" width="8.08203125" style="53"/>
    <col min="11009" max="11009" width="5.33203125" style="53" customWidth="1"/>
    <col min="11010" max="11010" width="33.5" style="53" customWidth="1"/>
    <col min="11011" max="11011" width="11.33203125" style="53" bestFit="1" customWidth="1"/>
    <col min="11012" max="11012" width="4.5" style="53" bestFit="1" customWidth="1"/>
    <col min="11013" max="11013" width="9" style="53" bestFit="1" customWidth="1"/>
    <col min="11014" max="11014" width="13.08203125" style="53" customWidth="1"/>
    <col min="11015" max="11016" width="8.08203125" style="53"/>
    <col min="11017" max="11017" width="5.83203125" style="53" bestFit="1" customWidth="1"/>
    <col min="11018" max="11018" width="5.33203125" style="53" customWidth="1"/>
    <col min="11019" max="11019" width="4.5" style="53" customWidth="1"/>
    <col min="11020" max="11020" width="55.25" style="53" customWidth="1"/>
    <col min="11021" max="11021" width="13.08203125" style="53" customWidth="1"/>
    <col min="11022" max="11264" width="8.08203125" style="53"/>
    <col min="11265" max="11265" width="5.33203125" style="53" customWidth="1"/>
    <col min="11266" max="11266" width="33.5" style="53" customWidth="1"/>
    <col min="11267" max="11267" width="11.33203125" style="53" bestFit="1" customWidth="1"/>
    <col min="11268" max="11268" width="4.5" style="53" bestFit="1" customWidth="1"/>
    <col min="11269" max="11269" width="9" style="53" bestFit="1" customWidth="1"/>
    <col min="11270" max="11270" width="13.08203125" style="53" customWidth="1"/>
    <col min="11271" max="11272" width="8.08203125" style="53"/>
    <col min="11273" max="11273" width="5.83203125" style="53" bestFit="1" customWidth="1"/>
    <col min="11274" max="11274" width="5.33203125" style="53" customWidth="1"/>
    <col min="11275" max="11275" width="4.5" style="53" customWidth="1"/>
    <col min="11276" max="11276" width="55.25" style="53" customWidth="1"/>
    <col min="11277" max="11277" width="13.08203125" style="53" customWidth="1"/>
    <col min="11278" max="11520" width="8.08203125" style="53"/>
    <col min="11521" max="11521" width="5.33203125" style="53" customWidth="1"/>
    <col min="11522" max="11522" width="33.5" style="53" customWidth="1"/>
    <col min="11523" max="11523" width="11.33203125" style="53" bestFit="1" customWidth="1"/>
    <col min="11524" max="11524" width="4.5" style="53" bestFit="1" customWidth="1"/>
    <col min="11525" max="11525" width="9" style="53" bestFit="1" customWidth="1"/>
    <col min="11526" max="11526" width="13.08203125" style="53" customWidth="1"/>
    <col min="11527" max="11528" width="8.08203125" style="53"/>
    <col min="11529" max="11529" width="5.83203125" style="53" bestFit="1" customWidth="1"/>
    <col min="11530" max="11530" width="5.33203125" style="53" customWidth="1"/>
    <col min="11531" max="11531" width="4.5" style="53" customWidth="1"/>
    <col min="11532" max="11532" width="55.25" style="53" customWidth="1"/>
    <col min="11533" max="11533" width="13.08203125" style="53" customWidth="1"/>
    <col min="11534" max="11776" width="8.08203125" style="53"/>
    <col min="11777" max="11777" width="5.33203125" style="53" customWidth="1"/>
    <col min="11778" max="11778" width="33.5" style="53" customWidth="1"/>
    <col min="11779" max="11779" width="11.33203125" style="53" bestFit="1" customWidth="1"/>
    <col min="11780" max="11780" width="4.5" style="53" bestFit="1" customWidth="1"/>
    <col min="11781" max="11781" width="9" style="53" bestFit="1" customWidth="1"/>
    <col min="11782" max="11782" width="13.08203125" style="53" customWidth="1"/>
    <col min="11783" max="11784" width="8.08203125" style="53"/>
    <col min="11785" max="11785" width="5.83203125" style="53" bestFit="1" customWidth="1"/>
    <col min="11786" max="11786" width="5.33203125" style="53" customWidth="1"/>
    <col min="11787" max="11787" width="4.5" style="53" customWidth="1"/>
    <col min="11788" max="11788" width="55.25" style="53" customWidth="1"/>
    <col min="11789" max="11789" width="13.08203125" style="53" customWidth="1"/>
    <col min="11790" max="12032" width="8.08203125" style="53"/>
    <col min="12033" max="12033" width="5.33203125" style="53" customWidth="1"/>
    <col min="12034" max="12034" width="33.5" style="53" customWidth="1"/>
    <col min="12035" max="12035" width="11.33203125" style="53" bestFit="1" customWidth="1"/>
    <col min="12036" max="12036" width="4.5" style="53" bestFit="1" customWidth="1"/>
    <col min="12037" max="12037" width="9" style="53" bestFit="1" customWidth="1"/>
    <col min="12038" max="12038" width="13.08203125" style="53" customWidth="1"/>
    <col min="12039" max="12040" width="8.08203125" style="53"/>
    <col min="12041" max="12041" width="5.83203125" style="53" bestFit="1" customWidth="1"/>
    <col min="12042" max="12042" width="5.33203125" style="53" customWidth="1"/>
    <col min="12043" max="12043" width="4.5" style="53" customWidth="1"/>
    <col min="12044" max="12044" width="55.25" style="53" customWidth="1"/>
    <col min="12045" max="12045" width="13.08203125" style="53" customWidth="1"/>
    <col min="12046" max="12288" width="8.08203125" style="53"/>
    <col min="12289" max="12289" width="5.33203125" style="53" customWidth="1"/>
    <col min="12290" max="12290" width="33.5" style="53" customWidth="1"/>
    <col min="12291" max="12291" width="11.33203125" style="53" bestFit="1" customWidth="1"/>
    <col min="12292" max="12292" width="4.5" style="53" bestFit="1" customWidth="1"/>
    <col min="12293" max="12293" width="9" style="53" bestFit="1" customWidth="1"/>
    <col min="12294" max="12294" width="13.08203125" style="53" customWidth="1"/>
    <col min="12295" max="12296" width="8.08203125" style="53"/>
    <col min="12297" max="12297" width="5.83203125" style="53" bestFit="1" customWidth="1"/>
    <col min="12298" max="12298" width="5.33203125" style="53" customWidth="1"/>
    <col min="12299" max="12299" width="4.5" style="53" customWidth="1"/>
    <col min="12300" max="12300" width="55.25" style="53" customWidth="1"/>
    <col min="12301" max="12301" width="13.08203125" style="53" customWidth="1"/>
    <col min="12302" max="12544" width="8.08203125" style="53"/>
    <col min="12545" max="12545" width="5.33203125" style="53" customWidth="1"/>
    <col min="12546" max="12546" width="33.5" style="53" customWidth="1"/>
    <col min="12547" max="12547" width="11.33203125" style="53" bestFit="1" customWidth="1"/>
    <col min="12548" max="12548" width="4.5" style="53" bestFit="1" customWidth="1"/>
    <col min="12549" max="12549" width="9" style="53" bestFit="1" customWidth="1"/>
    <col min="12550" max="12550" width="13.08203125" style="53" customWidth="1"/>
    <col min="12551" max="12552" width="8.08203125" style="53"/>
    <col min="12553" max="12553" width="5.83203125" style="53" bestFit="1" customWidth="1"/>
    <col min="12554" max="12554" width="5.33203125" style="53" customWidth="1"/>
    <col min="12555" max="12555" width="4.5" style="53" customWidth="1"/>
    <col min="12556" max="12556" width="55.25" style="53" customWidth="1"/>
    <col min="12557" max="12557" width="13.08203125" style="53" customWidth="1"/>
    <col min="12558" max="12800" width="8.08203125" style="53"/>
    <col min="12801" max="12801" width="5.33203125" style="53" customWidth="1"/>
    <col min="12802" max="12802" width="33.5" style="53" customWidth="1"/>
    <col min="12803" max="12803" width="11.33203125" style="53" bestFit="1" customWidth="1"/>
    <col min="12804" max="12804" width="4.5" style="53" bestFit="1" customWidth="1"/>
    <col min="12805" max="12805" width="9" style="53" bestFit="1" customWidth="1"/>
    <col min="12806" max="12806" width="13.08203125" style="53" customWidth="1"/>
    <col min="12807" max="12808" width="8.08203125" style="53"/>
    <col min="12809" max="12809" width="5.83203125" style="53" bestFit="1" customWidth="1"/>
    <col min="12810" max="12810" width="5.33203125" style="53" customWidth="1"/>
    <col min="12811" max="12811" width="4.5" style="53" customWidth="1"/>
    <col min="12812" max="12812" width="55.25" style="53" customWidth="1"/>
    <col min="12813" max="12813" width="13.08203125" style="53" customWidth="1"/>
    <col min="12814" max="13056" width="8.08203125" style="53"/>
    <col min="13057" max="13057" width="5.33203125" style="53" customWidth="1"/>
    <col min="13058" max="13058" width="33.5" style="53" customWidth="1"/>
    <col min="13059" max="13059" width="11.33203125" style="53" bestFit="1" customWidth="1"/>
    <col min="13060" max="13060" width="4.5" style="53" bestFit="1" customWidth="1"/>
    <col min="13061" max="13061" width="9" style="53" bestFit="1" customWidth="1"/>
    <col min="13062" max="13062" width="13.08203125" style="53" customWidth="1"/>
    <col min="13063" max="13064" width="8.08203125" style="53"/>
    <col min="13065" max="13065" width="5.83203125" style="53" bestFit="1" customWidth="1"/>
    <col min="13066" max="13066" width="5.33203125" style="53" customWidth="1"/>
    <col min="13067" max="13067" width="4.5" style="53" customWidth="1"/>
    <col min="13068" max="13068" width="55.25" style="53" customWidth="1"/>
    <col min="13069" max="13069" width="13.08203125" style="53" customWidth="1"/>
    <col min="13070" max="13312" width="8.08203125" style="53"/>
    <col min="13313" max="13313" width="5.33203125" style="53" customWidth="1"/>
    <col min="13314" max="13314" width="33.5" style="53" customWidth="1"/>
    <col min="13315" max="13315" width="11.33203125" style="53" bestFit="1" customWidth="1"/>
    <col min="13316" max="13316" width="4.5" style="53" bestFit="1" customWidth="1"/>
    <col min="13317" max="13317" width="9" style="53" bestFit="1" customWidth="1"/>
    <col min="13318" max="13318" width="13.08203125" style="53" customWidth="1"/>
    <col min="13319" max="13320" width="8.08203125" style="53"/>
    <col min="13321" max="13321" width="5.83203125" style="53" bestFit="1" customWidth="1"/>
    <col min="13322" max="13322" width="5.33203125" style="53" customWidth="1"/>
    <col min="13323" max="13323" width="4.5" style="53" customWidth="1"/>
    <col min="13324" max="13324" width="55.25" style="53" customWidth="1"/>
    <col min="13325" max="13325" width="13.08203125" style="53" customWidth="1"/>
    <col min="13326" max="13568" width="8.08203125" style="53"/>
    <col min="13569" max="13569" width="5.33203125" style="53" customWidth="1"/>
    <col min="13570" max="13570" width="33.5" style="53" customWidth="1"/>
    <col min="13571" max="13571" width="11.33203125" style="53" bestFit="1" customWidth="1"/>
    <col min="13572" max="13572" width="4.5" style="53" bestFit="1" customWidth="1"/>
    <col min="13573" max="13573" width="9" style="53" bestFit="1" customWidth="1"/>
    <col min="13574" max="13574" width="13.08203125" style="53" customWidth="1"/>
    <col min="13575" max="13576" width="8.08203125" style="53"/>
    <col min="13577" max="13577" width="5.83203125" style="53" bestFit="1" customWidth="1"/>
    <col min="13578" max="13578" width="5.33203125" style="53" customWidth="1"/>
    <col min="13579" max="13579" width="4.5" style="53" customWidth="1"/>
    <col min="13580" max="13580" width="55.25" style="53" customWidth="1"/>
    <col min="13581" max="13581" width="13.08203125" style="53" customWidth="1"/>
    <col min="13582" max="13824" width="8.08203125" style="53"/>
    <col min="13825" max="13825" width="5.33203125" style="53" customWidth="1"/>
    <col min="13826" max="13826" width="33.5" style="53" customWidth="1"/>
    <col min="13827" max="13827" width="11.33203125" style="53" bestFit="1" customWidth="1"/>
    <col min="13828" max="13828" width="4.5" style="53" bestFit="1" customWidth="1"/>
    <col min="13829" max="13829" width="9" style="53" bestFit="1" customWidth="1"/>
    <col min="13830" max="13830" width="13.08203125" style="53" customWidth="1"/>
    <col min="13831" max="13832" width="8.08203125" style="53"/>
    <col min="13833" max="13833" width="5.83203125" style="53" bestFit="1" customWidth="1"/>
    <col min="13834" max="13834" width="5.33203125" style="53" customWidth="1"/>
    <col min="13835" max="13835" width="4.5" style="53" customWidth="1"/>
    <col min="13836" max="13836" width="55.25" style="53" customWidth="1"/>
    <col min="13837" max="13837" width="13.08203125" style="53" customWidth="1"/>
    <col min="13838" max="14080" width="8.08203125" style="53"/>
    <col min="14081" max="14081" width="5.33203125" style="53" customWidth="1"/>
    <col min="14082" max="14082" width="33.5" style="53" customWidth="1"/>
    <col min="14083" max="14083" width="11.33203125" style="53" bestFit="1" customWidth="1"/>
    <col min="14084" max="14084" width="4.5" style="53" bestFit="1" customWidth="1"/>
    <col min="14085" max="14085" width="9" style="53" bestFit="1" customWidth="1"/>
    <col min="14086" max="14086" width="13.08203125" style="53" customWidth="1"/>
    <col min="14087" max="14088" width="8.08203125" style="53"/>
    <col min="14089" max="14089" width="5.83203125" style="53" bestFit="1" customWidth="1"/>
    <col min="14090" max="14090" width="5.33203125" style="53" customWidth="1"/>
    <col min="14091" max="14091" width="4.5" style="53" customWidth="1"/>
    <col min="14092" max="14092" width="55.25" style="53" customWidth="1"/>
    <col min="14093" max="14093" width="13.08203125" style="53" customWidth="1"/>
    <col min="14094" max="14336" width="8.08203125" style="53"/>
    <col min="14337" max="14337" width="5.33203125" style="53" customWidth="1"/>
    <col min="14338" max="14338" width="33.5" style="53" customWidth="1"/>
    <col min="14339" max="14339" width="11.33203125" style="53" bestFit="1" customWidth="1"/>
    <col min="14340" max="14340" width="4.5" style="53" bestFit="1" customWidth="1"/>
    <col min="14341" max="14341" width="9" style="53" bestFit="1" customWidth="1"/>
    <col min="14342" max="14342" width="13.08203125" style="53" customWidth="1"/>
    <col min="14343" max="14344" width="8.08203125" style="53"/>
    <col min="14345" max="14345" width="5.83203125" style="53" bestFit="1" customWidth="1"/>
    <col min="14346" max="14346" width="5.33203125" style="53" customWidth="1"/>
    <col min="14347" max="14347" width="4.5" style="53" customWidth="1"/>
    <col min="14348" max="14348" width="55.25" style="53" customWidth="1"/>
    <col min="14349" max="14349" width="13.08203125" style="53" customWidth="1"/>
    <col min="14350" max="14592" width="8.08203125" style="53"/>
    <col min="14593" max="14593" width="5.33203125" style="53" customWidth="1"/>
    <col min="14594" max="14594" width="33.5" style="53" customWidth="1"/>
    <col min="14595" max="14595" width="11.33203125" style="53" bestFit="1" customWidth="1"/>
    <col min="14596" max="14596" width="4.5" style="53" bestFit="1" customWidth="1"/>
    <col min="14597" max="14597" width="9" style="53" bestFit="1" customWidth="1"/>
    <col min="14598" max="14598" width="13.08203125" style="53" customWidth="1"/>
    <col min="14599" max="14600" width="8.08203125" style="53"/>
    <col min="14601" max="14601" width="5.83203125" style="53" bestFit="1" customWidth="1"/>
    <col min="14602" max="14602" width="5.33203125" style="53" customWidth="1"/>
    <col min="14603" max="14603" width="4.5" style="53" customWidth="1"/>
    <col min="14604" max="14604" width="55.25" style="53" customWidth="1"/>
    <col min="14605" max="14605" width="13.08203125" style="53" customWidth="1"/>
    <col min="14606" max="14848" width="8.08203125" style="53"/>
    <col min="14849" max="14849" width="5.33203125" style="53" customWidth="1"/>
    <col min="14850" max="14850" width="33.5" style="53" customWidth="1"/>
    <col min="14851" max="14851" width="11.33203125" style="53" bestFit="1" customWidth="1"/>
    <col min="14852" max="14852" width="4.5" style="53" bestFit="1" customWidth="1"/>
    <col min="14853" max="14853" width="9" style="53" bestFit="1" customWidth="1"/>
    <col min="14854" max="14854" width="13.08203125" style="53" customWidth="1"/>
    <col min="14855" max="14856" width="8.08203125" style="53"/>
    <col min="14857" max="14857" width="5.83203125" style="53" bestFit="1" customWidth="1"/>
    <col min="14858" max="14858" width="5.33203125" style="53" customWidth="1"/>
    <col min="14859" max="14859" width="4.5" style="53" customWidth="1"/>
    <col min="14860" max="14860" width="55.25" style="53" customWidth="1"/>
    <col min="14861" max="14861" width="13.08203125" style="53" customWidth="1"/>
    <col min="14862" max="15104" width="8.08203125" style="53"/>
    <col min="15105" max="15105" width="5.33203125" style="53" customWidth="1"/>
    <col min="15106" max="15106" width="33.5" style="53" customWidth="1"/>
    <col min="15107" max="15107" width="11.33203125" style="53" bestFit="1" customWidth="1"/>
    <col min="15108" max="15108" width="4.5" style="53" bestFit="1" customWidth="1"/>
    <col min="15109" max="15109" width="9" style="53" bestFit="1" customWidth="1"/>
    <col min="15110" max="15110" width="13.08203125" style="53" customWidth="1"/>
    <col min="15111" max="15112" width="8.08203125" style="53"/>
    <col min="15113" max="15113" width="5.83203125" style="53" bestFit="1" customWidth="1"/>
    <col min="15114" max="15114" width="5.33203125" style="53" customWidth="1"/>
    <col min="15115" max="15115" width="4.5" style="53" customWidth="1"/>
    <col min="15116" max="15116" width="55.25" style="53" customWidth="1"/>
    <col min="15117" max="15117" width="13.08203125" style="53" customWidth="1"/>
    <col min="15118" max="15360" width="8.08203125" style="53"/>
    <col min="15361" max="15361" width="5.33203125" style="53" customWidth="1"/>
    <col min="15362" max="15362" width="33.5" style="53" customWidth="1"/>
    <col min="15363" max="15363" width="11.33203125" style="53" bestFit="1" customWidth="1"/>
    <col min="15364" max="15364" width="4.5" style="53" bestFit="1" customWidth="1"/>
    <col min="15365" max="15365" width="9" style="53" bestFit="1" customWidth="1"/>
    <col min="15366" max="15366" width="13.08203125" style="53" customWidth="1"/>
    <col min="15367" max="15368" width="8.08203125" style="53"/>
    <col min="15369" max="15369" width="5.83203125" style="53" bestFit="1" customWidth="1"/>
    <col min="15370" max="15370" width="5.33203125" style="53" customWidth="1"/>
    <col min="15371" max="15371" width="4.5" style="53" customWidth="1"/>
    <col min="15372" max="15372" width="55.25" style="53" customWidth="1"/>
    <col min="15373" max="15373" width="13.08203125" style="53" customWidth="1"/>
    <col min="15374" max="15616" width="8.08203125" style="53"/>
    <col min="15617" max="15617" width="5.33203125" style="53" customWidth="1"/>
    <col min="15618" max="15618" width="33.5" style="53" customWidth="1"/>
    <col min="15619" max="15619" width="11.33203125" style="53" bestFit="1" customWidth="1"/>
    <col min="15620" max="15620" width="4.5" style="53" bestFit="1" customWidth="1"/>
    <col min="15621" max="15621" width="9" style="53" bestFit="1" customWidth="1"/>
    <col min="15622" max="15622" width="13.08203125" style="53" customWidth="1"/>
    <col min="15623" max="15624" width="8.08203125" style="53"/>
    <col min="15625" max="15625" width="5.83203125" style="53" bestFit="1" customWidth="1"/>
    <col min="15626" max="15626" width="5.33203125" style="53" customWidth="1"/>
    <col min="15627" max="15627" width="4.5" style="53" customWidth="1"/>
    <col min="15628" max="15628" width="55.25" style="53" customWidth="1"/>
    <col min="15629" max="15629" width="13.08203125" style="53" customWidth="1"/>
    <col min="15630" max="15872" width="8.08203125" style="53"/>
    <col min="15873" max="15873" width="5.33203125" style="53" customWidth="1"/>
    <col min="15874" max="15874" width="33.5" style="53" customWidth="1"/>
    <col min="15875" max="15875" width="11.33203125" style="53" bestFit="1" customWidth="1"/>
    <col min="15876" max="15876" width="4.5" style="53" bestFit="1" customWidth="1"/>
    <col min="15877" max="15877" width="9" style="53" bestFit="1" customWidth="1"/>
    <col min="15878" max="15878" width="13.08203125" style="53" customWidth="1"/>
    <col min="15879" max="15880" width="8.08203125" style="53"/>
    <col min="15881" max="15881" width="5.83203125" style="53" bestFit="1" customWidth="1"/>
    <col min="15882" max="15882" width="5.33203125" style="53" customWidth="1"/>
    <col min="15883" max="15883" width="4.5" style="53" customWidth="1"/>
    <col min="15884" max="15884" width="55.25" style="53" customWidth="1"/>
    <col min="15885" max="15885" width="13.08203125" style="53" customWidth="1"/>
    <col min="15886" max="16128" width="8.08203125" style="53"/>
    <col min="16129" max="16129" width="5.33203125" style="53" customWidth="1"/>
    <col min="16130" max="16130" width="33.5" style="53" customWidth="1"/>
    <col min="16131" max="16131" width="11.33203125" style="53" bestFit="1" customWidth="1"/>
    <col min="16132" max="16132" width="4.5" style="53" bestFit="1" customWidth="1"/>
    <col min="16133" max="16133" width="9" style="53" bestFit="1" customWidth="1"/>
    <col min="16134" max="16134" width="13.08203125" style="53" customWidth="1"/>
    <col min="16135" max="16136" width="8.08203125" style="53"/>
    <col min="16137" max="16137" width="5.83203125" style="53" bestFit="1" customWidth="1"/>
    <col min="16138" max="16138" width="5.33203125" style="53" customWidth="1"/>
    <col min="16139" max="16139" width="4.5" style="53" customWidth="1"/>
    <col min="16140" max="16140" width="55.25" style="53" customWidth="1"/>
    <col min="16141" max="16141" width="13.08203125" style="53" customWidth="1"/>
    <col min="16142" max="16384" width="8.08203125" style="53"/>
  </cols>
  <sheetData>
    <row r="1" spans="1:7" ht="13">
      <c r="A1" s="244" t="s">
        <v>1487</v>
      </c>
    </row>
    <row r="2" spans="1:7">
      <c r="A2" s="179"/>
      <c r="B2" s="180"/>
      <c r="G2" s="182"/>
    </row>
    <row r="3" spans="1:7" ht="13">
      <c r="A3" s="183" t="s">
        <v>1422</v>
      </c>
      <c r="B3" s="184" t="s">
        <v>1423</v>
      </c>
      <c r="G3" s="182"/>
    </row>
    <row r="4" spans="1:7" ht="13">
      <c r="A4" s="185" t="s">
        <v>1424</v>
      </c>
      <c r="B4" s="186" t="s">
        <v>1425</v>
      </c>
      <c r="C4" s="187" t="s">
        <v>1426</v>
      </c>
      <c r="D4" s="187" t="s">
        <v>1427</v>
      </c>
      <c r="E4" s="187" t="s">
        <v>1428</v>
      </c>
      <c r="F4" s="187" t="s">
        <v>1429</v>
      </c>
      <c r="G4" s="182"/>
    </row>
    <row r="5" spans="1:7" ht="25">
      <c r="A5" s="188">
        <v>1</v>
      </c>
      <c r="B5" s="189" t="s">
        <v>1430</v>
      </c>
      <c r="C5" s="190">
        <v>80</v>
      </c>
      <c r="D5" s="190" t="s">
        <v>1431</v>
      </c>
      <c r="E5" s="190"/>
      <c r="F5" s="190">
        <f>C5*E5</f>
        <v>0</v>
      </c>
      <c r="G5" s="182"/>
    </row>
    <row r="6" spans="1:7" ht="25">
      <c r="A6" s="188">
        <v>2</v>
      </c>
      <c r="B6" s="189" t="s">
        <v>1432</v>
      </c>
      <c r="C6" s="190">
        <v>80</v>
      </c>
      <c r="D6" s="190" t="s">
        <v>1431</v>
      </c>
      <c r="E6" s="190"/>
      <c r="F6" s="190">
        <f>C6*E6</f>
        <v>0</v>
      </c>
      <c r="G6" s="182"/>
    </row>
    <row r="7" spans="1:7" ht="25">
      <c r="A7" s="188">
        <v>3</v>
      </c>
      <c r="B7" s="189" t="s">
        <v>1433</v>
      </c>
      <c r="C7" s="190">
        <v>2160</v>
      </c>
      <c r="D7" s="190" t="s">
        <v>1431</v>
      </c>
      <c r="E7" s="190"/>
      <c r="F7" s="190">
        <f>C7*E7</f>
        <v>0</v>
      </c>
      <c r="G7" s="182"/>
    </row>
    <row r="8" spans="1:7" ht="25">
      <c r="A8" s="188">
        <v>4</v>
      </c>
      <c r="B8" s="189" t="s">
        <v>1434</v>
      </c>
      <c r="C8" s="190">
        <v>2120</v>
      </c>
      <c r="D8" s="190" t="s">
        <v>1431</v>
      </c>
      <c r="E8" s="190"/>
      <c r="F8" s="190">
        <f>C8*E8</f>
        <v>0</v>
      </c>
      <c r="G8" s="182"/>
    </row>
    <row r="9" spans="1:7" ht="13">
      <c r="A9" s="183"/>
      <c r="B9" s="191" t="s">
        <v>1435</v>
      </c>
      <c r="C9" s="192"/>
      <c r="D9" s="192"/>
      <c r="E9" s="192"/>
      <c r="F9" s="192">
        <f>SUM(F5:F8)</f>
        <v>0</v>
      </c>
      <c r="G9" s="182"/>
    </row>
    <row r="10" spans="1:7">
      <c r="A10" s="179"/>
      <c r="B10" s="180"/>
      <c r="G10" s="182"/>
    </row>
    <row r="11" spans="1:7" ht="13">
      <c r="A11" s="183" t="s">
        <v>1436</v>
      </c>
      <c r="B11" s="191" t="s">
        <v>1267</v>
      </c>
      <c r="G11" s="182"/>
    </row>
    <row r="12" spans="1:7" ht="13">
      <c r="A12" s="185" t="s">
        <v>1424</v>
      </c>
      <c r="B12" s="186" t="s">
        <v>1425</v>
      </c>
      <c r="C12" s="187" t="s">
        <v>1426</v>
      </c>
      <c r="D12" s="187" t="s">
        <v>1427</v>
      </c>
      <c r="E12" s="187" t="s">
        <v>1428</v>
      </c>
      <c r="F12" s="187" t="s">
        <v>1429</v>
      </c>
      <c r="G12" s="192"/>
    </row>
    <row r="13" spans="1:7" ht="25">
      <c r="A13" s="193">
        <v>1</v>
      </c>
      <c r="B13" s="194" t="s">
        <v>1437</v>
      </c>
      <c r="C13" s="190">
        <v>2100</v>
      </c>
      <c r="D13" s="190" t="s">
        <v>1431</v>
      </c>
      <c r="E13" s="190"/>
      <c r="F13" s="190">
        <f t="shared" ref="F13:F24" si="0">C13*E13</f>
        <v>0</v>
      </c>
    </row>
    <row r="14" spans="1:7" ht="37.5">
      <c r="A14" s="188">
        <v>2</v>
      </c>
      <c r="B14" s="194" t="s">
        <v>1313</v>
      </c>
      <c r="C14" s="190">
        <v>2060</v>
      </c>
      <c r="D14" s="190" t="s">
        <v>1431</v>
      </c>
      <c r="E14" s="190"/>
      <c r="F14" s="190">
        <f t="shared" si="0"/>
        <v>0</v>
      </c>
      <c r="G14" s="195"/>
    </row>
    <row r="15" spans="1:7" ht="62.5">
      <c r="A15" s="193">
        <v>3</v>
      </c>
      <c r="B15" s="194" t="s">
        <v>1438</v>
      </c>
      <c r="C15" s="190">
        <v>20</v>
      </c>
      <c r="D15" s="190" t="s">
        <v>1439</v>
      </c>
      <c r="E15" s="190"/>
      <c r="F15" s="190">
        <f t="shared" si="0"/>
        <v>0</v>
      </c>
      <c r="G15" s="182"/>
    </row>
    <row r="16" spans="1:7" ht="137.5">
      <c r="A16" s="188">
        <v>4</v>
      </c>
      <c r="B16" s="196" t="s">
        <v>1440</v>
      </c>
      <c r="C16" s="190">
        <v>2060</v>
      </c>
      <c r="D16" s="190" t="s">
        <v>1431</v>
      </c>
      <c r="E16" s="190"/>
      <c r="F16" s="190">
        <f t="shared" si="0"/>
        <v>0</v>
      </c>
    </row>
    <row r="17" spans="1:12" ht="25">
      <c r="A17" s="193">
        <v>5</v>
      </c>
      <c r="B17" s="196" t="s">
        <v>1441</v>
      </c>
      <c r="C17" s="190">
        <v>20</v>
      </c>
      <c r="D17" s="190" t="s">
        <v>1439</v>
      </c>
      <c r="E17" s="190"/>
      <c r="F17" s="190">
        <f t="shared" si="0"/>
        <v>0</v>
      </c>
    </row>
    <row r="18" spans="1:12" ht="62.5">
      <c r="A18" s="188">
        <v>6</v>
      </c>
      <c r="B18" s="196" t="s">
        <v>1442</v>
      </c>
      <c r="C18" s="190">
        <v>5.6</v>
      </c>
      <c r="D18" s="190" t="s">
        <v>1431</v>
      </c>
      <c r="E18" s="190"/>
      <c r="F18" s="190">
        <f t="shared" si="0"/>
        <v>0</v>
      </c>
    </row>
    <row r="19" spans="1:12" ht="100">
      <c r="A19" s="193">
        <v>7</v>
      </c>
      <c r="B19" s="197" t="s">
        <v>1443</v>
      </c>
      <c r="C19" s="190">
        <v>4</v>
      </c>
      <c r="D19" s="190" t="s">
        <v>1439</v>
      </c>
      <c r="E19" s="190"/>
      <c r="F19" s="190">
        <f t="shared" si="0"/>
        <v>0</v>
      </c>
    </row>
    <row r="20" spans="1:12" ht="106.4" customHeight="1">
      <c r="A20" s="188">
        <v>8</v>
      </c>
      <c r="B20" s="196" t="s">
        <v>1444</v>
      </c>
      <c r="C20" s="190">
        <v>5</v>
      </c>
      <c r="D20" s="190" t="s">
        <v>1439</v>
      </c>
      <c r="E20" s="190"/>
      <c r="F20" s="190">
        <f t="shared" si="0"/>
        <v>0</v>
      </c>
      <c r="L20" s="198"/>
    </row>
    <row r="21" spans="1:12" ht="114.25" customHeight="1">
      <c r="A21" s="193">
        <v>9</v>
      </c>
      <c r="B21" s="196" t="s">
        <v>1445</v>
      </c>
      <c r="C21" s="190">
        <v>4</v>
      </c>
      <c r="D21" s="190" t="s">
        <v>1439</v>
      </c>
      <c r="E21" s="190"/>
      <c r="F21" s="190">
        <f t="shared" si="0"/>
        <v>0</v>
      </c>
      <c r="L21" s="198"/>
    </row>
    <row r="22" spans="1:12" ht="62.5">
      <c r="A22" s="188">
        <v>10</v>
      </c>
      <c r="B22" s="197" t="s">
        <v>1446</v>
      </c>
      <c r="C22" s="190">
        <v>4</v>
      </c>
      <c r="D22" s="190" t="s">
        <v>1439</v>
      </c>
      <c r="E22" s="190"/>
      <c r="F22" s="190">
        <f t="shared" si="0"/>
        <v>0</v>
      </c>
    </row>
    <row r="23" spans="1:12" s="200" customFormat="1" ht="13">
      <c r="A23" s="193">
        <v>11</v>
      </c>
      <c r="B23" s="199" t="s">
        <v>1447</v>
      </c>
      <c r="C23" s="190">
        <v>2060</v>
      </c>
      <c r="D23" s="190" t="s">
        <v>1431</v>
      </c>
      <c r="E23" s="190"/>
      <c r="F23" s="190">
        <f t="shared" si="0"/>
        <v>0</v>
      </c>
    </row>
    <row r="24" spans="1:12" s="200" customFormat="1" ht="25.5">
      <c r="A24" s="188">
        <v>12</v>
      </c>
      <c r="B24" s="199" t="s">
        <v>1448</v>
      </c>
      <c r="C24" s="190">
        <v>2060</v>
      </c>
      <c r="D24" s="190" t="s">
        <v>1431</v>
      </c>
      <c r="E24" s="190"/>
      <c r="F24" s="190">
        <f t="shared" si="0"/>
        <v>0</v>
      </c>
    </row>
    <row r="25" spans="1:12" ht="13">
      <c r="A25" s="179"/>
      <c r="B25" s="201" t="s">
        <v>1435</v>
      </c>
      <c r="C25" s="192"/>
      <c r="D25" s="192"/>
      <c r="E25" s="192"/>
      <c r="F25" s="192">
        <f>SUM(F13:F24)</f>
        <v>0</v>
      </c>
      <c r="G25" s="195"/>
    </row>
    <row r="26" spans="1:12">
      <c r="A26" s="179"/>
      <c r="B26" s="180"/>
      <c r="G26" s="182"/>
    </row>
    <row r="27" spans="1:12" ht="13">
      <c r="A27" s="183" t="s">
        <v>1449</v>
      </c>
      <c r="B27" s="191" t="s">
        <v>1450</v>
      </c>
      <c r="C27" s="192"/>
      <c r="D27" s="192"/>
      <c r="E27" s="192"/>
      <c r="F27" s="192"/>
      <c r="G27" s="182"/>
    </row>
    <row r="28" spans="1:12" ht="13">
      <c r="A28" s="185" t="s">
        <v>1424</v>
      </c>
      <c r="B28" s="186" t="s">
        <v>1425</v>
      </c>
      <c r="C28" s="187" t="s">
        <v>1426</v>
      </c>
      <c r="D28" s="187" t="s">
        <v>1427</v>
      </c>
      <c r="E28" s="187" t="s">
        <v>1451</v>
      </c>
      <c r="F28" s="187" t="s">
        <v>1429</v>
      </c>
      <c r="G28" s="182"/>
    </row>
    <row r="29" spans="1:12" ht="37.5">
      <c r="A29" s="188">
        <v>22</v>
      </c>
      <c r="B29" s="202" t="s">
        <v>1452</v>
      </c>
      <c r="C29" s="190">
        <v>160</v>
      </c>
      <c r="D29" s="190" t="s">
        <v>1431</v>
      </c>
      <c r="E29" s="190"/>
      <c r="F29" s="190">
        <f t="shared" ref="F29:F42" si="1">C29*E29</f>
        <v>0</v>
      </c>
      <c r="G29" s="195"/>
    </row>
    <row r="30" spans="1:12" ht="25.5">
      <c r="A30" s="188"/>
      <c r="B30" s="199" t="s">
        <v>1453</v>
      </c>
      <c r="C30" s="190">
        <v>4280</v>
      </c>
      <c r="D30" s="190" t="s">
        <v>1431</v>
      </c>
      <c r="E30" s="190"/>
      <c r="F30" s="190">
        <f t="shared" si="1"/>
        <v>0</v>
      </c>
      <c r="G30" s="195"/>
    </row>
    <row r="31" spans="1:12" ht="62.5">
      <c r="A31" s="188">
        <v>23</v>
      </c>
      <c r="B31" s="202" t="s">
        <v>1454</v>
      </c>
      <c r="C31" s="190">
        <v>5760</v>
      </c>
      <c r="D31" s="190" t="s">
        <v>1431</v>
      </c>
      <c r="E31" s="190"/>
      <c r="F31" s="190">
        <f t="shared" si="1"/>
        <v>0</v>
      </c>
      <c r="G31" s="195"/>
      <c r="H31" s="181"/>
      <c r="I31" s="181"/>
      <c r="J31" s="181"/>
      <c r="K31" s="181"/>
    </row>
    <row r="32" spans="1:12" ht="37.5">
      <c r="A32" s="188">
        <v>25</v>
      </c>
      <c r="B32" s="202" t="s">
        <v>1455</v>
      </c>
      <c r="C32" s="190">
        <v>2</v>
      </c>
      <c r="D32" s="190" t="s">
        <v>1439</v>
      </c>
      <c r="E32" s="190"/>
      <c r="F32" s="190">
        <f t="shared" si="1"/>
        <v>0</v>
      </c>
      <c r="G32" s="195"/>
    </row>
    <row r="33" spans="1:7" ht="37.5">
      <c r="A33" s="188">
        <v>27</v>
      </c>
      <c r="B33" s="202" t="s">
        <v>1456</v>
      </c>
      <c r="C33" s="190">
        <v>1</v>
      </c>
      <c r="D33" s="190" t="s">
        <v>1439</v>
      </c>
      <c r="E33" s="190"/>
      <c r="F33" s="190">
        <f t="shared" si="1"/>
        <v>0</v>
      </c>
      <c r="G33" s="195"/>
    </row>
    <row r="34" spans="1:7" ht="37.5">
      <c r="A34" s="188">
        <v>28</v>
      </c>
      <c r="B34" s="202" t="s">
        <v>1457</v>
      </c>
      <c r="C34" s="190">
        <v>2</v>
      </c>
      <c r="D34" s="190" t="s">
        <v>1439</v>
      </c>
      <c r="E34" s="190"/>
      <c r="F34" s="190">
        <f t="shared" si="1"/>
        <v>0</v>
      </c>
      <c r="G34" s="195"/>
    </row>
    <row r="35" spans="1:7" s="203" customFormat="1" ht="25">
      <c r="A35" s="188">
        <v>29</v>
      </c>
      <c r="B35" s="202" t="s">
        <v>1458</v>
      </c>
      <c r="C35" s="190">
        <v>280</v>
      </c>
      <c r="D35" s="190" t="s">
        <v>1431</v>
      </c>
      <c r="E35" s="190"/>
      <c r="F35" s="190">
        <f t="shared" si="1"/>
        <v>0</v>
      </c>
    </row>
    <row r="36" spans="1:7" ht="25.5">
      <c r="A36" s="188">
        <v>30</v>
      </c>
      <c r="B36" s="199" t="s">
        <v>1459</v>
      </c>
      <c r="C36" s="190">
        <v>5</v>
      </c>
      <c r="D36" s="190" t="s">
        <v>1439</v>
      </c>
      <c r="E36" s="190"/>
      <c r="F36" s="190">
        <f t="shared" si="1"/>
        <v>0</v>
      </c>
      <c r="G36" s="200"/>
    </row>
    <row r="37" spans="1:7" ht="25">
      <c r="A37" s="188">
        <v>31</v>
      </c>
      <c r="B37" s="202" t="s">
        <v>1460</v>
      </c>
      <c r="C37" s="190">
        <v>1</v>
      </c>
      <c r="D37" s="190" t="s">
        <v>1439</v>
      </c>
      <c r="E37" s="190"/>
      <c r="F37" s="190">
        <f t="shared" si="1"/>
        <v>0</v>
      </c>
      <c r="G37" s="200"/>
    </row>
    <row r="38" spans="1:7" ht="25">
      <c r="A38" s="188">
        <v>32</v>
      </c>
      <c r="B38" s="202" t="s">
        <v>1461</v>
      </c>
      <c r="C38" s="190">
        <v>1</v>
      </c>
      <c r="D38" s="190" t="s">
        <v>1439</v>
      </c>
      <c r="E38" s="190"/>
      <c r="F38" s="190">
        <f t="shared" si="1"/>
        <v>0</v>
      </c>
      <c r="G38" s="200"/>
    </row>
    <row r="39" spans="1:7" ht="25">
      <c r="A39" s="188">
        <v>33</v>
      </c>
      <c r="B39" s="202" t="s">
        <v>1462</v>
      </c>
      <c r="C39" s="190">
        <v>1</v>
      </c>
      <c r="D39" s="190" t="s">
        <v>1439</v>
      </c>
      <c r="E39" s="190"/>
      <c r="F39" s="190">
        <f t="shared" si="1"/>
        <v>0</v>
      </c>
      <c r="G39" s="200"/>
    </row>
    <row r="40" spans="1:7" ht="25">
      <c r="A40" s="188">
        <v>35</v>
      </c>
      <c r="B40" s="202" t="s">
        <v>1463</v>
      </c>
      <c r="C40" s="190">
        <v>1</v>
      </c>
      <c r="D40" s="190" t="s">
        <v>1439</v>
      </c>
      <c r="E40" s="190"/>
      <c r="F40" s="190">
        <f t="shared" si="1"/>
        <v>0</v>
      </c>
      <c r="G40" s="200"/>
    </row>
    <row r="41" spans="1:7" ht="25">
      <c r="A41" s="188">
        <v>37</v>
      </c>
      <c r="B41" s="202" t="s">
        <v>1464</v>
      </c>
      <c r="C41" s="190">
        <v>1</v>
      </c>
      <c r="D41" s="190" t="s">
        <v>1439</v>
      </c>
      <c r="E41" s="190"/>
      <c r="F41" s="190">
        <f t="shared" si="1"/>
        <v>0</v>
      </c>
      <c r="G41" s="200"/>
    </row>
    <row r="42" spans="1:7" ht="37.5">
      <c r="A42" s="188">
        <v>38</v>
      </c>
      <c r="B42" s="197" t="s">
        <v>1465</v>
      </c>
      <c r="C42" s="190">
        <v>40</v>
      </c>
      <c r="D42" s="190" t="s">
        <v>1439</v>
      </c>
      <c r="E42" s="190"/>
      <c r="F42" s="190">
        <f t="shared" si="1"/>
        <v>0</v>
      </c>
    </row>
    <row r="43" spans="1:7" ht="13">
      <c r="A43" s="179"/>
      <c r="B43" s="201" t="s">
        <v>1435</v>
      </c>
      <c r="C43" s="192"/>
      <c r="D43" s="192"/>
      <c r="E43" s="192"/>
      <c r="F43" s="192">
        <f>SUM(F29:F42)</f>
        <v>0</v>
      </c>
      <c r="G43" s="195"/>
    </row>
    <row r="44" spans="1:7" ht="13">
      <c r="A44" s="179"/>
      <c r="B44" s="201"/>
      <c r="C44" s="192"/>
      <c r="D44" s="192"/>
      <c r="E44" s="192"/>
      <c r="F44" s="192"/>
      <c r="G44" s="195"/>
    </row>
    <row r="45" spans="1:7" ht="13">
      <c r="A45" s="179"/>
      <c r="B45" s="201"/>
      <c r="C45" s="192"/>
      <c r="D45" s="192"/>
      <c r="E45" s="192"/>
      <c r="F45" s="192"/>
      <c r="G45" s="195"/>
    </row>
    <row r="46" spans="1:7" ht="13">
      <c r="A46" s="179"/>
      <c r="B46" s="201"/>
      <c r="C46" s="192"/>
      <c r="D46" s="192"/>
      <c r="E46" s="192"/>
      <c r="F46" s="192"/>
      <c r="G46" s="195"/>
    </row>
    <row r="47" spans="1:7" ht="13">
      <c r="A47" s="183"/>
      <c r="B47" s="191"/>
      <c r="C47" s="192"/>
      <c r="D47" s="192"/>
      <c r="E47" s="192"/>
      <c r="F47" s="192"/>
      <c r="G47" s="182"/>
    </row>
    <row r="48" spans="1:7" ht="13">
      <c r="A48" s="204"/>
      <c r="B48" s="205" t="s">
        <v>1466</v>
      </c>
      <c r="C48" s="206"/>
      <c r="D48" s="206"/>
      <c r="E48" s="206"/>
      <c r="F48" s="206"/>
      <c r="G48" s="182"/>
    </row>
    <row r="49" spans="1:7" ht="13">
      <c r="A49" s="183"/>
      <c r="B49" s="191" t="s">
        <v>1467</v>
      </c>
      <c r="C49" s="192"/>
      <c r="D49" s="192"/>
      <c r="E49" s="192"/>
      <c r="F49" s="192">
        <f>F9</f>
        <v>0</v>
      </c>
      <c r="G49" s="182"/>
    </row>
    <row r="50" spans="1:7" ht="13">
      <c r="A50" s="183"/>
      <c r="B50" s="191" t="s">
        <v>1468</v>
      </c>
      <c r="C50" s="207"/>
      <c r="D50" s="207"/>
      <c r="E50" s="207"/>
      <c r="F50" s="192">
        <f>F25</f>
        <v>0</v>
      </c>
      <c r="G50" s="182"/>
    </row>
    <row r="51" spans="1:7" ht="13.5" thickBot="1">
      <c r="A51" s="179"/>
      <c r="B51" s="191" t="s">
        <v>1469</v>
      </c>
      <c r="C51" s="192"/>
      <c r="D51" s="192"/>
      <c r="E51" s="192"/>
      <c r="F51" s="192">
        <f>F43</f>
        <v>0</v>
      </c>
      <c r="G51" s="182"/>
    </row>
    <row r="52" spans="1:7" ht="14" thickTop="1" thickBot="1">
      <c r="A52" s="204"/>
      <c r="B52" s="208" t="s">
        <v>1470</v>
      </c>
      <c r="C52" s="209"/>
      <c r="D52" s="209"/>
      <c r="E52" s="209"/>
      <c r="F52" s="210">
        <f>SUM(F49:F51)</f>
        <v>0</v>
      </c>
      <c r="G52" s="182"/>
    </row>
    <row r="53" spans="1:7" ht="13" thickTop="1">
      <c r="A53" s="179"/>
      <c r="B53" s="211"/>
      <c r="C53" s="212"/>
      <c r="D53" s="212"/>
      <c r="E53" s="212"/>
      <c r="F53" s="212"/>
      <c r="G53" s="182"/>
    </row>
    <row r="54" spans="1:7">
      <c r="A54" s="179"/>
      <c r="B54" s="180"/>
      <c r="G54" s="182"/>
    </row>
  </sheetData>
  <pageMargins left="1.1811023622047245" right="0.39370078740157483" top="0.98425196850393704" bottom="0.98425196850393704" header="0.51181102362204722" footer="0.51181102362204722"/>
  <pageSetup paperSize="9" fitToHeight="0"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6" tint="0.79998168889431442"/>
    <pageSetUpPr fitToPage="1"/>
  </sheetPr>
  <dimension ref="A1:K48"/>
  <sheetViews>
    <sheetView zoomScale="130" zoomScaleNormal="130" workbookViewId="0">
      <selection activeCell="E8" sqref="E8"/>
    </sheetView>
  </sheetViews>
  <sheetFormatPr defaultColWidth="8.08203125" defaultRowHeight="12.5"/>
  <cols>
    <col min="1" max="1" width="5.33203125" style="213" customWidth="1"/>
    <col min="2" max="2" width="33.5" style="214" customWidth="1"/>
    <col min="3" max="3" width="11.33203125" style="181" bestFit="1" customWidth="1"/>
    <col min="4" max="4" width="4.5" style="181" bestFit="1" customWidth="1"/>
    <col min="5" max="5" width="9" style="181" bestFit="1" customWidth="1"/>
    <col min="6" max="6" width="13.08203125" style="181" customWidth="1"/>
    <col min="7" max="8" width="8.08203125" style="53"/>
    <col min="9" max="9" width="5.5" style="53" customWidth="1"/>
    <col min="10" max="10" width="5.33203125" style="53" customWidth="1"/>
    <col min="11" max="11" width="4.5" style="53" customWidth="1"/>
    <col min="12" max="12" width="55.25" style="53" customWidth="1"/>
    <col min="13" max="13" width="13.08203125" style="53" customWidth="1"/>
    <col min="14" max="256" width="8.08203125" style="53"/>
    <col min="257" max="257" width="5.33203125" style="53" customWidth="1"/>
    <col min="258" max="258" width="33.5" style="53" customWidth="1"/>
    <col min="259" max="259" width="11.33203125" style="53" bestFit="1" customWidth="1"/>
    <col min="260" max="260" width="4.5" style="53" bestFit="1" customWidth="1"/>
    <col min="261" max="261" width="9" style="53" bestFit="1" customWidth="1"/>
    <col min="262" max="262" width="13.08203125" style="53" customWidth="1"/>
    <col min="263" max="264" width="8.08203125" style="53"/>
    <col min="265" max="265" width="5.5" style="53" customWidth="1"/>
    <col min="266" max="266" width="5.33203125" style="53" customWidth="1"/>
    <col min="267" max="267" width="4.5" style="53" customWidth="1"/>
    <col min="268" max="268" width="55.25" style="53" customWidth="1"/>
    <col min="269" max="269" width="13.08203125" style="53" customWidth="1"/>
    <col min="270" max="512" width="8.08203125" style="53"/>
    <col min="513" max="513" width="5.33203125" style="53" customWidth="1"/>
    <col min="514" max="514" width="33.5" style="53" customWidth="1"/>
    <col min="515" max="515" width="11.33203125" style="53" bestFit="1" customWidth="1"/>
    <col min="516" max="516" width="4.5" style="53" bestFit="1" customWidth="1"/>
    <col min="517" max="517" width="9" style="53" bestFit="1" customWidth="1"/>
    <col min="518" max="518" width="13.08203125" style="53" customWidth="1"/>
    <col min="519" max="520" width="8.08203125" style="53"/>
    <col min="521" max="521" width="5.5" style="53" customWidth="1"/>
    <col min="522" max="522" width="5.33203125" style="53" customWidth="1"/>
    <col min="523" max="523" width="4.5" style="53" customWidth="1"/>
    <col min="524" max="524" width="55.25" style="53" customWidth="1"/>
    <col min="525" max="525" width="13.08203125" style="53" customWidth="1"/>
    <col min="526" max="768" width="8.08203125" style="53"/>
    <col min="769" max="769" width="5.33203125" style="53" customWidth="1"/>
    <col min="770" max="770" width="33.5" style="53" customWidth="1"/>
    <col min="771" max="771" width="11.33203125" style="53" bestFit="1" customWidth="1"/>
    <col min="772" max="772" width="4.5" style="53" bestFit="1" customWidth="1"/>
    <col min="773" max="773" width="9" style="53" bestFit="1" customWidth="1"/>
    <col min="774" max="774" width="13.08203125" style="53" customWidth="1"/>
    <col min="775" max="776" width="8.08203125" style="53"/>
    <col min="777" max="777" width="5.5" style="53" customWidth="1"/>
    <col min="778" max="778" width="5.33203125" style="53" customWidth="1"/>
    <col min="779" max="779" width="4.5" style="53" customWidth="1"/>
    <col min="780" max="780" width="55.25" style="53" customWidth="1"/>
    <col min="781" max="781" width="13.08203125" style="53" customWidth="1"/>
    <col min="782" max="1024" width="8.08203125" style="53"/>
    <col min="1025" max="1025" width="5.33203125" style="53" customWidth="1"/>
    <col min="1026" max="1026" width="33.5" style="53" customWidth="1"/>
    <col min="1027" max="1027" width="11.33203125" style="53" bestFit="1" customWidth="1"/>
    <col min="1028" max="1028" width="4.5" style="53" bestFit="1" customWidth="1"/>
    <col min="1029" max="1029" width="9" style="53" bestFit="1" customWidth="1"/>
    <col min="1030" max="1030" width="13.08203125" style="53" customWidth="1"/>
    <col min="1031" max="1032" width="8.08203125" style="53"/>
    <col min="1033" max="1033" width="5.5" style="53" customWidth="1"/>
    <col min="1034" max="1034" width="5.33203125" style="53" customWidth="1"/>
    <col min="1035" max="1035" width="4.5" style="53" customWidth="1"/>
    <col min="1036" max="1036" width="55.25" style="53" customWidth="1"/>
    <col min="1037" max="1037" width="13.08203125" style="53" customWidth="1"/>
    <col min="1038" max="1280" width="8.08203125" style="53"/>
    <col min="1281" max="1281" width="5.33203125" style="53" customWidth="1"/>
    <col min="1282" max="1282" width="33.5" style="53" customWidth="1"/>
    <col min="1283" max="1283" width="11.33203125" style="53" bestFit="1" customWidth="1"/>
    <col min="1284" max="1284" width="4.5" style="53" bestFit="1" customWidth="1"/>
    <col min="1285" max="1285" width="9" style="53" bestFit="1" customWidth="1"/>
    <col min="1286" max="1286" width="13.08203125" style="53" customWidth="1"/>
    <col min="1287" max="1288" width="8.08203125" style="53"/>
    <col min="1289" max="1289" width="5.5" style="53" customWidth="1"/>
    <col min="1290" max="1290" width="5.33203125" style="53" customWidth="1"/>
    <col min="1291" max="1291" width="4.5" style="53" customWidth="1"/>
    <col min="1292" max="1292" width="55.25" style="53" customWidth="1"/>
    <col min="1293" max="1293" width="13.08203125" style="53" customWidth="1"/>
    <col min="1294" max="1536" width="8.08203125" style="53"/>
    <col min="1537" max="1537" width="5.33203125" style="53" customWidth="1"/>
    <col min="1538" max="1538" width="33.5" style="53" customWidth="1"/>
    <col min="1539" max="1539" width="11.33203125" style="53" bestFit="1" customWidth="1"/>
    <col min="1540" max="1540" width="4.5" style="53" bestFit="1" customWidth="1"/>
    <col min="1541" max="1541" width="9" style="53" bestFit="1" customWidth="1"/>
    <col min="1542" max="1542" width="13.08203125" style="53" customWidth="1"/>
    <col min="1543" max="1544" width="8.08203125" style="53"/>
    <col min="1545" max="1545" width="5.5" style="53" customWidth="1"/>
    <col min="1546" max="1546" width="5.33203125" style="53" customWidth="1"/>
    <col min="1547" max="1547" width="4.5" style="53" customWidth="1"/>
    <col min="1548" max="1548" width="55.25" style="53" customWidth="1"/>
    <col min="1549" max="1549" width="13.08203125" style="53" customWidth="1"/>
    <col min="1550" max="1792" width="8.08203125" style="53"/>
    <col min="1793" max="1793" width="5.33203125" style="53" customWidth="1"/>
    <col min="1794" max="1794" width="33.5" style="53" customWidth="1"/>
    <col min="1795" max="1795" width="11.33203125" style="53" bestFit="1" customWidth="1"/>
    <col min="1796" max="1796" width="4.5" style="53" bestFit="1" customWidth="1"/>
    <col min="1797" max="1797" width="9" style="53" bestFit="1" customWidth="1"/>
    <col min="1798" max="1798" width="13.08203125" style="53" customWidth="1"/>
    <col min="1799" max="1800" width="8.08203125" style="53"/>
    <col min="1801" max="1801" width="5.5" style="53" customWidth="1"/>
    <col min="1802" max="1802" width="5.33203125" style="53" customWidth="1"/>
    <col min="1803" max="1803" width="4.5" style="53" customWidth="1"/>
    <col min="1804" max="1804" width="55.25" style="53" customWidth="1"/>
    <col min="1805" max="1805" width="13.08203125" style="53" customWidth="1"/>
    <col min="1806" max="2048" width="8.08203125" style="53"/>
    <col min="2049" max="2049" width="5.33203125" style="53" customWidth="1"/>
    <col min="2050" max="2050" width="33.5" style="53" customWidth="1"/>
    <col min="2051" max="2051" width="11.33203125" style="53" bestFit="1" customWidth="1"/>
    <col min="2052" max="2052" width="4.5" style="53" bestFit="1" customWidth="1"/>
    <col min="2053" max="2053" width="9" style="53" bestFit="1" customWidth="1"/>
    <col min="2054" max="2054" width="13.08203125" style="53" customWidth="1"/>
    <col min="2055" max="2056" width="8.08203125" style="53"/>
    <col min="2057" max="2057" width="5.5" style="53" customWidth="1"/>
    <col min="2058" max="2058" width="5.33203125" style="53" customWidth="1"/>
    <col min="2059" max="2059" width="4.5" style="53" customWidth="1"/>
    <col min="2060" max="2060" width="55.25" style="53" customWidth="1"/>
    <col min="2061" max="2061" width="13.08203125" style="53" customWidth="1"/>
    <col min="2062" max="2304" width="8.08203125" style="53"/>
    <col min="2305" max="2305" width="5.33203125" style="53" customWidth="1"/>
    <col min="2306" max="2306" width="33.5" style="53" customWidth="1"/>
    <col min="2307" max="2307" width="11.33203125" style="53" bestFit="1" customWidth="1"/>
    <col min="2308" max="2308" width="4.5" style="53" bestFit="1" customWidth="1"/>
    <col min="2309" max="2309" width="9" style="53" bestFit="1" customWidth="1"/>
    <col min="2310" max="2310" width="13.08203125" style="53" customWidth="1"/>
    <col min="2311" max="2312" width="8.08203125" style="53"/>
    <col min="2313" max="2313" width="5.5" style="53" customWidth="1"/>
    <col min="2314" max="2314" width="5.33203125" style="53" customWidth="1"/>
    <col min="2315" max="2315" width="4.5" style="53" customWidth="1"/>
    <col min="2316" max="2316" width="55.25" style="53" customWidth="1"/>
    <col min="2317" max="2317" width="13.08203125" style="53" customWidth="1"/>
    <col min="2318" max="2560" width="8.08203125" style="53"/>
    <col min="2561" max="2561" width="5.33203125" style="53" customWidth="1"/>
    <col min="2562" max="2562" width="33.5" style="53" customWidth="1"/>
    <col min="2563" max="2563" width="11.33203125" style="53" bestFit="1" customWidth="1"/>
    <col min="2564" max="2564" width="4.5" style="53" bestFit="1" customWidth="1"/>
    <col min="2565" max="2565" width="9" style="53" bestFit="1" customWidth="1"/>
    <col min="2566" max="2566" width="13.08203125" style="53" customWidth="1"/>
    <col min="2567" max="2568" width="8.08203125" style="53"/>
    <col min="2569" max="2569" width="5.5" style="53" customWidth="1"/>
    <col min="2570" max="2570" width="5.33203125" style="53" customWidth="1"/>
    <col min="2571" max="2571" width="4.5" style="53" customWidth="1"/>
    <col min="2572" max="2572" width="55.25" style="53" customWidth="1"/>
    <col min="2573" max="2573" width="13.08203125" style="53" customWidth="1"/>
    <col min="2574" max="2816" width="8.08203125" style="53"/>
    <col min="2817" max="2817" width="5.33203125" style="53" customWidth="1"/>
    <col min="2818" max="2818" width="33.5" style="53" customWidth="1"/>
    <col min="2819" max="2819" width="11.33203125" style="53" bestFit="1" customWidth="1"/>
    <col min="2820" max="2820" width="4.5" style="53" bestFit="1" customWidth="1"/>
    <col min="2821" max="2821" width="9" style="53" bestFit="1" customWidth="1"/>
    <col min="2822" max="2822" width="13.08203125" style="53" customWidth="1"/>
    <col min="2823" max="2824" width="8.08203125" style="53"/>
    <col min="2825" max="2825" width="5.5" style="53" customWidth="1"/>
    <col min="2826" max="2826" width="5.33203125" style="53" customWidth="1"/>
    <col min="2827" max="2827" width="4.5" style="53" customWidth="1"/>
    <col min="2828" max="2828" width="55.25" style="53" customWidth="1"/>
    <col min="2829" max="2829" width="13.08203125" style="53" customWidth="1"/>
    <col min="2830" max="3072" width="8.08203125" style="53"/>
    <col min="3073" max="3073" width="5.33203125" style="53" customWidth="1"/>
    <col min="3074" max="3074" width="33.5" style="53" customWidth="1"/>
    <col min="3075" max="3075" width="11.33203125" style="53" bestFit="1" customWidth="1"/>
    <col min="3076" max="3076" width="4.5" style="53" bestFit="1" customWidth="1"/>
    <col min="3077" max="3077" width="9" style="53" bestFit="1" customWidth="1"/>
    <col min="3078" max="3078" width="13.08203125" style="53" customWidth="1"/>
    <col min="3079" max="3080" width="8.08203125" style="53"/>
    <col min="3081" max="3081" width="5.5" style="53" customWidth="1"/>
    <col min="3082" max="3082" width="5.33203125" style="53" customWidth="1"/>
    <col min="3083" max="3083" width="4.5" style="53" customWidth="1"/>
    <col min="3084" max="3084" width="55.25" style="53" customWidth="1"/>
    <col min="3085" max="3085" width="13.08203125" style="53" customWidth="1"/>
    <col min="3086" max="3328" width="8.08203125" style="53"/>
    <col min="3329" max="3329" width="5.33203125" style="53" customWidth="1"/>
    <col min="3330" max="3330" width="33.5" style="53" customWidth="1"/>
    <col min="3331" max="3331" width="11.33203125" style="53" bestFit="1" customWidth="1"/>
    <col min="3332" max="3332" width="4.5" style="53" bestFit="1" customWidth="1"/>
    <col min="3333" max="3333" width="9" style="53" bestFit="1" customWidth="1"/>
    <col min="3334" max="3334" width="13.08203125" style="53" customWidth="1"/>
    <col min="3335" max="3336" width="8.08203125" style="53"/>
    <col min="3337" max="3337" width="5.5" style="53" customWidth="1"/>
    <col min="3338" max="3338" width="5.33203125" style="53" customWidth="1"/>
    <col min="3339" max="3339" width="4.5" style="53" customWidth="1"/>
    <col min="3340" max="3340" width="55.25" style="53" customWidth="1"/>
    <col min="3341" max="3341" width="13.08203125" style="53" customWidth="1"/>
    <col min="3342" max="3584" width="8.08203125" style="53"/>
    <col min="3585" max="3585" width="5.33203125" style="53" customWidth="1"/>
    <col min="3586" max="3586" width="33.5" style="53" customWidth="1"/>
    <col min="3587" max="3587" width="11.33203125" style="53" bestFit="1" customWidth="1"/>
    <col min="3588" max="3588" width="4.5" style="53" bestFit="1" customWidth="1"/>
    <col min="3589" max="3589" width="9" style="53" bestFit="1" customWidth="1"/>
    <col min="3590" max="3590" width="13.08203125" style="53" customWidth="1"/>
    <col min="3591" max="3592" width="8.08203125" style="53"/>
    <col min="3593" max="3593" width="5.5" style="53" customWidth="1"/>
    <col min="3594" max="3594" width="5.33203125" style="53" customWidth="1"/>
    <col min="3595" max="3595" width="4.5" style="53" customWidth="1"/>
    <col min="3596" max="3596" width="55.25" style="53" customWidth="1"/>
    <col min="3597" max="3597" width="13.08203125" style="53" customWidth="1"/>
    <col min="3598" max="3840" width="8.08203125" style="53"/>
    <col min="3841" max="3841" width="5.33203125" style="53" customWidth="1"/>
    <col min="3842" max="3842" width="33.5" style="53" customWidth="1"/>
    <col min="3843" max="3843" width="11.33203125" style="53" bestFit="1" customWidth="1"/>
    <col min="3844" max="3844" width="4.5" style="53" bestFit="1" customWidth="1"/>
    <col min="3845" max="3845" width="9" style="53" bestFit="1" customWidth="1"/>
    <col min="3846" max="3846" width="13.08203125" style="53" customWidth="1"/>
    <col min="3847" max="3848" width="8.08203125" style="53"/>
    <col min="3849" max="3849" width="5.5" style="53" customWidth="1"/>
    <col min="3850" max="3850" width="5.33203125" style="53" customWidth="1"/>
    <col min="3851" max="3851" width="4.5" style="53" customWidth="1"/>
    <col min="3852" max="3852" width="55.25" style="53" customWidth="1"/>
    <col min="3853" max="3853" width="13.08203125" style="53" customWidth="1"/>
    <col min="3854" max="4096" width="8.08203125" style="53"/>
    <col min="4097" max="4097" width="5.33203125" style="53" customWidth="1"/>
    <col min="4098" max="4098" width="33.5" style="53" customWidth="1"/>
    <col min="4099" max="4099" width="11.33203125" style="53" bestFit="1" customWidth="1"/>
    <col min="4100" max="4100" width="4.5" style="53" bestFit="1" customWidth="1"/>
    <col min="4101" max="4101" width="9" style="53" bestFit="1" customWidth="1"/>
    <col min="4102" max="4102" width="13.08203125" style="53" customWidth="1"/>
    <col min="4103" max="4104" width="8.08203125" style="53"/>
    <col min="4105" max="4105" width="5.5" style="53" customWidth="1"/>
    <col min="4106" max="4106" width="5.33203125" style="53" customWidth="1"/>
    <col min="4107" max="4107" width="4.5" style="53" customWidth="1"/>
    <col min="4108" max="4108" width="55.25" style="53" customWidth="1"/>
    <col min="4109" max="4109" width="13.08203125" style="53" customWidth="1"/>
    <col min="4110" max="4352" width="8.08203125" style="53"/>
    <col min="4353" max="4353" width="5.33203125" style="53" customWidth="1"/>
    <col min="4354" max="4354" width="33.5" style="53" customWidth="1"/>
    <col min="4355" max="4355" width="11.33203125" style="53" bestFit="1" customWidth="1"/>
    <col min="4356" max="4356" width="4.5" style="53" bestFit="1" customWidth="1"/>
    <col min="4357" max="4357" width="9" style="53" bestFit="1" customWidth="1"/>
    <col min="4358" max="4358" width="13.08203125" style="53" customWidth="1"/>
    <col min="4359" max="4360" width="8.08203125" style="53"/>
    <col min="4361" max="4361" width="5.5" style="53" customWidth="1"/>
    <col min="4362" max="4362" width="5.33203125" style="53" customWidth="1"/>
    <col min="4363" max="4363" width="4.5" style="53" customWidth="1"/>
    <col min="4364" max="4364" width="55.25" style="53" customWidth="1"/>
    <col min="4365" max="4365" width="13.08203125" style="53" customWidth="1"/>
    <col min="4366" max="4608" width="8.08203125" style="53"/>
    <col min="4609" max="4609" width="5.33203125" style="53" customWidth="1"/>
    <col min="4610" max="4610" width="33.5" style="53" customWidth="1"/>
    <col min="4611" max="4611" width="11.33203125" style="53" bestFit="1" customWidth="1"/>
    <col min="4612" max="4612" width="4.5" style="53" bestFit="1" customWidth="1"/>
    <col min="4613" max="4613" width="9" style="53" bestFit="1" customWidth="1"/>
    <col min="4614" max="4614" width="13.08203125" style="53" customWidth="1"/>
    <col min="4615" max="4616" width="8.08203125" style="53"/>
    <col min="4617" max="4617" width="5.5" style="53" customWidth="1"/>
    <col min="4618" max="4618" width="5.33203125" style="53" customWidth="1"/>
    <col min="4619" max="4619" width="4.5" style="53" customWidth="1"/>
    <col min="4620" max="4620" width="55.25" style="53" customWidth="1"/>
    <col min="4621" max="4621" width="13.08203125" style="53" customWidth="1"/>
    <col min="4622" max="4864" width="8.08203125" style="53"/>
    <col min="4865" max="4865" width="5.33203125" style="53" customWidth="1"/>
    <col min="4866" max="4866" width="33.5" style="53" customWidth="1"/>
    <col min="4867" max="4867" width="11.33203125" style="53" bestFit="1" customWidth="1"/>
    <col min="4868" max="4868" width="4.5" style="53" bestFit="1" customWidth="1"/>
    <col min="4869" max="4869" width="9" style="53" bestFit="1" customWidth="1"/>
    <col min="4870" max="4870" width="13.08203125" style="53" customWidth="1"/>
    <col min="4871" max="4872" width="8.08203125" style="53"/>
    <col min="4873" max="4873" width="5.5" style="53" customWidth="1"/>
    <col min="4874" max="4874" width="5.33203125" style="53" customWidth="1"/>
    <col min="4875" max="4875" width="4.5" style="53" customWidth="1"/>
    <col min="4876" max="4876" width="55.25" style="53" customWidth="1"/>
    <col min="4877" max="4877" width="13.08203125" style="53" customWidth="1"/>
    <col min="4878" max="5120" width="8.08203125" style="53"/>
    <col min="5121" max="5121" width="5.33203125" style="53" customWidth="1"/>
    <col min="5122" max="5122" width="33.5" style="53" customWidth="1"/>
    <col min="5123" max="5123" width="11.33203125" style="53" bestFit="1" customWidth="1"/>
    <col min="5124" max="5124" width="4.5" style="53" bestFit="1" customWidth="1"/>
    <col min="5125" max="5125" width="9" style="53" bestFit="1" customWidth="1"/>
    <col min="5126" max="5126" width="13.08203125" style="53" customWidth="1"/>
    <col min="5127" max="5128" width="8.08203125" style="53"/>
    <col min="5129" max="5129" width="5.5" style="53" customWidth="1"/>
    <col min="5130" max="5130" width="5.33203125" style="53" customWidth="1"/>
    <col min="5131" max="5131" width="4.5" style="53" customWidth="1"/>
    <col min="5132" max="5132" width="55.25" style="53" customWidth="1"/>
    <col min="5133" max="5133" width="13.08203125" style="53" customWidth="1"/>
    <col min="5134" max="5376" width="8.08203125" style="53"/>
    <col min="5377" max="5377" width="5.33203125" style="53" customWidth="1"/>
    <col min="5378" max="5378" width="33.5" style="53" customWidth="1"/>
    <col min="5379" max="5379" width="11.33203125" style="53" bestFit="1" customWidth="1"/>
    <col min="5380" max="5380" width="4.5" style="53" bestFit="1" customWidth="1"/>
    <col min="5381" max="5381" width="9" style="53" bestFit="1" customWidth="1"/>
    <col min="5382" max="5382" width="13.08203125" style="53" customWidth="1"/>
    <col min="5383" max="5384" width="8.08203125" style="53"/>
    <col min="5385" max="5385" width="5.5" style="53" customWidth="1"/>
    <col min="5386" max="5386" width="5.33203125" style="53" customWidth="1"/>
    <col min="5387" max="5387" width="4.5" style="53" customWidth="1"/>
    <col min="5388" max="5388" width="55.25" style="53" customWidth="1"/>
    <col min="5389" max="5389" width="13.08203125" style="53" customWidth="1"/>
    <col min="5390" max="5632" width="8.08203125" style="53"/>
    <col min="5633" max="5633" width="5.33203125" style="53" customWidth="1"/>
    <col min="5634" max="5634" width="33.5" style="53" customWidth="1"/>
    <col min="5635" max="5635" width="11.33203125" style="53" bestFit="1" customWidth="1"/>
    <col min="5636" max="5636" width="4.5" style="53" bestFit="1" customWidth="1"/>
    <col min="5637" max="5637" width="9" style="53" bestFit="1" customWidth="1"/>
    <col min="5638" max="5638" width="13.08203125" style="53" customWidth="1"/>
    <col min="5639" max="5640" width="8.08203125" style="53"/>
    <col min="5641" max="5641" width="5.5" style="53" customWidth="1"/>
    <col min="5642" max="5642" width="5.33203125" style="53" customWidth="1"/>
    <col min="5643" max="5643" width="4.5" style="53" customWidth="1"/>
    <col min="5644" max="5644" width="55.25" style="53" customWidth="1"/>
    <col min="5645" max="5645" width="13.08203125" style="53" customWidth="1"/>
    <col min="5646" max="5888" width="8.08203125" style="53"/>
    <col min="5889" max="5889" width="5.33203125" style="53" customWidth="1"/>
    <col min="5890" max="5890" width="33.5" style="53" customWidth="1"/>
    <col min="5891" max="5891" width="11.33203125" style="53" bestFit="1" customWidth="1"/>
    <col min="5892" max="5892" width="4.5" style="53" bestFit="1" customWidth="1"/>
    <col min="5893" max="5893" width="9" style="53" bestFit="1" customWidth="1"/>
    <col min="5894" max="5894" width="13.08203125" style="53" customWidth="1"/>
    <col min="5895" max="5896" width="8.08203125" style="53"/>
    <col min="5897" max="5897" width="5.5" style="53" customWidth="1"/>
    <col min="5898" max="5898" width="5.33203125" style="53" customWidth="1"/>
    <col min="5899" max="5899" width="4.5" style="53" customWidth="1"/>
    <col min="5900" max="5900" width="55.25" style="53" customWidth="1"/>
    <col min="5901" max="5901" width="13.08203125" style="53" customWidth="1"/>
    <col min="5902" max="6144" width="8.08203125" style="53"/>
    <col min="6145" max="6145" width="5.33203125" style="53" customWidth="1"/>
    <col min="6146" max="6146" width="33.5" style="53" customWidth="1"/>
    <col min="6147" max="6147" width="11.33203125" style="53" bestFit="1" customWidth="1"/>
    <col min="6148" max="6148" width="4.5" style="53" bestFit="1" customWidth="1"/>
    <col min="6149" max="6149" width="9" style="53" bestFit="1" customWidth="1"/>
    <col min="6150" max="6150" width="13.08203125" style="53" customWidth="1"/>
    <col min="6151" max="6152" width="8.08203125" style="53"/>
    <col min="6153" max="6153" width="5.5" style="53" customWidth="1"/>
    <col min="6154" max="6154" width="5.33203125" style="53" customWidth="1"/>
    <col min="6155" max="6155" width="4.5" style="53" customWidth="1"/>
    <col min="6156" max="6156" width="55.25" style="53" customWidth="1"/>
    <col min="6157" max="6157" width="13.08203125" style="53" customWidth="1"/>
    <col min="6158" max="6400" width="8.08203125" style="53"/>
    <col min="6401" max="6401" width="5.33203125" style="53" customWidth="1"/>
    <col min="6402" max="6402" width="33.5" style="53" customWidth="1"/>
    <col min="6403" max="6403" width="11.33203125" style="53" bestFit="1" customWidth="1"/>
    <col min="6404" max="6404" width="4.5" style="53" bestFit="1" customWidth="1"/>
    <col min="6405" max="6405" width="9" style="53" bestFit="1" customWidth="1"/>
    <col min="6406" max="6406" width="13.08203125" style="53" customWidth="1"/>
    <col min="6407" max="6408" width="8.08203125" style="53"/>
    <col min="6409" max="6409" width="5.5" style="53" customWidth="1"/>
    <col min="6410" max="6410" width="5.33203125" style="53" customWidth="1"/>
    <col min="6411" max="6411" width="4.5" style="53" customWidth="1"/>
    <col min="6412" max="6412" width="55.25" style="53" customWidth="1"/>
    <col min="6413" max="6413" width="13.08203125" style="53" customWidth="1"/>
    <col min="6414" max="6656" width="8.08203125" style="53"/>
    <col min="6657" max="6657" width="5.33203125" style="53" customWidth="1"/>
    <col min="6658" max="6658" width="33.5" style="53" customWidth="1"/>
    <col min="6659" max="6659" width="11.33203125" style="53" bestFit="1" customWidth="1"/>
    <col min="6660" max="6660" width="4.5" style="53" bestFit="1" customWidth="1"/>
    <col min="6661" max="6661" width="9" style="53" bestFit="1" customWidth="1"/>
    <col min="6662" max="6662" width="13.08203125" style="53" customWidth="1"/>
    <col min="6663" max="6664" width="8.08203125" style="53"/>
    <col min="6665" max="6665" width="5.5" style="53" customWidth="1"/>
    <col min="6666" max="6666" width="5.33203125" style="53" customWidth="1"/>
    <col min="6667" max="6667" width="4.5" style="53" customWidth="1"/>
    <col min="6668" max="6668" width="55.25" style="53" customWidth="1"/>
    <col min="6669" max="6669" width="13.08203125" style="53" customWidth="1"/>
    <col min="6670" max="6912" width="8.08203125" style="53"/>
    <col min="6913" max="6913" width="5.33203125" style="53" customWidth="1"/>
    <col min="6914" max="6914" width="33.5" style="53" customWidth="1"/>
    <col min="6915" max="6915" width="11.33203125" style="53" bestFit="1" customWidth="1"/>
    <col min="6916" max="6916" width="4.5" style="53" bestFit="1" customWidth="1"/>
    <col min="6917" max="6917" width="9" style="53" bestFit="1" customWidth="1"/>
    <col min="6918" max="6918" width="13.08203125" style="53" customWidth="1"/>
    <col min="6919" max="6920" width="8.08203125" style="53"/>
    <col min="6921" max="6921" width="5.5" style="53" customWidth="1"/>
    <col min="6922" max="6922" width="5.33203125" style="53" customWidth="1"/>
    <col min="6923" max="6923" width="4.5" style="53" customWidth="1"/>
    <col min="6924" max="6924" width="55.25" style="53" customWidth="1"/>
    <col min="6925" max="6925" width="13.08203125" style="53" customWidth="1"/>
    <col min="6926" max="7168" width="8.08203125" style="53"/>
    <col min="7169" max="7169" width="5.33203125" style="53" customWidth="1"/>
    <col min="7170" max="7170" width="33.5" style="53" customWidth="1"/>
    <col min="7171" max="7171" width="11.33203125" style="53" bestFit="1" customWidth="1"/>
    <col min="7172" max="7172" width="4.5" style="53" bestFit="1" customWidth="1"/>
    <col min="7173" max="7173" width="9" style="53" bestFit="1" customWidth="1"/>
    <col min="7174" max="7174" width="13.08203125" style="53" customWidth="1"/>
    <col min="7175" max="7176" width="8.08203125" style="53"/>
    <col min="7177" max="7177" width="5.5" style="53" customWidth="1"/>
    <col min="7178" max="7178" width="5.33203125" style="53" customWidth="1"/>
    <col min="7179" max="7179" width="4.5" style="53" customWidth="1"/>
    <col min="7180" max="7180" width="55.25" style="53" customWidth="1"/>
    <col min="7181" max="7181" width="13.08203125" style="53" customWidth="1"/>
    <col min="7182" max="7424" width="8.08203125" style="53"/>
    <col min="7425" max="7425" width="5.33203125" style="53" customWidth="1"/>
    <col min="7426" max="7426" width="33.5" style="53" customWidth="1"/>
    <col min="7427" max="7427" width="11.33203125" style="53" bestFit="1" customWidth="1"/>
    <col min="7428" max="7428" width="4.5" style="53" bestFit="1" customWidth="1"/>
    <col min="7429" max="7429" width="9" style="53" bestFit="1" customWidth="1"/>
    <col min="7430" max="7430" width="13.08203125" style="53" customWidth="1"/>
    <col min="7431" max="7432" width="8.08203125" style="53"/>
    <col min="7433" max="7433" width="5.5" style="53" customWidth="1"/>
    <col min="7434" max="7434" width="5.33203125" style="53" customWidth="1"/>
    <col min="7435" max="7435" width="4.5" style="53" customWidth="1"/>
    <col min="7436" max="7436" width="55.25" style="53" customWidth="1"/>
    <col min="7437" max="7437" width="13.08203125" style="53" customWidth="1"/>
    <col min="7438" max="7680" width="8.08203125" style="53"/>
    <col min="7681" max="7681" width="5.33203125" style="53" customWidth="1"/>
    <col min="7682" max="7682" width="33.5" style="53" customWidth="1"/>
    <col min="7683" max="7683" width="11.33203125" style="53" bestFit="1" customWidth="1"/>
    <col min="7684" max="7684" width="4.5" style="53" bestFit="1" customWidth="1"/>
    <col min="7685" max="7685" width="9" style="53" bestFit="1" customWidth="1"/>
    <col min="7686" max="7686" width="13.08203125" style="53" customWidth="1"/>
    <col min="7687" max="7688" width="8.08203125" style="53"/>
    <col min="7689" max="7689" width="5.5" style="53" customWidth="1"/>
    <col min="7690" max="7690" width="5.33203125" style="53" customWidth="1"/>
    <col min="7691" max="7691" width="4.5" style="53" customWidth="1"/>
    <col min="7692" max="7692" width="55.25" style="53" customWidth="1"/>
    <col min="7693" max="7693" width="13.08203125" style="53" customWidth="1"/>
    <col min="7694" max="7936" width="8.08203125" style="53"/>
    <col min="7937" max="7937" width="5.33203125" style="53" customWidth="1"/>
    <col min="7938" max="7938" width="33.5" style="53" customWidth="1"/>
    <col min="7939" max="7939" width="11.33203125" style="53" bestFit="1" customWidth="1"/>
    <col min="7940" max="7940" width="4.5" style="53" bestFit="1" customWidth="1"/>
    <col min="7941" max="7941" width="9" style="53" bestFit="1" customWidth="1"/>
    <col min="7942" max="7942" width="13.08203125" style="53" customWidth="1"/>
    <col min="7943" max="7944" width="8.08203125" style="53"/>
    <col min="7945" max="7945" width="5.5" style="53" customWidth="1"/>
    <col min="7946" max="7946" width="5.33203125" style="53" customWidth="1"/>
    <col min="7947" max="7947" width="4.5" style="53" customWidth="1"/>
    <col min="7948" max="7948" width="55.25" style="53" customWidth="1"/>
    <col min="7949" max="7949" width="13.08203125" style="53" customWidth="1"/>
    <col min="7950" max="8192" width="8.08203125" style="53"/>
    <col min="8193" max="8193" width="5.33203125" style="53" customWidth="1"/>
    <col min="8194" max="8194" width="33.5" style="53" customWidth="1"/>
    <col min="8195" max="8195" width="11.33203125" style="53" bestFit="1" customWidth="1"/>
    <col min="8196" max="8196" width="4.5" style="53" bestFit="1" customWidth="1"/>
    <col min="8197" max="8197" width="9" style="53" bestFit="1" customWidth="1"/>
    <col min="8198" max="8198" width="13.08203125" style="53" customWidth="1"/>
    <col min="8199" max="8200" width="8.08203125" style="53"/>
    <col min="8201" max="8201" width="5.5" style="53" customWidth="1"/>
    <col min="8202" max="8202" width="5.33203125" style="53" customWidth="1"/>
    <col min="8203" max="8203" width="4.5" style="53" customWidth="1"/>
    <col min="8204" max="8204" width="55.25" style="53" customWidth="1"/>
    <col min="8205" max="8205" width="13.08203125" style="53" customWidth="1"/>
    <col min="8206" max="8448" width="8.08203125" style="53"/>
    <col min="8449" max="8449" width="5.33203125" style="53" customWidth="1"/>
    <col min="8450" max="8450" width="33.5" style="53" customWidth="1"/>
    <col min="8451" max="8451" width="11.33203125" style="53" bestFit="1" customWidth="1"/>
    <col min="8452" max="8452" width="4.5" style="53" bestFit="1" customWidth="1"/>
    <col min="8453" max="8453" width="9" style="53" bestFit="1" customWidth="1"/>
    <col min="8454" max="8454" width="13.08203125" style="53" customWidth="1"/>
    <col min="8455" max="8456" width="8.08203125" style="53"/>
    <col min="8457" max="8457" width="5.5" style="53" customWidth="1"/>
    <col min="8458" max="8458" width="5.33203125" style="53" customWidth="1"/>
    <col min="8459" max="8459" width="4.5" style="53" customWidth="1"/>
    <col min="8460" max="8460" width="55.25" style="53" customWidth="1"/>
    <col min="8461" max="8461" width="13.08203125" style="53" customWidth="1"/>
    <col min="8462" max="8704" width="8.08203125" style="53"/>
    <col min="8705" max="8705" width="5.33203125" style="53" customWidth="1"/>
    <col min="8706" max="8706" width="33.5" style="53" customWidth="1"/>
    <col min="8707" max="8707" width="11.33203125" style="53" bestFit="1" customWidth="1"/>
    <col min="8708" max="8708" width="4.5" style="53" bestFit="1" customWidth="1"/>
    <col min="8709" max="8709" width="9" style="53" bestFit="1" customWidth="1"/>
    <col min="8710" max="8710" width="13.08203125" style="53" customWidth="1"/>
    <col min="8711" max="8712" width="8.08203125" style="53"/>
    <col min="8713" max="8713" width="5.5" style="53" customWidth="1"/>
    <col min="8714" max="8714" width="5.33203125" style="53" customWidth="1"/>
    <col min="8715" max="8715" width="4.5" style="53" customWidth="1"/>
    <col min="8716" max="8716" width="55.25" style="53" customWidth="1"/>
    <col min="8717" max="8717" width="13.08203125" style="53" customWidth="1"/>
    <col min="8718" max="8960" width="8.08203125" style="53"/>
    <col min="8961" max="8961" width="5.33203125" style="53" customWidth="1"/>
    <col min="8962" max="8962" width="33.5" style="53" customWidth="1"/>
    <col min="8963" max="8963" width="11.33203125" style="53" bestFit="1" customWidth="1"/>
    <col min="8964" max="8964" width="4.5" style="53" bestFit="1" customWidth="1"/>
    <col min="8965" max="8965" width="9" style="53" bestFit="1" customWidth="1"/>
    <col min="8966" max="8966" width="13.08203125" style="53" customWidth="1"/>
    <col min="8967" max="8968" width="8.08203125" style="53"/>
    <col min="8969" max="8969" width="5.5" style="53" customWidth="1"/>
    <col min="8970" max="8970" width="5.33203125" style="53" customWidth="1"/>
    <col min="8971" max="8971" width="4.5" style="53" customWidth="1"/>
    <col min="8972" max="8972" width="55.25" style="53" customWidth="1"/>
    <col min="8973" max="8973" width="13.08203125" style="53" customWidth="1"/>
    <col min="8974" max="9216" width="8.08203125" style="53"/>
    <col min="9217" max="9217" width="5.33203125" style="53" customWidth="1"/>
    <col min="9218" max="9218" width="33.5" style="53" customWidth="1"/>
    <col min="9219" max="9219" width="11.33203125" style="53" bestFit="1" customWidth="1"/>
    <col min="9220" max="9220" width="4.5" style="53" bestFit="1" customWidth="1"/>
    <col min="9221" max="9221" width="9" style="53" bestFit="1" customWidth="1"/>
    <col min="9222" max="9222" width="13.08203125" style="53" customWidth="1"/>
    <col min="9223" max="9224" width="8.08203125" style="53"/>
    <col min="9225" max="9225" width="5.5" style="53" customWidth="1"/>
    <col min="9226" max="9226" width="5.33203125" style="53" customWidth="1"/>
    <col min="9227" max="9227" width="4.5" style="53" customWidth="1"/>
    <col min="9228" max="9228" width="55.25" style="53" customWidth="1"/>
    <col min="9229" max="9229" width="13.08203125" style="53" customWidth="1"/>
    <col min="9230" max="9472" width="8.08203125" style="53"/>
    <col min="9473" max="9473" width="5.33203125" style="53" customWidth="1"/>
    <col min="9474" max="9474" width="33.5" style="53" customWidth="1"/>
    <col min="9475" max="9475" width="11.33203125" style="53" bestFit="1" customWidth="1"/>
    <col min="9476" max="9476" width="4.5" style="53" bestFit="1" customWidth="1"/>
    <col min="9477" max="9477" width="9" style="53" bestFit="1" customWidth="1"/>
    <col min="9478" max="9478" width="13.08203125" style="53" customWidth="1"/>
    <col min="9479" max="9480" width="8.08203125" style="53"/>
    <col min="9481" max="9481" width="5.5" style="53" customWidth="1"/>
    <col min="9482" max="9482" width="5.33203125" style="53" customWidth="1"/>
    <col min="9483" max="9483" width="4.5" style="53" customWidth="1"/>
    <col min="9484" max="9484" width="55.25" style="53" customWidth="1"/>
    <col min="9485" max="9485" width="13.08203125" style="53" customWidth="1"/>
    <col min="9486" max="9728" width="8.08203125" style="53"/>
    <col min="9729" max="9729" width="5.33203125" style="53" customWidth="1"/>
    <col min="9730" max="9730" width="33.5" style="53" customWidth="1"/>
    <col min="9731" max="9731" width="11.33203125" style="53" bestFit="1" customWidth="1"/>
    <col min="9732" max="9732" width="4.5" style="53" bestFit="1" customWidth="1"/>
    <col min="9733" max="9733" width="9" style="53" bestFit="1" customWidth="1"/>
    <col min="9734" max="9734" width="13.08203125" style="53" customWidth="1"/>
    <col min="9735" max="9736" width="8.08203125" style="53"/>
    <col min="9737" max="9737" width="5.5" style="53" customWidth="1"/>
    <col min="9738" max="9738" width="5.33203125" style="53" customWidth="1"/>
    <col min="9739" max="9739" width="4.5" style="53" customWidth="1"/>
    <col min="9740" max="9740" width="55.25" style="53" customWidth="1"/>
    <col min="9741" max="9741" width="13.08203125" style="53" customWidth="1"/>
    <col min="9742" max="9984" width="8.08203125" style="53"/>
    <col min="9985" max="9985" width="5.33203125" style="53" customWidth="1"/>
    <col min="9986" max="9986" width="33.5" style="53" customWidth="1"/>
    <col min="9987" max="9987" width="11.33203125" style="53" bestFit="1" customWidth="1"/>
    <col min="9988" max="9988" width="4.5" style="53" bestFit="1" customWidth="1"/>
    <col min="9989" max="9989" width="9" style="53" bestFit="1" customWidth="1"/>
    <col min="9990" max="9990" width="13.08203125" style="53" customWidth="1"/>
    <col min="9991" max="9992" width="8.08203125" style="53"/>
    <col min="9993" max="9993" width="5.5" style="53" customWidth="1"/>
    <col min="9994" max="9994" width="5.33203125" style="53" customWidth="1"/>
    <col min="9995" max="9995" width="4.5" style="53" customWidth="1"/>
    <col min="9996" max="9996" width="55.25" style="53" customWidth="1"/>
    <col min="9997" max="9997" width="13.08203125" style="53" customWidth="1"/>
    <col min="9998" max="10240" width="8.08203125" style="53"/>
    <col min="10241" max="10241" width="5.33203125" style="53" customWidth="1"/>
    <col min="10242" max="10242" width="33.5" style="53" customWidth="1"/>
    <col min="10243" max="10243" width="11.33203125" style="53" bestFit="1" customWidth="1"/>
    <col min="10244" max="10244" width="4.5" style="53" bestFit="1" customWidth="1"/>
    <col min="10245" max="10245" width="9" style="53" bestFit="1" customWidth="1"/>
    <col min="10246" max="10246" width="13.08203125" style="53" customWidth="1"/>
    <col min="10247" max="10248" width="8.08203125" style="53"/>
    <col min="10249" max="10249" width="5.5" style="53" customWidth="1"/>
    <col min="10250" max="10250" width="5.33203125" style="53" customWidth="1"/>
    <col min="10251" max="10251" width="4.5" style="53" customWidth="1"/>
    <col min="10252" max="10252" width="55.25" style="53" customWidth="1"/>
    <col min="10253" max="10253" width="13.08203125" style="53" customWidth="1"/>
    <col min="10254" max="10496" width="8.08203125" style="53"/>
    <col min="10497" max="10497" width="5.33203125" style="53" customWidth="1"/>
    <col min="10498" max="10498" width="33.5" style="53" customWidth="1"/>
    <col min="10499" max="10499" width="11.33203125" style="53" bestFit="1" customWidth="1"/>
    <col min="10500" max="10500" width="4.5" style="53" bestFit="1" customWidth="1"/>
    <col min="10501" max="10501" width="9" style="53" bestFit="1" customWidth="1"/>
    <col min="10502" max="10502" width="13.08203125" style="53" customWidth="1"/>
    <col min="10503" max="10504" width="8.08203125" style="53"/>
    <col min="10505" max="10505" width="5.5" style="53" customWidth="1"/>
    <col min="10506" max="10506" width="5.33203125" style="53" customWidth="1"/>
    <col min="10507" max="10507" width="4.5" style="53" customWidth="1"/>
    <col min="10508" max="10508" width="55.25" style="53" customWidth="1"/>
    <col min="10509" max="10509" width="13.08203125" style="53" customWidth="1"/>
    <col min="10510" max="10752" width="8.08203125" style="53"/>
    <col min="10753" max="10753" width="5.33203125" style="53" customWidth="1"/>
    <col min="10754" max="10754" width="33.5" style="53" customWidth="1"/>
    <col min="10755" max="10755" width="11.33203125" style="53" bestFit="1" customWidth="1"/>
    <col min="10756" max="10756" width="4.5" style="53" bestFit="1" customWidth="1"/>
    <col min="10757" max="10757" width="9" style="53" bestFit="1" customWidth="1"/>
    <col min="10758" max="10758" width="13.08203125" style="53" customWidth="1"/>
    <col min="10759" max="10760" width="8.08203125" style="53"/>
    <col min="10761" max="10761" width="5.5" style="53" customWidth="1"/>
    <col min="10762" max="10762" width="5.33203125" style="53" customWidth="1"/>
    <col min="10763" max="10763" width="4.5" style="53" customWidth="1"/>
    <col min="10764" max="10764" width="55.25" style="53" customWidth="1"/>
    <col min="10765" max="10765" width="13.08203125" style="53" customWidth="1"/>
    <col min="10766" max="11008" width="8.08203125" style="53"/>
    <col min="11009" max="11009" width="5.33203125" style="53" customWidth="1"/>
    <col min="11010" max="11010" width="33.5" style="53" customWidth="1"/>
    <col min="11011" max="11011" width="11.33203125" style="53" bestFit="1" customWidth="1"/>
    <col min="11012" max="11012" width="4.5" style="53" bestFit="1" customWidth="1"/>
    <col min="11013" max="11013" width="9" style="53" bestFit="1" customWidth="1"/>
    <col min="11014" max="11014" width="13.08203125" style="53" customWidth="1"/>
    <col min="11015" max="11016" width="8.08203125" style="53"/>
    <col min="11017" max="11017" width="5.5" style="53" customWidth="1"/>
    <col min="11018" max="11018" width="5.33203125" style="53" customWidth="1"/>
    <col min="11019" max="11019" width="4.5" style="53" customWidth="1"/>
    <col min="11020" max="11020" width="55.25" style="53" customWidth="1"/>
    <col min="11021" max="11021" width="13.08203125" style="53" customWidth="1"/>
    <col min="11022" max="11264" width="8.08203125" style="53"/>
    <col min="11265" max="11265" width="5.33203125" style="53" customWidth="1"/>
    <col min="11266" max="11266" width="33.5" style="53" customWidth="1"/>
    <col min="11267" max="11267" width="11.33203125" style="53" bestFit="1" customWidth="1"/>
    <col min="11268" max="11268" width="4.5" style="53" bestFit="1" customWidth="1"/>
    <col min="11269" max="11269" width="9" style="53" bestFit="1" customWidth="1"/>
    <col min="11270" max="11270" width="13.08203125" style="53" customWidth="1"/>
    <col min="11271" max="11272" width="8.08203125" style="53"/>
    <col min="11273" max="11273" width="5.5" style="53" customWidth="1"/>
    <col min="11274" max="11274" width="5.33203125" style="53" customWidth="1"/>
    <col min="11275" max="11275" width="4.5" style="53" customWidth="1"/>
    <col min="11276" max="11276" width="55.25" style="53" customWidth="1"/>
    <col min="11277" max="11277" width="13.08203125" style="53" customWidth="1"/>
    <col min="11278" max="11520" width="8.08203125" style="53"/>
    <col min="11521" max="11521" width="5.33203125" style="53" customWidth="1"/>
    <col min="11522" max="11522" width="33.5" style="53" customWidth="1"/>
    <col min="11523" max="11523" width="11.33203125" style="53" bestFit="1" customWidth="1"/>
    <col min="11524" max="11524" width="4.5" style="53" bestFit="1" customWidth="1"/>
    <col min="11525" max="11525" width="9" style="53" bestFit="1" customWidth="1"/>
    <col min="11526" max="11526" width="13.08203125" style="53" customWidth="1"/>
    <col min="11527" max="11528" width="8.08203125" style="53"/>
    <col min="11529" max="11529" width="5.5" style="53" customWidth="1"/>
    <col min="11530" max="11530" width="5.33203125" style="53" customWidth="1"/>
    <col min="11531" max="11531" width="4.5" style="53" customWidth="1"/>
    <col min="11532" max="11532" width="55.25" style="53" customWidth="1"/>
    <col min="11533" max="11533" width="13.08203125" style="53" customWidth="1"/>
    <col min="11534" max="11776" width="8.08203125" style="53"/>
    <col min="11777" max="11777" width="5.33203125" style="53" customWidth="1"/>
    <col min="11778" max="11778" width="33.5" style="53" customWidth="1"/>
    <col min="11779" max="11779" width="11.33203125" style="53" bestFit="1" customWidth="1"/>
    <col min="11780" max="11780" width="4.5" style="53" bestFit="1" customWidth="1"/>
    <col min="11781" max="11781" width="9" style="53" bestFit="1" customWidth="1"/>
    <col min="11782" max="11782" width="13.08203125" style="53" customWidth="1"/>
    <col min="11783" max="11784" width="8.08203125" style="53"/>
    <col min="11785" max="11785" width="5.5" style="53" customWidth="1"/>
    <col min="11786" max="11786" width="5.33203125" style="53" customWidth="1"/>
    <col min="11787" max="11787" width="4.5" style="53" customWidth="1"/>
    <col min="11788" max="11788" width="55.25" style="53" customWidth="1"/>
    <col min="11789" max="11789" width="13.08203125" style="53" customWidth="1"/>
    <col min="11790" max="12032" width="8.08203125" style="53"/>
    <col min="12033" max="12033" width="5.33203125" style="53" customWidth="1"/>
    <col min="12034" max="12034" width="33.5" style="53" customWidth="1"/>
    <col min="12035" max="12035" width="11.33203125" style="53" bestFit="1" customWidth="1"/>
    <col min="12036" max="12036" width="4.5" style="53" bestFit="1" customWidth="1"/>
    <col min="12037" max="12037" width="9" style="53" bestFit="1" customWidth="1"/>
    <col min="12038" max="12038" width="13.08203125" style="53" customWidth="1"/>
    <col min="12039" max="12040" width="8.08203125" style="53"/>
    <col min="12041" max="12041" width="5.5" style="53" customWidth="1"/>
    <col min="12042" max="12042" width="5.33203125" style="53" customWidth="1"/>
    <col min="12043" max="12043" width="4.5" style="53" customWidth="1"/>
    <col min="12044" max="12044" width="55.25" style="53" customWidth="1"/>
    <col min="12045" max="12045" width="13.08203125" style="53" customWidth="1"/>
    <col min="12046" max="12288" width="8.08203125" style="53"/>
    <col min="12289" max="12289" width="5.33203125" style="53" customWidth="1"/>
    <col min="12290" max="12290" width="33.5" style="53" customWidth="1"/>
    <col min="12291" max="12291" width="11.33203125" style="53" bestFit="1" customWidth="1"/>
    <col min="12292" max="12292" width="4.5" style="53" bestFit="1" customWidth="1"/>
    <col min="12293" max="12293" width="9" style="53" bestFit="1" customWidth="1"/>
    <col min="12294" max="12294" width="13.08203125" style="53" customWidth="1"/>
    <col min="12295" max="12296" width="8.08203125" style="53"/>
    <col min="12297" max="12297" width="5.5" style="53" customWidth="1"/>
    <col min="12298" max="12298" width="5.33203125" style="53" customWidth="1"/>
    <col min="12299" max="12299" width="4.5" style="53" customWidth="1"/>
    <col min="12300" max="12300" width="55.25" style="53" customWidth="1"/>
    <col min="12301" max="12301" width="13.08203125" style="53" customWidth="1"/>
    <col min="12302" max="12544" width="8.08203125" style="53"/>
    <col min="12545" max="12545" width="5.33203125" style="53" customWidth="1"/>
    <col min="12546" max="12546" width="33.5" style="53" customWidth="1"/>
    <col min="12547" max="12547" width="11.33203125" style="53" bestFit="1" customWidth="1"/>
    <col min="12548" max="12548" width="4.5" style="53" bestFit="1" customWidth="1"/>
    <col min="12549" max="12549" width="9" style="53" bestFit="1" customWidth="1"/>
    <col min="12550" max="12550" width="13.08203125" style="53" customWidth="1"/>
    <col min="12551" max="12552" width="8.08203125" style="53"/>
    <col min="12553" max="12553" width="5.5" style="53" customWidth="1"/>
    <col min="12554" max="12554" width="5.33203125" style="53" customWidth="1"/>
    <col min="12555" max="12555" width="4.5" style="53" customWidth="1"/>
    <col min="12556" max="12556" width="55.25" style="53" customWidth="1"/>
    <col min="12557" max="12557" width="13.08203125" style="53" customWidth="1"/>
    <col min="12558" max="12800" width="8.08203125" style="53"/>
    <col min="12801" max="12801" width="5.33203125" style="53" customWidth="1"/>
    <col min="12802" max="12802" width="33.5" style="53" customWidth="1"/>
    <col min="12803" max="12803" width="11.33203125" style="53" bestFit="1" customWidth="1"/>
    <col min="12804" max="12804" width="4.5" style="53" bestFit="1" customWidth="1"/>
    <col min="12805" max="12805" width="9" style="53" bestFit="1" customWidth="1"/>
    <col min="12806" max="12806" width="13.08203125" style="53" customWidth="1"/>
    <col min="12807" max="12808" width="8.08203125" style="53"/>
    <col min="12809" max="12809" width="5.5" style="53" customWidth="1"/>
    <col min="12810" max="12810" width="5.33203125" style="53" customWidth="1"/>
    <col min="12811" max="12811" width="4.5" style="53" customWidth="1"/>
    <col min="12812" max="12812" width="55.25" style="53" customWidth="1"/>
    <col min="12813" max="12813" width="13.08203125" style="53" customWidth="1"/>
    <col min="12814" max="13056" width="8.08203125" style="53"/>
    <col min="13057" max="13057" width="5.33203125" style="53" customWidth="1"/>
    <col min="13058" max="13058" width="33.5" style="53" customWidth="1"/>
    <col min="13059" max="13059" width="11.33203125" style="53" bestFit="1" customWidth="1"/>
    <col min="13060" max="13060" width="4.5" style="53" bestFit="1" customWidth="1"/>
    <col min="13061" max="13061" width="9" style="53" bestFit="1" customWidth="1"/>
    <col min="13062" max="13062" width="13.08203125" style="53" customWidth="1"/>
    <col min="13063" max="13064" width="8.08203125" style="53"/>
    <col min="13065" max="13065" width="5.5" style="53" customWidth="1"/>
    <col min="13066" max="13066" width="5.33203125" style="53" customWidth="1"/>
    <col min="13067" max="13067" width="4.5" style="53" customWidth="1"/>
    <col min="13068" max="13068" width="55.25" style="53" customWidth="1"/>
    <col min="13069" max="13069" width="13.08203125" style="53" customWidth="1"/>
    <col min="13070" max="13312" width="8.08203125" style="53"/>
    <col min="13313" max="13313" width="5.33203125" style="53" customWidth="1"/>
    <col min="13314" max="13314" width="33.5" style="53" customWidth="1"/>
    <col min="13315" max="13315" width="11.33203125" style="53" bestFit="1" customWidth="1"/>
    <col min="13316" max="13316" width="4.5" style="53" bestFit="1" customWidth="1"/>
    <col min="13317" max="13317" width="9" style="53" bestFit="1" customWidth="1"/>
    <col min="13318" max="13318" width="13.08203125" style="53" customWidth="1"/>
    <col min="13319" max="13320" width="8.08203125" style="53"/>
    <col min="13321" max="13321" width="5.5" style="53" customWidth="1"/>
    <col min="13322" max="13322" width="5.33203125" style="53" customWidth="1"/>
    <col min="13323" max="13323" width="4.5" style="53" customWidth="1"/>
    <col min="13324" max="13324" width="55.25" style="53" customWidth="1"/>
    <col min="13325" max="13325" width="13.08203125" style="53" customWidth="1"/>
    <col min="13326" max="13568" width="8.08203125" style="53"/>
    <col min="13569" max="13569" width="5.33203125" style="53" customWidth="1"/>
    <col min="13570" max="13570" width="33.5" style="53" customWidth="1"/>
    <col min="13571" max="13571" width="11.33203125" style="53" bestFit="1" customWidth="1"/>
    <col min="13572" max="13572" width="4.5" style="53" bestFit="1" customWidth="1"/>
    <col min="13573" max="13573" width="9" style="53" bestFit="1" customWidth="1"/>
    <col min="13574" max="13574" width="13.08203125" style="53" customWidth="1"/>
    <col min="13575" max="13576" width="8.08203125" style="53"/>
    <col min="13577" max="13577" width="5.5" style="53" customWidth="1"/>
    <col min="13578" max="13578" width="5.33203125" style="53" customWidth="1"/>
    <col min="13579" max="13579" width="4.5" style="53" customWidth="1"/>
    <col min="13580" max="13580" width="55.25" style="53" customWidth="1"/>
    <col min="13581" max="13581" width="13.08203125" style="53" customWidth="1"/>
    <col min="13582" max="13824" width="8.08203125" style="53"/>
    <col min="13825" max="13825" width="5.33203125" style="53" customWidth="1"/>
    <col min="13826" max="13826" width="33.5" style="53" customWidth="1"/>
    <col min="13827" max="13827" width="11.33203125" style="53" bestFit="1" customWidth="1"/>
    <col min="13828" max="13828" width="4.5" style="53" bestFit="1" customWidth="1"/>
    <col min="13829" max="13829" width="9" style="53" bestFit="1" customWidth="1"/>
    <col min="13830" max="13830" width="13.08203125" style="53" customWidth="1"/>
    <col min="13831" max="13832" width="8.08203125" style="53"/>
    <col min="13833" max="13833" width="5.5" style="53" customWidth="1"/>
    <col min="13834" max="13834" width="5.33203125" style="53" customWidth="1"/>
    <col min="13835" max="13835" width="4.5" style="53" customWidth="1"/>
    <col min="13836" max="13836" width="55.25" style="53" customWidth="1"/>
    <col min="13837" max="13837" width="13.08203125" style="53" customWidth="1"/>
    <col min="13838" max="14080" width="8.08203125" style="53"/>
    <col min="14081" max="14081" width="5.33203125" style="53" customWidth="1"/>
    <col min="14082" max="14082" width="33.5" style="53" customWidth="1"/>
    <col min="14083" max="14083" width="11.33203125" style="53" bestFit="1" customWidth="1"/>
    <col min="14084" max="14084" width="4.5" style="53" bestFit="1" customWidth="1"/>
    <col min="14085" max="14085" width="9" style="53" bestFit="1" customWidth="1"/>
    <col min="14086" max="14086" width="13.08203125" style="53" customWidth="1"/>
    <col min="14087" max="14088" width="8.08203125" style="53"/>
    <col min="14089" max="14089" width="5.5" style="53" customWidth="1"/>
    <col min="14090" max="14090" width="5.33203125" style="53" customWidth="1"/>
    <col min="14091" max="14091" width="4.5" style="53" customWidth="1"/>
    <col min="14092" max="14092" width="55.25" style="53" customWidth="1"/>
    <col min="14093" max="14093" width="13.08203125" style="53" customWidth="1"/>
    <col min="14094" max="14336" width="8.08203125" style="53"/>
    <col min="14337" max="14337" width="5.33203125" style="53" customWidth="1"/>
    <col min="14338" max="14338" width="33.5" style="53" customWidth="1"/>
    <col min="14339" max="14339" width="11.33203125" style="53" bestFit="1" customWidth="1"/>
    <col min="14340" max="14340" width="4.5" style="53" bestFit="1" customWidth="1"/>
    <col min="14341" max="14341" width="9" style="53" bestFit="1" customWidth="1"/>
    <col min="14342" max="14342" width="13.08203125" style="53" customWidth="1"/>
    <col min="14343" max="14344" width="8.08203125" style="53"/>
    <col min="14345" max="14345" width="5.5" style="53" customWidth="1"/>
    <col min="14346" max="14346" width="5.33203125" style="53" customWidth="1"/>
    <col min="14347" max="14347" width="4.5" style="53" customWidth="1"/>
    <col min="14348" max="14348" width="55.25" style="53" customWidth="1"/>
    <col min="14349" max="14349" width="13.08203125" style="53" customWidth="1"/>
    <col min="14350" max="14592" width="8.08203125" style="53"/>
    <col min="14593" max="14593" width="5.33203125" style="53" customWidth="1"/>
    <col min="14594" max="14594" width="33.5" style="53" customWidth="1"/>
    <col min="14595" max="14595" width="11.33203125" style="53" bestFit="1" customWidth="1"/>
    <col min="14596" max="14596" width="4.5" style="53" bestFit="1" customWidth="1"/>
    <col min="14597" max="14597" width="9" style="53" bestFit="1" customWidth="1"/>
    <col min="14598" max="14598" width="13.08203125" style="53" customWidth="1"/>
    <col min="14599" max="14600" width="8.08203125" style="53"/>
    <col min="14601" max="14601" width="5.5" style="53" customWidth="1"/>
    <col min="14602" max="14602" width="5.33203125" style="53" customWidth="1"/>
    <col min="14603" max="14603" width="4.5" style="53" customWidth="1"/>
    <col min="14604" max="14604" width="55.25" style="53" customWidth="1"/>
    <col min="14605" max="14605" width="13.08203125" style="53" customWidth="1"/>
    <col min="14606" max="14848" width="8.08203125" style="53"/>
    <col min="14849" max="14849" width="5.33203125" style="53" customWidth="1"/>
    <col min="14850" max="14850" width="33.5" style="53" customWidth="1"/>
    <col min="14851" max="14851" width="11.33203125" style="53" bestFit="1" customWidth="1"/>
    <col min="14852" max="14852" width="4.5" style="53" bestFit="1" customWidth="1"/>
    <col min="14853" max="14853" width="9" style="53" bestFit="1" customWidth="1"/>
    <col min="14854" max="14854" width="13.08203125" style="53" customWidth="1"/>
    <col min="14855" max="14856" width="8.08203125" style="53"/>
    <col min="14857" max="14857" width="5.5" style="53" customWidth="1"/>
    <col min="14858" max="14858" width="5.33203125" style="53" customWidth="1"/>
    <col min="14859" max="14859" width="4.5" style="53" customWidth="1"/>
    <col min="14860" max="14860" width="55.25" style="53" customWidth="1"/>
    <col min="14861" max="14861" width="13.08203125" style="53" customWidth="1"/>
    <col min="14862" max="15104" width="8.08203125" style="53"/>
    <col min="15105" max="15105" width="5.33203125" style="53" customWidth="1"/>
    <col min="15106" max="15106" width="33.5" style="53" customWidth="1"/>
    <col min="15107" max="15107" width="11.33203125" style="53" bestFit="1" customWidth="1"/>
    <col min="15108" max="15108" width="4.5" style="53" bestFit="1" customWidth="1"/>
    <col min="15109" max="15109" width="9" style="53" bestFit="1" customWidth="1"/>
    <col min="15110" max="15110" width="13.08203125" style="53" customWidth="1"/>
    <col min="15111" max="15112" width="8.08203125" style="53"/>
    <col min="15113" max="15113" width="5.5" style="53" customWidth="1"/>
    <col min="15114" max="15114" width="5.33203125" style="53" customWidth="1"/>
    <col min="15115" max="15115" width="4.5" style="53" customWidth="1"/>
    <col min="15116" max="15116" width="55.25" style="53" customWidth="1"/>
    <col min="15117" max="15117" width="13.08203125" style="53" customWidth="1"/>
    <col min="15118" max="15360" width="8.08203125" style="53"/>
    <col min="15361" max="15361" width="5.33203125" style="53" customWidth="1"/>
    <col min="15362" max="15362" width="33.5" style="53" customWidth="1"/>
    <col min="15363" max="15363" width="11.33203125" style="53" bestFit="1" customWidth="1"/>
    <col min="15364" max="15364" width="4.5" style="53" bestFit="1" customWidth="1"/>
    <col min="15365" max="15365" width="9" style="53" bestFit="1" customWidth="1"/>
    <col min="15366" max="15366" width="13.08203125" style="53" customWidth="1"/>
    <col min="15367" max="15368" width="8.08203125" style="53"/>
    <col min="15369" max="15369" width="5.5" style="53" customWidth="1"/>
    <col min="15370" max="15370" width="5.33203125" style="53" customWidth="1"/>
    <col min="15371" max="15371" width="4.5" style="53" customWidth="1"/>
    <col min="15372" max="15372" width="55.25" style="53" customWidth="1"/>
    <col min="15373" max="15373" width="13.08203125" style="53" customWidth="1"/>
    <col min="15374" max="15616" width="8.08203125" style="53"/>
    <col min="15617" max="15617" width="5.33203125" style="53" customWidth="1"/>
    <col min="15618" max="15618" width="33.5" style="53" customWidth="1"/>
    <col min="15619" max="15619" width="11.33203125" style="53" bestFit="1" customWidth="1"/>
    <col min="15620" max="15620" width="4.5" style="53" bestFit="1" customWidth="1"/>
    <col min="15621" max="15621" width="9" style="53" bestFit="1" customWidth="1"/>
    <col min="15622" max="15622" width="13.08203125" style="53" customWidth="1"/>
    <col min="15623" max="15624" width="8.08203125" style="53"/>
    <col min="15625" max="15625" width="5.5" style="53" customWidth="1"/>
    <col min="15626" max="15626" width="5.33203125" style="53" customWidth="1"/>
    <col min="15627" max="15627" width="4.5" style="53" customWidth="1"/>
    <col min="15628" max="15628" width="55.25" style="53" customWidth="1"/>
    <col min="15629" max="15629" width="13.08203125" style="53" customWidth="1"/>
    <col min="15630" max="15872" width="8.08203125" style="53"/>
    <col min="15873" max="15873" width="5.33203125" style="53" customWidth="1"/>
    <col min="15874" max="15874" width="33.5" style="53" customWidth="1"/>
    <col min="15875" max="15875" width="11.33203125" style="53" bestFit="1" customWidth="1"/>
    <col min="15876" max="15876" width="4.5" style="53" bestFit="1" customWidth="1"/>
    <col min="15877" max="15877" width="9" style="53" bestFit="1" customWidth="1"/>
    <col min="15878" max="15878" width="13.08203125" style="53" customWidth="1"/>
    <col min="15879" max="15880" width="8.08203125" style="53"/>
    <col min="15881" max="15881" width="5.5" style="53" customWidth="1"/>
    <col min="15882" max="15882" width="5.33203125" style="53" customWidth="1"/>
    <col min="15883" max="15883" width="4.5" style="53" customWidth="1"/>
    <col min="15884" max="15884" width="55.25" style="53" customWidth="1"/>
    <col min="15885" max="15885" width="13.08203125" style="53" customWidth="1"/>
    <col min="15886" max="16128" width="8.08203125" style="53"/>
    <col min="16129" max="16129" width="5.33203125" style="53" customWidth="1"/>
    <col min="16130" max="16130" width="33.5" style="53" customWidth="1"/>
    <col min="16131" max="16131" width="11.33203125" style="53" bestFit="1" customWidth="1"/>
    <col min="16132" max="16132" width="4.5" style="53" bestFit="1" customWidth="1"/>
    <col min="16133" max="16133" width="9" style="53" bestFit="1" customWidth="1"/>
    <col min="16134" max="16134" width="13.08203125" style="53" customWidth="1"/>
    <col min="16135" max="16136" width="8.08203125" style="53"/>
    <col min="16137" max="16137" width="5.5" style="53" customWidth="1"/>
    <col min="16138" max="16138" width="5.33203125" style="53" customWidth="1"/>
    <col min="16139" max="16139" width="4.5" style="53" customWidth="1"/>
    <col min="16140" max="16140" width="55.25" style="53" customWidth="1"/>
    <col min="16141" max="16141" width="13.08203125" style="53" customWidth="1"/>
    <col min="16142" max="16384" width="8.08203125" style="53"/>
  </cols>
  <sheetData>
    <row r="1" spans="1:7" ht="13">
      <c r="A1" s="244" t="s">
        <v>1486</v>
      </c>
    </row>
    <row r="2" spans="1:7">
      <c r="A2" s="179"/>
      <c r="B2" s="180"/>
      <c r="G2" s="182"/>
    </row>
    <row r="3" spans="1:7" ht="13">
      <c r="A3" s="183" t="s">
        <v>1422</v>
      </c>
      <c r="B3" s="184" t="s">
        <v>1423</v>
      </c>
      <c r="G3" s="182"/>
    </row>
    <row r="4" spans="1:7" ht="13">
      <c r="A4" s="185" t="s">
        <v>1424</v>
      </c>
      <c r="B4" s="186" t="s">
        <v>1425</v>
      </c>
      <c r="C4" s="187" t="s">
        <v>1426</v>
      </c>
      <c r="D4" s="187" t="s">
        <v>1427</v>
      </c>
      <c r="E4" s="187" t="s">
        <v>1428</v>
      </c>
      <c r="F4" s="187" t="s">
        <v>1429</v>
      </c>
      <c r="G4" s="182"/>
    </row>
    <row r="5" spans="1:7" ht="25">
      <c r="A5" s="188">
        <v>1</v>
      </c>
      <c r="B5" s="189" t="s">
        <v>1434</v>
      </c>
      <c r="C5" s="190">
        <v>1500</v>
      </c>
      <c r="D5" s="190" t="s">
        <v>1431</v>
      </c>
      <c r="E5" s="190"/>
      <c r="F5" s="190">
        <f>C5*E5</f>
        <v>0</v>
      </c>
      <c r="G5" s="182"/>
    </row>
    <row r="6" spans="1:7" ht="13">
      <c r="A6" s="183"/>
      <c r="B6" s="191" t="s">
        <v>1435</v>
      </c>
      <c r="C6" s="192"/>
      <c r="D6" s="192"/>
      <c r="E6" s="192"/>
      <c r="F6" s="192">
        <f>SUM(F5:F5)</f>
        <v>0</v>
      </c>
      <c r="G6" s="182"/>
    </row>
    <row r="7" spans="1:7">
      <c r="A7" s="179"/>
      <c r="B7" s="180"/>
      <c r="G7" s="182"/>
    </row>
    <row r="8" spans="1:7" ht="13">
      <c r="A8" s="183" t="s">
        <v>1436</v>
      </c>
      <c r="B8" s="191" t="s">
        <v>1267</v>
      </c>
      <c r="G8" s="182"/>
    </row>
    <row r="9" spans="1:7" ht="13">
      <c r="A9" s="185" t="s">
        <v>1424</v>
      </c>
      <c r="B9" s="186" t="s">
        <v>1425</v>
      </c>
      <c r="C9" s="187" t="s">
        <v>1426</v>
      </c>
      <c r="D9" s="187" t="s">
        <v>1427</v>
      </c>
      <c r="E9" s="187" t="s">
        <v>1428</v>
      </c>
      <c r="F9" s="187" t="s">
        <v>1429</v>
      </c>
      <c r="G9" s="192"/>
    </row>
    <row r="10" spans="1:7" ht="25">
      <c r="A10" s="193">
        <v>1</v>
      </c>
      <c r="B10" s="194" t="s">
        <v>1437</v>
      </c>
      <c r="C10" s="190">
        <v>1676</v>
      </c>
      <c r="D10" s="190" t="s">
        <v>1431</v>
      </c>
      <c r="E10" s="190"/>
      <c r="F10" s="190">
        <f t="shared" ref="F10:F24" si="0">C10*E10</f>
        <v>0</v>
      </c>
    </row>
    <row r="11" spans="1:7" ht="37.5">
      <c r="A11" s="188">
        <v>2</v>
      </c>
      <c r="B11" s="194" t="s">
        <v>1313</v>
      </c>
      <c r="C11" s="190">
        <v>657</v>
      </c>
      <c r="D11" s="190" t="s">
        <v>1431</v>
      </c>
      <c r="E11" s="190"/>
      <c r="F11" s="190">
        <f t="shared" si="0"/>
        <v>0</v>
      </c>
      <c r="G11" s="195"/>
    </row>
    <row r="12" spans="1:7" ht="62.5">
      <c r="A12" s="193">
        <v>3</v>
      </c>
      <c r="B12" s="194" t="s">
        <v>1472</v>
      </c>
      <c r="C12" s="190">
        <v>4</v>
      </c>
      <c r="D12" s="190" t="s">
        <v>1439</v>
      </c>
      <c r="E12" s="190"/>
      <c r="F12" s="190">
        <f t="shared" si="0"/>
        <v>0</v>
      </c>
      <c r="G12" s="182"/>
    </row>
    <row r="13" spans="1:7" ht="137.5">
      <c r="A13" s="188">
        <v>4</v>
      </c>
      <c r="B13" s="196" t="s">
        <v>1473</v>
      </c>
      <c r="C13" s="190">
        <v>1676</v>
      </c>
      <c r="D13" s="190" t="s">
        <v>1431</v>
      </c>
      <c r="E13" s="190"/>
      <c r="F13" s="190">
        <f t="shared" si="0"/>
        <v>0</v>
      </c>
    </row>
    <row r="14" spans="1:7" ht="25">
      <c r="A14" s="193">
        <v>5</v>
      </c>
      <c r="B14" s="196" t="s">
        <v>1441</v>
      </c>
      <c r="C14" s="190">
        <v>10</v>
      </c>
      <c r="D14" s="190" t="s">
        <v>1439</v>
      </c>
      <c r="E14" s="190"/>
      <c r="F14" s="190">
        <f t="shared" si="0"/>
        <v>0</v>
      </c>
    </row>
    <row r="15" spans="1:7" ht="62.5">
      <c r="A15" s="188">
        <v>6</v>
      </c>
      <c r="B15" s="196" t="s">
        <v>1442</v>
      </c>
      <c r="C15" s="190">
        <v>8.6</v>
      </c>
      <c r="D15" s="190" t="s">
        <v>1431</v>
      </c>
      <c r="E15" s="190"/>
      <c r="F15" s="190">
        <f t="shared" si="0"/>
        <v>0</v>
      </c>
    </row>
    <row r="16" spans="1:7" ht="100">
      <c r="A16" s="193">
        <v>7</v>
      </c>
      <c r="B16" s="197" t="s">
        <v>1443</v>
      </c>
      <c r="C16" s="190">
        <v>2</v>
      </c>
      <c r="D16" s="190" t="s">
        <v>1439</v>
      </c>
      <c r="E16" s="190"/>
      <c r="F16" s="190">
        <f t="shared" si="0"/>
        <v>0</v>
      </c>
    </row>
    <row r="17" spans="1:11" ht="100">
      <c r="A17" s="188">
        <v>8</v>
      </c>
      <c r="B17" s="196" t="s">
        <v>1474</v>
      </c>
      <c r="C17" s="190">
        <v>3</v>
      </c>
      <c r="D17" s="190" t="s">
        <v>1439</v>
      </c>
      <c r="E17" s="190"/>
      <c r="F17" s="190">
        <f t="shared" si="0"/>
        <v>0</v>
      </c>
      <c r="G17" s="798"/>
      <c r="H17" s="192"/>
      <c r="J17" s="181"/>
      <c r="K17" s="181"/>
    </row>
    <row r="18" spans="1:11" ht="25">
      <c r="A18" s="193">
        <v>9</v>
      </c>
      <c r="B18" s="197" t="s">
        <v>1475</v>
      </c>
      <c r="C18" s="190">
        <v>2</v>
      </c>
      <c r="D18" s="190" t="s">
        <v>1439</v>
      </c>
      <c r="E18" s="190"/>
      <c r="F18" s="190">
        <f t="shared" si="0"/>
        <v>0</v>
      </c>
    </row>
    <row r="19" spans="1:11" ht="62.5">
      <c r="A19" s="188">
        <v>10</v>
      </c>
      <c r="B19" s="197" t="s">
        <v>1446</v>
      </c>
      <c r="C19" s="190">
        <v>2</v>
      </c>
      <c r="D19" s="190" t="s">
        <v>1439</v>
      </c>
      <c r="E19" s="190"/>
      <c r="F19" s="190">
        <f t="shared" si="0"/>
        <v>0</v>
      </c>
    </row>
    <row r="20" spans="1:11" ht="25">
      <c r="A20" s="193">
        <v>11</v>
      </c>
      <c r="B20" s="199" t="s">
        <v>1476</v>
      </c>
      <c r="C20" s="190">
        <v>6</v>
      </c>
      <c r="D20" s="190" t="s">
        <v>1431</v>
      </c>
      <c r="E20" s="190"/>
      <c r="F20" s="190">
        <f t="shared" si="0"/>
        <v>0</v>
      </c>
      <c r="G20" s="181"/>
      <c r="H20" s="181"/>
    </row>
    <row r="21" spans="1:11" ht="50">
      <c r="A21" s="188">
        <v>12</v>
      </c>
      <c r="B21" s="797" t="s">
        <v>1477</v>
      </c>
      <c r="C21" s="190">
        <v>0.36</v>
      </c>
      <c r="D21" s="190" t="s">
        <v>1478</v>
      </c>
      <c r="E21" s="190"/>
      <c r="F21" s="190">
        <f t="shared" si="0"/>
        <v>0</v>
      </c>
      <c r="G21" s="181"/>
      <c r="H21" s="181"/>
    </row>
    <row r="22" spans="1:11" ht="50">
      <c r="A22" s="193">
        <v>13</v>
      </c>
      <c r="B22" s="797" t="s">
        <v>1479</v>
      </c>
      <c r="C22" s="190">
        <v>3</v>
      </c>
      <c r="D22" s="190" t="s">
        <v>1480</v>
      </c>
      <c r="E22" s="190"/>
      <c r="F22" s="190">
        <f t="shared" si="0"/>
        <v>0</v>
      </c>
      <c r="G22" s="181"/>
      <c r="H22" s="181"/>
    </row>
    <row r="23" spans="1:11" s="200" customFormat="1" ht="13">
      <c r="A23" s="188">
        <v>14</v>
      </c>
      <c r="B23" s="199" t="s">
        <v>1447</v>
      </c>
      <c r="C23" s="190">
        <v>1676</v>
      </c>
      <c r="D23" s="190" t="s">
        <v>1431</v>
      </c>
      <c r="E23" s="190"/>
      <c r="F23" s="190">
        <f t="shared" si="0"/>
        <v>0</v>
      </c>
    </row>
    <row r="24" spans="1:11" s="200" customFormat="1" ht="25.5">
      <c r="A24" s="188">
        <v>15</v>
      </c>
      <c r="B24" s="199" t="s">
        <v>1741</v>
      </c>
      <c r="C24" s="190">
        <v>1676</v>
      </c>
      <c r="D24" s="190" t="s">
        <v>1431</v>
      </c>
      <c r="E24" s="190"/>
      <c r="F24" s="190">
        <f t="shared" si="0"/>
        <v>0</v>
      </c>
    </row>
    <row r="25" spans="1:11" ht="13">
      <c r="A25" s="179"/>
      <c r="B25" s="201" t="s">
        <v>1435</v>
      </c>
      <c r="C25" s="192"/>
      <c r="D25" s="192"/>
      <c r="E25" s="192"/>
      <c r="F25" s="192">
        <f>SUM(F10:F24)</f>
        <v>0</v>
      </c>
      <c r="G25" s="195"/>
    </row>
    <row r="26" spans="1:11">
      <c r="A26" s="179"/>
      <c r="B26" s="180"/>
      <c r="G26" s="182"/>
    </row>
    <row r="27" spans="1:11" ht="13">
      <c r="A27" s="183" t="s">
        <v>1449</v>
      </c>
      <c r="B27" s="191" t="s">
        <v>1450</v>
      </c>
      <c r="C27" s="192"/>
      <c r="D27" s="192"/>
      <c r="E27" s="192"/>
      <c r="F27" s="192"/>
      <c r="G27" s="182"/>
    </row>
    <row r="28" spans="1:11" ht="13">
      <c r="A28" s="185" t="s">
        <v>1424</v>
      </c>
      <c r="B28" s="186" t="s">
        <v>1425</v>
      </c>
      <c r="C28" s="187" t="s">
        <v>1426</v>
      </c>
      <c r="D28" s="187" t="s">
        <v>1427</v>
      </c>
      <c r="E28" s="187" t="s">
        <v>1451</v>
      </c>
      <c r="F28" s="187" t="s">
        <v>1429</v>
      </c>
      <c r="G28" s="182"/>
    </row>
    <row r="29" spans="1:11" ht="25.5">
      <c r="A29" s="188">
        <v>1</v>
      </c>
      <c r="B29" s="199" t="s">
        <v>1453</v>
      </c>
      <c r="C29" s="190">
        <v>1500</v>
      </c>
      <c r="D29" s="190" t="s">
        <v>1431</v>
      </c>
      <c r="E29" s="190"/>
      <c r="F29" s="190">
        <f>C29*E29</f>
        <v>0</v>
      </c>
      <c r="G29" s="195"/>
    </row>
    <row r="30" spans="1:11" ht="50">
      <c r="A30" s="188">
        <v>2</v>
      </c>
      <c r="B30" s="202" t="s">
        <v>1481</v>
      </c>
      <c r="C30" s="190">
        <v>1500</v>
      </c>
      <c r="D30" s="190" t="s">
        <v>1431</v>
      </c>
      <c r="E30" s="190"/>
      <c r="F30" s="190">
        <f t="shared" ref="F30:F36" si="1">C30*E30</f>
        <v>0</v>
      </c>
      <c r="G30" s="195"/>
    </row>
    <row r="31" spans="1:11" ht="37.5">
      <c r="A31" s="188">
        <v>3</v>
      </c>
      <c r="B31" s="202" t="s">
        <v>1482</v>
      </c>
      <c r="C31" s="190">
        <v>2</v>
      </c>
      <c r="D31" s="190" t="s">
        <v>1439</v>
      </c>
      <c r="E31" s="190"/>
      <c r="F31" s="190">
        <f t="shared" si="1"/>
        <v>0</v>
      </c>
      <c r="G31" s="195"/>
    </row>
    <row r="32" spans="1:11" s="203" customFormat="1" ht="25">
      <c r="A32" s="188">
        <v>4</v>
      </c>
      <c r="B32" s="202" t="s">
        <v>1458</v>
      </c>
      <c r="C32" s="190">
        <v>80</v>
      </c>
      <c r="D32" s="190" t="s">
        <v>1431</v>
      </c>
      <c r="E32" s="190"/>
      <c r="F32" s="190">
        <f t="shared" si="1"/>
        <v>0</v>
      </c>
    </row>
    <row r="33" spans="1:7" ht="25.5">
      <c r="A33" s="188">
        <v>5</v>
      </c>
      <c r="B33" s="199" t="s">
        <v>1459</v>
      </c>
      <c r="C33" s="190">
        <v>2</v>
      </c>
      <c r="D33" s="190" t="s">
        <v>1439</v>
      </c>
      <c r="E33" s="190"/>
      <c r="F33" s="190">
        <f t="shared" si="1"/>
        <v>0</v>
      </c>
      <c r="G33" s="200"/>
    </row>
    <row r="34" spans="1:7" ht="25">
      <c r="A34" s="188">
        <v>6</v>
      </c>
      <c r="B34" s="202" t="s">
        <v>1462</v>
      </c>
      <c r="C34" s="190">
        <v>1</v>
      </c>
      <c r="D34" s="190" t="s">
        <v>1439</v>
      </c>
      <c r="E34" s="190"/>
      <c r="F34" s="190">
        <f t="shared" si="1"/>
        <v>0</v>
      </c>
      <c r="G34" s="200"/>
    </row>
    <row r="35" spans="1:7" ht="25">
      <c r="A35" s="188">
        <v>7</v>
      </c>
      <c r="B35" s="202" t="s">
        <v>1464</v>
      </c>
      <c r="C35" s="190">
        <v>1</v>
      </c>
      <c r="D35" s="190" t="s">
        <v>1439</v>
      </c>
      <c r="E35" s="190"/>
      <c r="F35" s="190">
        <f t="shared" si="1"/>
        <v>0</v>
      </c>
      <c r="G35" s="200"/>
    </row>
    <row r="36" spans="1:7" ht="37.5">
      <c r="A36" s="188">
        <v>8</v>
      </c>
      <c r="B36" s="197" t="s">
        <v>1465</v>
      </c>
      <c r="C36" s="190">
        <v>2</v>
      </c>
      <c r="D36" s="190" t="s">
        <v>1439</v>
      </c>
      <c r="E36" s="190"/>
      <c r="F36" s="190">
        <f t="shared" si="1"/>
        <v>0</v>
      </c>
    </row>
    <row r="37" spans="1:7" ht="13">
      <c r="A37" s="179"/>
      <c r="B37" s="201" t="s">
        <v>1435</v>
      </c>
      <c r="C37" s="192"/>
      <c r="D37" s="192"/>
      <c r="E37" s="192"/>
      <c r="F37" s="192">
        <f>SUM(F29:F36)</f>
        <v>0</v>
      </c>
      <c r="G37" s="195"/>
    </row>
    <row r="38" spans="1:7" ht="13">
      <c r="A38" s="179"/>
      <c r="B38" s="201"/>
      <c r="C38" s="192"/>
      <c r="D38" s="192"/>
      <c r="E38" s="192"/>
      <c r="F38" s="192"/>
      <c r="G38" s="195"/>
    </row>
    <row r="39" spans="1:7" ht="13">
      <c r="A39" s="179"/>
      <c r="B39" s="201"/>
      <c r="C39" s="192"/>
      <c r="D39" s="192"/>
      <c r="E39" s="192"/>
      <c r="F39" s="192"/>
      <c r="G39" s="195"/>
    </row>
    <row r="40" spans="1:7" ht="13">
      <c r="A40" s="179"/>
      <c r="B40" s="201"/>
      <c r="C40" s="192"/>
      <c r="D40" s="192"/>
      <c r="E40" s="192"/>
      <c r="F40" s="192"/>
      <c r="G40" s="195"/>
    </row>
    <row r="41" spans="1:7" ht="13">
      <c r="A41" s="183"/>
      <c r="B41" s="191"/>
      <c r="C41" s="192"/>
      <c r="D41" s="192"/>
      <c r="E41" s="192"/>
      <c r="F41" s="192"/>
      <c r="G41" s="182"/>
    </row>
    <row r="42" spans="1:7" ht="13">
      <c r="A42" s="204"/>
      <c r="B42" s="205" t="s">
        <v>1466</v>
      </c>
      <c r="C42" s="206"/>
      <c r="D42" s="206"/>
      <c r="E42" s="206"/>
      <c r="F42" s="206"/>
      <c r="G42" s="182"/>
    </row>
    <row r="43" spans="1:7" ht="13">
      <c r="A43" s="183"/>
      <c r="B43" s="191" t="s">
        <v>1467</v>
      </c>
      <c r="C43" s="192"/>
      <c r="D43" s="192"/>
      <c r="E43" s="192"/>
      <c r="F43" s="192">
        <f>F6</f>
        <v>0</v>
      </c>
      <c r="G43" s="182"/>
    </row>
    <row r="44" spans="1:7" ht="13">
      <c r="A44" s="183"/>
      <c r="B44" s="191" t="s">
        <v>1468</v>
      </c>
      <c r="C44" s="207"/>
      <c r="D44" s="207"/>
      <c r="E44" s="207"/>
      <c r="F44" s="192">
        <f>F25</f>
        <v>0</v>
      </c>
      <c r="G44" s="182"/>
    </row>
    <row r="45" spans="1:7" ht="13.5" thickBot="1">
      <c r="A45" s="179"/>
      <c r="B45" s="191" t="s">
        <v>1469</v>
      </c>
      <c r="C45" s="192"/>
      <c r="D45" s="192"/>
      <c r="E45" s="192"/>
      <c r="F45" s="192">
        <f>F37</f>
        <v>0</v>
      </c>
      <c r="G45" s="182"/>
    </row>
    <row r="46" spans="1:7" ht="14" thickTop="1" thickBot="1">
      <c r="A46" s="204"/>
      <c r="B46" s="208" t="s">
        <v>1470</v>
      </c>
      <c r="C46" s="209"/>
      <c r="D46" s="209"/>
      <c r="E46" s="209"/>
      <c r="F46" s="210">
        <f>SUM(F43:F45)</f>
        <v>0</v>
      </c>
      <c r="G46" s="182"/>
    </row>
    <row r="47" spans="1:7" ht="13" thickTop="1">
      <c r="A47" s="179"/>
      <c r="B47" s="211"/>
      <c r="C47" s="212"/>
      <c r="D47" s="212"/>
      <c r="E47" s="212"/>
      <c r="F47" s="212"/>
      <c r="G47" s="182"/>
    </row>
    <row r="48" spans="1:7">
      <c r="A48" s="179"/>
      <c r="B48" s="180"/>
      <c r="G48" s="182"/>
    </row>
  </sheetData>
  <pageMargins left="1.1811023622047245" right="0.39370078740157483" top="0.98425196850393704" bottom="0.98425196850393704" header="0.51181102362204722" footer="0.51181102362204722"/>
  <pageSetup paperSize="9" fitToHeight="0"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79998168889431442"/>
    <pageSetUpPr fitToPage="1"/>
  </sheetPr>
  <dimension ref="A1:K16"/>
  <sheetViews>
    <sheetView zoomScale="130" zoomScaleNormal="130" workbookViewId="0">
      <selection activeCell="E7" sqref="E7"/>
    </sheetView>
  </sheetViews>
  <sheetFormatPr defaultColWidth="8.08203125" defaultRowHeight="12.5"/>
  <cols>
    <col min="1" max="1" width="5.33203125" style="242" customWidth="1"/>
    <col min="2" max="2" width="33.5" style="243" customWidth="1"/>
    <col min="3" max="3" width="11.33203125" style="217" bestFit="1" customWidth="1"/>
    <col min="4" max="4" width="4.5" style="217" bestFit="1" customWidth="1"/>
    <col min="5" max="5" width="9" style="217" bestFit="1" customWidth="1"/>
    <col min="6" max="6" width="13.08203125" style="217" customWidth="1"/>
    <col min="7" max="8" width="8.08203125" style="219"/>
    <col min="9" max="9" width="5.5" style="219" customWidth="1"/>
    <col min="10" max="10" width="5.33203125" style="219" customWidth="1"/>
    <col min="11" max="11" width="4.5" style="219" customWidth="1"/>
    <col min="12" max="12" width="55.25" style="219" customWidth="1"/>
    <col min="13" max="13" width="13.08203125" style="219" customWidth="1"/>
    <col min="14" max="256" width="8.08203125" style="219"/>
    <col min="257" max="257" width="5.33203125" style="219" customWidth="1"/>
    <col min="258" max="258" width="33.5" style="219" customWidth="1"/>
    <col min="259" max="259" width="11.33203125" style="219" bestFit="1" customWidth="1"/>
    <col min="260" max="260" width="4.5" style="219" bestFit="1" customWidth="1"/>
    <col min="261" max="261" width="9" style="219" bestFit="1" customWidth="1"/>
    <col min="262" max="262" width="13.08203125" style="219" customWidth="1"/>
    <col min="263" max="264" width="8.08203125" style="219"/>
    <col min="265" max="265" width="5.5" style="219" customWidth="1"/>
    <col min="266" max="266" width="5.33203125" style="219" customWidth="1"/>
    <col min="267" max="267" width="4.5" style="219" customWidth="1"/>
    <col min="268" max="268" width="55.25" style="219" customWidth="1"/>
    <col min="269" max="269" width="13.08203125" style="219" customWidth="1"/>
    <col min="270" max="512" width="8.08203125" style="219"/>
    <col min="513" max="513" width="5.33203125" style="219" customWidth="1"/>
    <col min="514" max="514" width="33.5" style="219" customWidth="1"/>
    <col min="515" max="515" width="11.33203125" style="219" bestFit="1" customWidth="1"/>
    <col min="516" max="516" width="4.5" style="219" bestFit="1" customWidth="1"/>
    <col min="517" max="517" width="9" style="219" bestFit="1" customWidth="1"/>
    <col min="518" max="518" width="13.08203125" style="219" customWidth="1"/>
    <col min="519" max="520" width="8.08203125" style="219"/>
    <col min="521" max="521" width="5.5" style="219" customWidth="1"/>
    <col min="522" max="522" width="5.33203125" style="219" customWidth="1"/>
    <col min="523" max="523" width="4.5" style="219" customWidth="1"/>
    <col min="524" max="524" width="55.25" style="219" customWidth="1"/>
    <col min="525" max="525" width="13.08203125" style="219" customWidth="1"/>
    <col min="526" max="768" width="8.08203125" style="219"/>
    <col min="769" max="769" width="5.33203125" style="219" customWidth="1"/>
    <col min="770" max="770" width="33.5" style="219" customWidth="1"/>
    <col min="771" max="771" width="11.33203125" style="219" bestFit="1" customWidth="1"/>
    <col min="772" max="772" width="4.5" style="219" bestFit="1" customWidth="1"/>
    <col min="773" max="773" width="9" style="219" bestFit="1" customWidth="1"/>
    <col min="774" max="774" width="13.08203125" style="219" customWidth="1"/>
    <col min="775" max="776" width="8.08203125" style="219"/>
    <col min="777" max="777" width="5.5" style="219" customWidth="1"/>
    <col min="778" max="778" width="5.33203125" style="219" customWidth="1"/>
    <col min="779" max="779" width="4.5" style="219" customWidth="1"/>
    <col min="780" max="780" width="55.25" style="219" customWidth="1"/>
    <col min="781" max="781" width="13.08203125" style="219" customWidth="1"/>
    <col min="782" max="1024" width="8.08203125" style="219"/>
    <col min="1025" max="1025" width="5.33203125" style="219" customWidth="1"/>
    <col min="1026" max="1026" width="33.5" style="219" customWidth="1"/>
    <col min="1027" max="1027" width="11.33203125" style="219" bestFit="1" customWidth="1"/>
    <col min="1028" max="1028" width="4.5" style="219" bestFit="1" customWidth="1"/>
    <col min="1029" max="1029" width="9" style="219" bestFit="1" customWidth="1"/>
    <col min="1030" max="1030" width="13.08203125" style="219" customWidth="1"/>
    <col min="1031" max="1032" width="8.08203125" style="219"/>
    <col min="1033" max="1033" width="5.5" style="219" customWidth="1"/>
    <col min="1034" max="1034" width="5.33203125" style="219" customWidth="1"/>
    <col min="1035" max="1035" width="4.5" style="219" customWidth="1"/>
    <col min="1036" max="1036" width="55.25" style="219" customWidth="1"/>
    <col min="1037" max="1037" width="13.08203125" style="219" customWidth="1"/>
    <col min="1038" max="1280" width="8.08203125" style="219"/>
    <col min="1281" max="1281" width="5.33203125" style="219" customWidth="1"/>
    <col min="1282" max="1282" width="33.5" style="219" customWidth="1"/>
    <col min="1283" max="1283" width="11.33203125" style="219" bestFit="1" customWidth="1"/>
    <col min="1284" max="1284" width="4.5" style="219" bestFit="1" customWidth="1"/>
    <col min="1285" max="1285" width="9" style="219" bestFit="1" customWidth="1"/>
    <col min="1286" max="1286" width="13.08203125" style="219" customWidth="1"/>
    <col min="1287" max="1288" width="8.08203125" style="219"/>
    <col min="1289" max="1289" width="5.5" style="219" customWidth="1"/>
    <col min="1290" max="1290" width="5.33203125" style="219" customWidth="1"/>
    <col min="1291" max="1291" width="4.5" style="219" customWidth="1"/>
    <col min="1292" max="1292" width="55.25" style="219" customWidth="1"/>
    <col min="1293" max="1293" width="13.08203125" style="219" customWidth="1"/>
    <col min="1294" max="1536" width="8.08203125" style="219"/>
    <col min="1537" max="1537" width="5.33203125" style="219" customWidth="1"/>
    <col min="1538" max="1538" width="33.5" style="219" customWidth="1"/>
    <col min="1539" max="1539" width="11.33203125" style="219" bestFit="1" customWidth="1"/>
    <col min="1540" max="1540" width="4.5" style="219" bestFit="1" customWidth="1"/>
    <col min="1541" max="1541" width="9" style="219" bestFit="1" customWidth="1"/>
    <col min="1542" max="1542" width="13.08203125" style="219" customWidth="1"/>
    <col min="1543" max="1544" width="8.08203125" style="219"/>
    <col min="1545" max="1545" width="5.5" style="219" customWidth="1"/>
    <col min="1546" max="1546" width="5.33203125" style="219" customWidth="1"/>
    <col min="1547" max="1547" width="4.5" style="219" customWidth="1"/>
    <col min="1548" max="1548" width="55.25" style="219" customWidth="1"/>
    <col min="1549" max="1549" width="13.08203125" style="219" customWidth="1"/>
    <col min="1550" max="1792" width="8.08203125" style="219"/>
    <col min="1793" max="1793" width="5.33203125" style="219" customWidth="1"/>
    <col min="1794" max="1794" width="33.5" style="219" customWidth="1"/>
    <col min="1795" max="1795" width="11.33203125" style="219" bestFit="1" customWidth="1"/>
    <col min="1796" max="1796" width="4.5" style="219" bestFit="1" customWidth="1"/>
    <col min="1797" max="1797" width="9" style="219" bestFit="1" customWidth="1"/>
    <col min="1798" max="1798" width="13.08203125" style="219" customWidth="1"/>
    <col min="1799" max="1800" width="8.08203125" style="219"/>
    <col min="1801" max="1801" width="5.5" style="219" customWidth="1"/>
    <col min="1802" max="1802" width="5.33203125" style="219" customWidth="1"/>
    <col min="1803" max="1803" width="4.5" style="219" customWidth="1"/>
    <col min="1804" max="1804" width="55.25" style="219" customWidth="1"/>
    <col min="1805" max="1805" width="13.08203125" style="219" customWidth="1"/>
    <col min="1806" max="2048" width="8.08203125" style="219"/>
    <col min="2049" max="2049" width="5.33203125" style="219" customWidth="1"/>
    <col min="2050" max="2050" width="33.5" style="219" customWidth="1"/>
    <col min="2051" max="2051" width="11.33203125" style="219" bestFit="1" customWidth="1"/>
    <col min="2052" max="2052" width="4.5" style="219" bestFit="1" customWidth="1"/>
    <col min="2053" max="2053" width="9" style="219" bestFit="1" customWidth="1"/>
    <col min="2054" max="2054" width="13.08203125" style="219" customWidth="1"/>
    <col min="2055" max="2056" width="8.08203125" style="219"/>
    <col min="2057" max="2057" width="5.5" style="219" customWidth="1"/>
    <col min="2058" max="2058" width="5.33203125" style="219" customWidth="1"/>
    <col min="2059" max="2059" width="4.5" style="219" customWidth="1"/>
    <col min="2060" max="2060" width="55.25" style="219" customWidth="1"/>
    <col min="2061" max="2061" width="13.08203125" style="219" customWidth="1"/>
    <col min="2062" max="2304" width="8.08203125" style="219"/>
    <col min="2305" max="2305" width="5.33203125" style="219" customWidth="1"/>
    <col min="2306" max="2306" width="33.5" style="219" customWidth="1"/>
    <col min="2307" max="2307" width="11.33203125" style="219" bestFit="1" customWidth="1"/>
    <col min="2308" max="2308" width="4.5" style="219" bestFit="1" customWidth="1"/>
    <col min="2309" max="2309" width="9" style="219" bestFit="1" customWidth="1"/>
    <col min="2310" max="2310" width="13.08203125" style="219" customWidth="1"/>
    <col min="2311" max="2312" width="8.08203125" style="219"/>
    <col min="2313" max="2313" width="5.5" style="219" customWidth="1"/>
    <col min="2314" max="2314" width="5.33203125" style="219" customWidth="1"/>
    <col min="2315" max="2315" width="4.5" style="219" customWidth="1"/>
    <col min="2316" max="2316" width="55.25" style="219" customWidth="1"/>
    <col min="2317" max="2317" width="13.08203125" style="219" customWidth="1"/>
    <col min="2318" max="2560" width="8.08203125" style="219"/>
    <col min="2561" max="2561" width="5.33203125" style="219" customWidth="1"/>
    <col min="2562" max="2562" width="33.5" style="219" customWidth="1"/>
    <col min="2563" max="2563" width="11.33203125" style="219" bestFit="1" customWidth="1"/>
    <col min="2564" max="2564" width="4.5" style="219" bestFit="1" customWidth="1"/>
    <col min="2565" max="2565" width="9" style="219" bestFit="1" customWidth="1"/>
    <col min="2566" max="2566" width="13.08203125" style="219" customWidth="1"/>
    <col min="2567" max="2568" width="8.08203125" style="219"/>
    <col min="2569" max="2569" width="5.5" style="219" customWidth="1"/>
    <col min="2570" max="2570" width="5.33203125" style="219" customWidth="1"/>
    <col min="2571" max="2571" width="4.5" style="219" customWidth="1"/>
    <col min="2572" max="2572" width="55.25" style="219" customWidth="1"/>
    <col min="2573" max="2573" width="13.08203125" style="219" customWidth="1"/>
    <col min="2574" max="2816" width="8.08203125" style="219"/>
    <col min="2817" max="2817" width="5.33203125" style="219" customWidth="1"/>
    <col min="2818" max="2818" width="33.5" style="219" customWidth="1"/>
    <col min="2819" max="2819" width="11.33203125" style="219" bestFit="1" customWidth="1"/>
    <col min="2820" max="2820" width="4.5" style="219" bestFit="1" customWidth="1"/>
    <col min="2821" max="2821" width="9" style="219" bestFit="1" customWidth="1"/>
    <col min="2822" max="2822" width="13.08203125" style="219" customWidth="1"/>
    <col min="2823" max="2824" width="8.08203125" style="219"/>
    <col min="2825" max="2825" width="5.5" style="219" customWidth="1"/>
    <col min="2826" max="2826" width="5.33203125" style="219" customWidth="1"/>
    <col min="2827" max="2827" width="4.5" style="219" customWidth="1"/>
    <col min="2828" max="2828" width="55.25" style="219" customWidth="1"/>
    <col min="2829" max="2829" width="13.08203125" style="219" customWidth="1"/>
    <col min="2830" max="3072" width="8.08203125" style="219"/>
    <col min="3073" max="3073" width="5.33203125" style="219" customWidth="1"/>
    <col min="3074" max="3074" width="33.5" style="219" customWidth="1"/>
    <col min="3075" max="3075" width="11.33203125" style="219" bestFit="1" customWidth="1"/>
    <col min="3076" max="3076" width="4.5" style="219" bestFit="1" customWidth="1"/>
    <col min="3077" max="3077" width="9" style="219" bestFit="1" customWidth="1"/>
    <col min="3078" max="3078" width="13.08203125" style="219" customWidth="1"/>
    <col min="3079" max="3080" width="8.08203125" style="219"/>
    <col min="3081" max="3081" width="5.5" style="219" customWidth="1"/>
    <col min="3082" max="3082" width="5.33203125" style="219" customWidth="1"/>
    <col min="3083" max="3083" width="4.5" style="219" customWidth="1"/>
    <col min="3084" max="3084" width="55.25" style="219" customWidth="1"/>
    <col min="3085" max="3085" width="13.08203125" style="219" customWidth="1"/>
    <col min="3086" max="3328" width="8.08203125" style="219"/>
    <col min="3329" max="3329" width="5.33203125" style="219" customWidth="1"/>
    <col min="3330" max="3330" width="33.5" style="219" customWidth="1"/>
    <col min="3331" max="3331" width="11.33203125" style="219" bestFit="1" customWidth="1"/>
    <col min="3332" max="3332" width="4.5" style="219" bestFit="1" customWidth="1"/>
    <col min="3333" max="3333" width="9" style="219" bestFit="1" customWidth="1"/>
    <col min="3334" max="3334" width="13.08203125" style="219" customWidth="1"/>
    <col min="3335" max="3336" width="8.08203125" style="219"/>
    <col min="3337" max="3337" width="5.5" style="219" customWidth="1"/>
    <col min="3338" max="3338" width="5.33203125" style="219" customWidth="1"/>
    <col min="3339" max="3339" width="4.5" style="219" customWidth="1"/>
    <col min="3340" max="3340" width="55.25" style="219" customWidth="1"/>
    <col min="3341" max="3341" width="13.08203125" style="219" customWidth="1"/>
    <col min="3342" max="3584" width="8.08203125" style="219"/>
    <col min="3585" max="3585" width="5.33203125" style="219" customWidth="1"/>
    <col min="3586" max="3586" width="33.5" style="219" customWidth="1"/>
    <col min="3587" max="3587" width="11.33203125" style="219" bestFit="1" customWidth="1"/>
    <col min="3588" max="3588" width="4.5" style="219" bestFit="1" customWidth="1"/>
    <col min="3589" max="3589" width="9" style="219" bestFit="1" customWidth="1"/>
    <col min="3590" max="3590" width="13.08203125" style="219" customWidth="1"/>
    <col min="3591" max="3592" width="8.08203125" style="219"/>
    <col min="3593" max="3593" width="5.5" style="219" customWidth="1"/>
    <col min="3594" max="3594" width="5.33203125" style="219" customWidth="1"/>
    <col min="3595" max="3595" width="4.5" style="219" customWidth="1"/>
    <col min="3596" max="3596" width="55.25" style="219" customWidth="1"/>
    <col min="3597" max="3597" width="13.08203125" style="219" customWidth="1"/>
    <col min="3598" max="3840" width="8.08203125" style="219"/>
    <col min="3841" max="3841" width="5.33203125" style="219" customWidth="1"/>
    <col min="3842" max="3842" width="33.5" style="219" customWidth="1"/>
    <col min="3843" max="3843" width="11.33203125" style="219" bestFit="1" customWidth="1"/>
    <col min="3844" max="3844" width="4.5" style="219" bestFit="1" customWidth="1"/>
    <col min="3845" max="3845" width="9" style="219" bestFit="1" customWidth="1"/>
    <col min="3846" max="3846" width="13.08203125" style="219" customWidth="1"/>
    <col min="3847" max="3848" width="8.08203125" style="219"/>
    <col min="3849" max="3849" width="5.5" style="219" customWidth="1"/>
    <col min="3850" max="3850" width="5.33203125" style="219" customWidth="1"/>
    <col min="3851" max="3851" width="4.5" style="219" customWidth="1"/>
    <col min="3852" max="3852" width="55.25" style="219" customWidth="1"/>
    <col min="3853" max="3853" width="13.08203125" style="219" customWidth="1"/>
    <col min="3854" max="4096" width="8.08203125" style="219"/>
    <col min="4097" max="4097" width="5.33203125" style="219" customWidth="1"/>
    <col min="4098" max="4098" width="33.5" style="219" customWidth="1"/>
    <col min="4099" max="4099" width="11.33203125" style="219" bestFit="1" customWidth="1"/>
    <col min="4100" max="4100" width="4.5" style="219" bestFit="1" customWidth="1"/>
    <col min="4101" max="4101" width="9" style="219" bestFit="1" customWidth="1"/>
    <col min="4102" max="4102" width="13.08203125" style="219" customWidth="1"/>
    <col min="4103" max="4104" width="8.08203125" style="219"/>
    <col min="4105" max="4105" width="5.5" style="219" customWidth="1"/>
    <col min="4106" max="4106" width="5.33203125" style="219" customWidth="1"/>
    <col min="4107" max="4107" width="4.5" style="219" customWidth="1"/>
    <col min="4108" max="4108" width="55.25" style="219" customWidth="1"/>
    <col min="4109" max="4109" width="13.08203125" style="219" customWidth="1"/>
    <col min="4110" max="4352" width="8.08203125" style="219"/>
    <col min="4353" max="4353" width="5.33203125" style="219" customWidth="1"/>
    <col min="4354" max="4354" width="33.5" style="219" customWidth="1"/>
    <col min="4355" max="4355" width="11.33203125" style="219" bestFit="1" customWidth="1"/>
    <col min="4356" max="4356" width="4.5" style="219" bestFit="1" customWidth="1"/>
    <col min="4357" max="4357" width="9" style="219" bestFit="1" customWidth="1"/>
    <col min="4358" max="4358" width="13.08203125" style="219" customWidth="1"/>
    <col min="4359" max="4360" width="8.08203125" style="219"/>
    <col min="4361" max="4361" width="5.5" style="219" customWidth="1"/>
    <col min="4362" max="4362" width="5.33203125" style="219" customWidth="1"/>
    <col min="4363" max="4363" width="4.5" style="219" customWidth="1"/>
    <col min="4364" max="4364" width="55.25" style="219" customWidth="1"/>
    <col min="4365" max="4365" width="13.08203125" style="219" customWidth="1"/>
    <col min="4366" max="4608" width="8.08203125" style="219"/>
    <col min="4609" max="4609" width="5.33203125" style="219" customWidth="1"/>
    <col min="4610" max="4610" width="33.5" style="219" customWidth="1"/>
    <col min="4611" max="4611" width="11.33203125" style="219" bestFit="1" customWidth="1"/>
    <col min="4612" max="4612" width="4.5" style="219" bestFit="1" customWidth="1"/>
    <col min="4613" max="4613" width="9" style="219" bestFit="1" customWidth="1"/>
    <col min="4614" max="4614" width="13.08203125" style="219" customWidth="1"/>
    <col min="4615" max="4616" width="8.08203125" style="219"/>
    <col min="4617" max="4617" width="5.5" style="219" customWidth="1"/>
    <col min="4618" max="4618" width="5.33203125" style="219" customWidth="1"/>
    <col min="4619" max="4619" width="4.5" style="219" customWidth="1"/>
    <col min="4620" max="4620" width="55.25" style="219" customWidth="1"/>
    <col min="4621" max="4621" width="13.08203125" style="219" customWidth="1"/>
    <col min="4622" max="4864" width="8.08203125" style="219"/>
    <col min="4865" max="4865" width="5.33203125" style="219" customWidth="1"/>
    <col min="4866" max="4866" width="33.5" style="219" customWidth="1"/>
    <col min="4867" max="4867" width="11.33203125" style="219" bestFit="1" customWidth="1"/>
    <col min="4868" max="4868" width="4.5" style="219" bestFit="1" customWidth="1"/>
    <col min="4869" max="4869" width="9" style="219" bestFit="1" customWidth="1"/>
    <col min="4870" max="4870" width="13.08203125" style="219" customWidth="1"/>
    <col min="4871" max="4872" width="8.08203125" style="219"/>
    <col min="4873" max="4873" width="5.5" style="219" customWidth="1"/>
    <col min="4874" max="4874" width="5.33203125" style="219" customWidth="1"/>
    <col min="4875" max="4875" width="4.5" style="219" customWidth="1"/>
    <col min="4876" max="4876" width="55.25" style="219" customWidth="1"/>
    <col min="4877" max="4877" width="13.08203125" style="219" customWidth="1"/>
    <col min="4878" max="5120" width="8.08203125" style="219"/>
    <col min="5121" max="5121" width="5.33203125" style="219" customWidth="1"/>
    <col min="5122" max="5122" width="33.5" style="219" customWidth="1"/>
    <col min="5123" max="5123" width="11.33203125" style="219" bestFit="1" customWidth="1"/>
    <col min="5124" max="5124" width="4.5" style="219" bestFit="1" customWidth="1"/>
    <col min="5125" max="5125" width="9" style="219" bestFit="1" customWidth="1"/>
    <col min="5126" max="5126" width="13.08203125" style="219" customWidth="1"/>
    <col min="5127" max="5128" width="8.08203125" style="219"/>
    <col min="5129" max="5129" width="5.5" style="219" customWidth="1"/>
    <col min="5130" max="5130" width="5.33203125" style="219" customWidth="1"/>
    <col min="5131" max="5131" width="4.5" style="219" customWidth="1"/>
    <col min="5132" max="5132" width="55.25" style="219" customWidth="1"/>
    <col min="5133" max="5133" width="13.08203125" style="219" customWidth="1"/>
    <col min="5134" max="5376" width="8.08203125" style="219"/>
    <col min="5377" max="5377" width="5.33203125" style="219" customWidth="1"/>
    <col min="5378" max="5378" width="33.5" style="219" customWidth="1"/>
    <col min="5379" max="5379" width="11.33203125" style="219" bestFit="1" customWidth="1"/>
    <col min="5380" max="5380" width="4.5" style="219" bestFit="1" customWidth="1"/>
    <col min="5381" max="5381" width="9" style="219" bestFit="1" customWidth="1"/>
    <col min="5382" max="5382" width="13.08203125" style="219" customWidth="1"/>
    <col min="5383" max="5384" width="8.08203125" style="219"/>
    <col min="5385" max="5385" width="5.5" style="219" customWidth="1"/>
    <col min="5386" max="5386" width="5.33203125" style="219" customWidth="1"/>
    <col min="5387" max="5387" width="4.5" style="219" customWidth="1"/>
    <col min="5388" max="5388" width="55.25" style="219" customWidth="1"/>
    <col min="5389" max="5389" width="13.08203125" style="219" customWidth="1"/>
    <col min="5390" max="5632" width="8.08203125" style="219"/>
    <col min="5633" max="5633" width="5.33203125" style="219" customWidth="1"/>
    <col min="5634" max="5634" width="33.5" style="219" customWidth="1"/>
    <col min="5635" max="5635" width="11.33203125" style="219" bestFit="1" customWidth="1"/>
    <col min="5636" max="5636" width="4.5" style="219" bestFit="1" customWidth="1"/>
    <col min="5637" max="5637" width="9" style="219" bestFit="1" customWidth="1"/>
    <col min="5638" max="5638" width="13.08203125" style="219" customWidth="1"/>
    <col min="5639" max="5640" width="8.08203125" style="219"/>
    <col min="5641" max="5641" width="5.5" style="219" customWidth="1"/>
    <col min="5642" max="5642" width="5.33203125" style="219" customWidth="1"/>
    <col min="5643" max="5643" width="4.5" style="219" customWidth="1"/>
    <col min="5644" max="5644" width="55.25" style="219" customWidth="1"/>
    <col min="5645" max="5645" width="13.08203125" style="219" customWidth="1"/>
    <col min="5646" max="5888" width="8.08203125" style="219"/>
    <col min="5889" max="5889" width="5.33203125" style="219" customWidth="1"/>
    <col min="5890" max="5890" width="33.5" style="219" customWidth="1"/>
    <col min="5891" max="5891" width="11.33203125" style="219" bestFit="1" customWidth="1"/>
    <col min="5892" max="5892" width="4.5" style="219" bestFit="1" customWidth="1"/>
    <col min="5893" max="5893" width="9" style="219" bestFit="1" customWidth="1"/>
    <col min="5894" max="5894" width="13.08203125" style="219" customWidth="1"/>
    <col min="5895" max="5896" width="8.08203125" style="219"/>
    <col min="5897" max="5897" width="5.5" style="219" customWidth="1"/>
    <col min="5898" max="5898" width="5.33203125" style="219" customWidth="1"/>
    <col min="5899" max="5899" width="4.5" style="219" customWidth="1"/>
    <col min="5900" max="5900" width="55.25" style="219" customWidth="1"/>
    <col min="5901" max="5901" width="13.08203125" style="219" customWidth="1"/>
    <col min="5902" max="6144" width="8.08203125" style="219"/>
    <col min="6145" max="6145" width="5.33203125" style="219" customWidth="1"/>
    <col min="6146" max="6146" width="33.5" style="219" customWidth="1"/>
    <col min="6147" max="6147" width="11.33203125" style="219" bestFit="1" customWidth="1"/>
    <col min="6148" max="6148" width="4.5" style="219" bestFit="1" customWidth="1"/>
    <col min="6149" max="6149" width="9" style="219" bestFit="1" customWidth="1"/>
    <col min="6150" max="6150" width="13.08203125" style="219" customWidth="1"/>
    <col min="6151" max="6152" width="8.08203125" style="219"/>
    <col min="6153" max="6153" width="5.5" style="219" customWidth="1"/>
    <col min="6154" max="6154" width="5.33203125" style="219" customWidth="1"/>
    <col min="6155" max="6155" width="4.5" style="219" customWidth="1"/>
    <col min="6156" max="6156" width="55.25" style="219" customWidth="1"/>
    <col min="6157" max="6157" width="13.08203125" style="219" customWidth="1"/>
    <col min="6158" max="6400" width="8.08203125" style="219"/>
    <col min="6401" max="6401" width="5.33203125" style="219" customWidth="1"/>
    <col min="6402" max="6402" width="33.5" style="219" customWidth="1"/>
    <col min="6403" max="6403" width="11.33203125" style="219" bestFit="1" customWidth="1"/>
    <col min="6404" max="6404" width="4.5" style="219" bestFit="1" customWidth="1"/>
    <col min="6405" max="6405" width="9" style="219" bestFit="1" customWidth="1"/>
    <col min="6406" max="6406" width="13.08203125" style="219" customWidth="1"/>
    <col min="6407" max="6408" width="8.08203125" style="219"/>
    <col min="6409" max="6409" width="5.5" style="219" customWidth="1"/>
    <col min="6410" max="6410" width="5.33203125" style="219" customWidth="1"/>
    <col min="6411" max="6411" width="4.5" style="219" customWidth="1"/>
    <col min="6412" max="6412" width="55.25" style="219" customWidth="1"/>
    <col min="6413" max="6413" width="13.08203125" style="219" customWidth="1"/>
    <col min="6414" max="6656" width="8.08203125" style="219"/>
    <col min="6657" max="6657" width="5.33203125" style="219" customWidth="1"/>
    <col min="6658" max="6658" width="33.5" style="219" customWidth="1"/>
    <col min="6659" max="6659" width="11.33203125" style="219" bestFit="1" customWidth="1"/>
    <col min="6660" max="6660" width="4.5" style="219" bestFit="1" customWidth="1"/>
    <col min="6661" max="6661" width="9" style="219" bestFit="1" customWidth="1"/>
    <col min="6662" max="6662" width="13.08203125" style="219" customWidth="1"/>
    <col min="6663" max="6664" width="8.08203125" style="219"/>
    <col min="6665" max="6665" width="5.5" style="219" customWidth="1"/>
    <col min="6666" max="6666" width="5.33203125" style="219" customWidth="1"/>
    <col min="6667" max="6667" width="4.5" style="219" customWidth="1"/>
    <col min="6668" max="6668" width="55.25" style="219" customWidth="1"/>
    <col min="6669" max="6669" width="13.08203125" style="219" customWidth="1"/>
    <col min="6670" max="6912" width="8.08203125" style="219"/>
    <col min="6913" max="6913" width="5.33203125" style="219" customWidth="1"/>
    <col min="6914" max="6914" width="33.5" style="219" customWidth="1"/>
    <col min="6915" max="6915" width="11.33203125" style="219" bestFit="1" customWidth="1"/>
    <col min="6916" max="6916" width="4.5" style="219" bestFit="1" customWidth="1"/>
    <col min="6917" max="6917" width="9" style="219" bestFit="1" customWidth="1"/>
    <col min="6918" max="6918" width="13.08203125" style="219" customWidth="1"/>
    <col min="6919" max="6920" width="8.08203125" style="219"/>
    <col min="6921" max="6921" width="5.5" style="219" customWidth="1"/>
    <col min="6922" max="6922" width="5.33203125" style="219" customWidth="1"/>
    <col min="6923" max="6923" width="4.5" style="219" customWidth="1"/>
    <col min="6924" max="6924" width="55.25" style="219" customWidth="1"/>
    <col min="6925" max="6925" width="13.08203125" style="219" customWidth="1"/>
    <col min="6926" max="7168" width="8.08203125" style="219"/>
    <col min="7169" max="7169" width="5.33203125" style="219" customWidth="1"/>
    <col min="7170" max="7170" width="33.5" style="219" customWidth="1"/>
    <col min="7171" max="7171" width="11.33203125" style="219" bestFit="1" customWidth="1"/>
    <col min="7172" max="7172" width="4.5" style="219" bestFit="1" customWidth="1"/>
    <col min="7173" max="7173" width="9" style="219" bestFit="1" customWidth="1"/>
    <col min="7174" max="7174" width="13.08203125" style="219" customWidth="1"/>
    <col min="7175" max="7176" width="8.08203125" style="219"/>
    <col min="7177" max="7177" width="5.5" style="219" customWidth="1"/>
    <col min="7178" max="7178" width="5.33203125" style="219" customWidth="1"/>
    <col min="7179" max="7179" width="4.5" style="219" customWidth="1"/>
    <col min="7180" max="7180" width="55.25" style="219" customWidth="1"/>
    <col min="7181" max="7181" width="13.08203125" style="219" customWidth="1"/>
    <col min="7182" max="7424" width="8.08203125" style="219"/>
    <col min="7425" max="7425" width="5.33203125" style="219" customWidth="1"/>
    <col min="7426" max="7426" width="33.5" style="219" customWidth="1"/>
    <col min="7427" max="7427" width="11.33203125" style="219" bestFit="1" customWidth="1"/>
    <col min="7428" max="7428" width="4.5" style="219" bestFit="1" customWidth="1"/>
    <col min="7429" max="7429" width="9" style="219" bestFit="1" customWidth="1"/>
    <col min="7430" max="7430" width="13.08203125" style="219" customWidth="1"/>
    <col min="7431" max="7432" width="8.08203125" style="219"/>
    <col min="7433" max="7433" width="5.5" style="219" customWidth="1"/>
    <col min="7434" max="7434" width="5.33203125" style="219" customWidth="1"/>
    <col min="7435" max="7435" width="4.5" style="219" customWidth="1"/>
    <col min="7436" max="7436" width="55.25" style="219" customWidth="1"/>
    <col min="7437" max="7437" width="13.08203125" style="219" customWidth="1"/>
    <col min="7438" max="7680" width="8.08203125" style="219"/>
    <col min="7681" max="7681" width="5.33203125" style="219" customWidth="1"/>
    <col min="7682" max="7682" width="33.5" style="219" customWidth="1"/>
    <col min="7683" max="7683" width="11.33203125" style="219" bestFit="1" customWidth="1"/>
    <col min="7684" max="7684" width="4.5" style="219" bestFit="1" customWidth="1"/>
    <col min="7685" max="7685" width="9" style="219" bestFit="1" customWidth="1"/>
    <col min="7686" max="7686" width="13.08203125" style="219" customWidth="1"/>
    <col min="7687" max="7688" width="8.08203125" style="219"/>
    <col min="7689" max="7689" width="5.5" style="219" customWidth="1"/>
    <col min="7690" max="7690" width="5.33203125" style="219" customWidth="1"/>
    <col min="7691" max="7691" width="4.5" style="219" customWidth="1"/>
    <col min="7692" max="7692" width="55.25" style="219" customWidth="1"/>
    <col min="7693" max="7693" width="13.08203125" style="219" customWidth="1"/>
    <col min="7694" max="7936" width="8.08203125" style="219"/>
    <col min="7937" max="7937" width="5.33203125" style="219" customWidth="1"/>
    <col min="7938" max="7938" width="33.5" style="219" customWidth="1"/>
    <col min="7939" max="7939" width="11.33203125" style="219" bestFit="1" customWidth="1"/>
    <col min="7940" max="7940" width="4.5" style="219" bestFit="1" customWidth="1"/>
    <col min="7941" max="7941" width="9" style="219" bestFit="1" customWidth="1"/>
    <col min="7942" max="7942" width="13.08203125" style="219" customWidth="1"/>
    <col min="7943" max="7944" width="8.08203125" style="219"/>
    <col min="7945" max="7945" width="5.5" style="219" customWidth="1"/>
    <col min="7946" max="7946" width="5.33203125" style="219" customWidth="1"/>
    <col min="7947" max="7947" width="4.5" style="219" customWidth="1"/>
    <col min="7948" max="7948" width="55.25" style="219" customWidth="1"/>
    <col min="7949" max="7949" width="13.08203125" style="219" customWidth="1"/>
    <col min="7950" max="8192" width="8.08203125" style="219"/>
    <col min="8193" max="8193" width="5.33203125" style="219" customWidth="1"/>
    <col min="8194" max="8194" width="33.5" style="219" customWidth="1"/>
    <col min="8195" max="8195" width="11.33203125" style="219" bestFit="1" customWidth="1"/>
    <col min="8196" max="8196" width="4.5" style="219" bestFit="1" customWidth="1"/>
    <col min="8197" max="8197" width="9" style="219" bestFit="1" customWidth="1"/>
    <col min="8198" max="8198" width="13.08203125" style="219" customWidth="1"/>
    <col min="8199" max="8200" width="8.08203125" style="219"/>
    <col min="8201" max="8201" width="5.5" style="219" customWidth="1"/>
    <col min="8202" max="8202" width="5.33203125" style="219" customWidth="1"/>
    <col min="8203" max="8203" width="4.5" style="219" customWidth="1"/>
    <col min="8204" max="8204" width="55.25" style="219" customWidth="1"/>
    <col min="8205" max="8205" width="13.08203125" style="219" customWidth="1"/>
    <col min="8206" max="8448" width="8.08203125" style="219"/>
    <col min="8449" max="8449" width="5.33203125" style="219" customWidth="1"/>
    <col min="8450" max="8450" width="33.5" style="219" customWidth="1"/>
    <col min="8451" max="8451" width="11.33203125" style="219" bestFit="1" customWidth="1"/>
    <col min="8452" max="8452" width="4.5" style="219" bestFit="1" customWidth="1"/>
    <col min="8453" max="8453" width="9" style="219" bestFit="1" customWidth="1"/>
    <col min="8454" max="8454" width="13.08203125" style="219" customWidth="1"/>
    <col min="8455" max="8456" width="8.08203125" style="219"/>
    <col min="8457" max="8457" width="5.5" style="219" customWidth="1"/>
    <col min="8458" max="8458" width="5.33203125" style="219" customWidth="1"/>
    <col min="8459" max="8459" width="4.5" style="219" customWidth="1"/>
    <col min="8460" max="8460" width="55.25" style="219" customWidth="1"/>
    <col min="8461" max="8461" width="13.08203125" style="219" customWidth="1"/>
    <col min="8462" max="8704" width="8.08203125" style="219"/>
    <col min="8705" max="8705" width="5.33203125" style="219" customWidth="1"/>
    <col min="8706" max="8706" width="33.5" style="219" customWidth="1"/>
    <col min="8707" max="8707" width="11.33203125" style="219" bestFit="1" customWidth="1"/>
    <col min="8708" max="8708" width="4.5" style="219" bestFit="1" customWidth="1"/>
    <col min="8709" max="8709" width="9" style="219" bestFit="1" customWidth="1"/>
    <col min="8710" max="8710" width="13.08203125" style="219" customWidth="1"/>
    <col min="8711" max="8712" width="8.08203125" style="219"/>
    <col min="8713" max="8713" width="5.5" style="219" customWidth="1"/>
    <col min="8714" max="8714" width="5.33203125" style="219" customWidth="1"/>
    <col min="8715" max="8715" width="4.5" style="219" customWidth="1"/>
    <col min="8716" max="8716" width="55.25" style="219" customWidth="1"/>
    <col min="8717" max="8717" width="13.08203125" style="219" customWidth="1"/>
    <col min="8718" max="8960" width="8.08203125" style="219"/>
    <col min="8961" max="8961" width="5.33203125" style="219" customWidth="1"/>
    <col min="8962" max="8962" width="33.5" style="219" customWidth="1"/>
    <col min="8963" max="8963" width="11.33203125" style="219" bestFit="1" customWidth="1"/>
    <col min="8964" max="8964" width="4.5" style="219" bestFit="1" customWidth="1"/>
    <col min="8965" max="8965" width="9" style="219" bestFit="1" customWidth="1"/>
    <col min="8966" max="8966" width="13.08203125" style="219" customWidth="1"/>
    <col min="8967" max="8968" width="8.08203125" style="219"/>
    <col min="8969" max="8969" width="5.5" style="219" customWidth="1"/>
    <col min="8970" max="8970" width="5.33203125" style="219" customWidth="1"/>
    <col min="8971" max="8971" width="4.5" style="219" customWidth="1"/>
    <col min="8972" max="8972" width="55.25" style="219" customWidth="1"/>
    <col min="8973" max="8973" width="13.08203125" style="219" customWidth="1"/>
    <col min="8974" max="9216" width="8.08203125" style="219"/>
    <col min="9217" max="9217" width="5.33203125" style="219" customWidth="1"/>
    <col min="9218" max="9218" width="33.5" style="219" customWidth="1"/>
    <col min="9219" max="9219" width="11.33203125" style="219" bestFit="1" customWidth="1"/>
    <col min="9220" max="9220" width="4.5" style="219" bestFit="1" customWidth="1"/>
    <col min="9221" max="9221" width="9" style="219" bestFit="1" customWidth="1"/>
    <col min="9222" max="9222" width="13.08203125" style="219" customWidth="1"/>
    <col min="9223" max="9224" width="8.08203125" style="219"/>
    <col min="9225" max="9225" width="5.5" style="219" customWidth="1"/>
    <col min="9226" max="9226" width="5.33203125" style="219" customWidth="1"/>
    <col min="9227" max="9227" width="4.5" style="219" customWidth="1"/>
    <col min="9228" max="9228" width="55.25" style="219" customWidth="1"/>
    <col min="9229" max="9229" width="13.08203125" style="219" customWidth="1"/>
    <col min="9230" max="9472" width="8.08203125" style="219"/>
    <col min="9473" max="9473" width="5.33203125" style="219" customWidth="1"/>
    <col min="9474" max="9474" width="33.5" style="219" customWidth="1"/>
    <col min="9475" max="9475" width="11.33203125" style="219" bestFit="1" customWidth="1"/>
    <col min="9476" max="9476" width="4.5" style="219" bestFit="1" customWidth="1"/>
    <col min="9477" max="9477" width="9" style="219" bestFit="1" customWidth="1"/>
    <col min="9478" max="9478" width="13.08203125" style="219" customWidth="1"/>
    <col min="9479" max="9480" width="8.08203125" style="219"/>
    <col min="9481" max="9481" width="5.5" style="219" customWidth="1"/>
    <col min="9482" max="9482" width="5.33203125" style="219" customWidth="1"/>
    <col min="9483" max="9483" width="4.5" style="219" customWidth="1"/>
    <col min="9484" max="9484" width="55.25" style="219" customWidth="1"/>
    <col min="9485" max="9485" width="13.08203125" style="219" customWidth="1"/>
    <col min="9486" max="9728" width="8.08203125" style="219"/>
    <col min="9729" max="9729" width="5.33203125" style="219" customWidth="1"/>
    <col min="9730" max="9730" width="33.5" style="219" customWidth="1"/>
    <col min="9731" max="9731" width="11.33203125" style="219" bestFit="1" customWidth="1"/>
    <col min="9732" max="9732" width="4.5" style="219" bestFit="1" customWidth="1"/>
    <col min="9733" max="9733" width="9" style="219" bestFit="1" customWidth="1"/>
    <col min="9734" max="9734" width="13.08203125" style="219" customWidth="1"/>
    <col min="9735" max="9736" width="8.08203125" style="219"/>
    <col min="9737" max="9737" width="5.5" style="219" customWidth="1"/>
    <col min="9738" max="9738" width="5.33203125" style="219" customWidth="1"/>
    <col min="9739" max="9739" width="4.5" style="219" customWidth="1"/>
    <col min="9740" max="9740" width="55.25" style="219" customWidth="1"/>
    <col min="9741" max="9741" width="13.08203125" style="219" customWidth="1"/>
    <col min="9742" max="9984" width="8.08203125" style="219"/>
    <col min="9985" max="9985" width="5.33203125" style="219" customWidth="1"/>
    <col min="9986" max="9986" width="33.5" style="219" customWidth="1"/>
    <col min="9987" max="9987" width="11.33203125" style="219" bestFit="1" customWidth="1"/>
    <col min="9988" max="9988" width="4.5" style="219" bestFit="1" customWidth="1"/>
    <col min="9989" max="9989" width="9" style="219" bestFit="1" customWidth="1"/>
    <col min="9990" max="9990" width="13.08203125" style="219" customWidth="1"/>
    <col min="9991" max="9992" width="8.08203125" style="219"/>
    <col min="9993" max="9993" width="5.5" style="219" customWidth="1"/>
    <col min="9994" max="9994" width="5.33203125" style="219" customWidth="1"/>
    <col min="9995" max="9995" width="4.5" style="219" customWidth="1"/>
    <col min="9996" max="9996" width="55.25" style="219" customWidth="1"/>
    <col min="9997" max="9997" width="13.08203125" style="219" customWidth="1"/>
    <col min="9998" max="10240" width="8.08203125" style="219"/>
    <col min="10241" max="10241" width="5.33203125" style="219" customWidth="1"/>
    <col min="10242" max="10242" width="33.5" style="219" customWidth="1"/>
    <col min="10243" max="10243" width="11.33203125" style="219" bestFit="1" customWidth="1"/>
    <col min="10244" max="10244" width="4.5" style="219" bestFit="1" customWidth="1"/>
    <col min="10245" max="10245" width="9" style="219" bestFit="1" customWidth="1"/>
    <col min="10246" max="10246" width="13.08203125" style="219" customWidth="1"/>
    <col min="10247" max="10248" width="8.08203125" style="219"/>
    <col min="10249" max="10249" width="5.5" style="219" customWidth="1"/>
    <col min="10250" max="10250" width="5.33203125" style="219" customWidth="1"/>
    <col min="10251" max="10251" width="4.5" style="219" customWidth="1"/>
    <col min="10252" max="10252" width="55.25" style="219" customWidth="1"/>
    <col min="10253" max="10253" width="13.08203125" style="219" customWidth="1"/>
    <col min="10254" max="10496" width="8.08203125" style="219"/>
    <col min="10497" max="10497" width="5.33203125" style="219" customWidth="1"/>
    <col min="10498" max="10498" width="33.5" style="219" customWidth="1"/>
    <col min="10499" max="10499" width="11.33203125" style="219" bestFit="1" customWidth="1"/>
    <col min="10500" max="10500" width="4.5" style="219" bestFit="1" customWidth="1"/>
    <col min="10501" max="10501" width="9" style="219" bestFit="1" customWidth="1"/>
    <col min="10502" max="10502" width="13.08203125" style="219" customWidth="1"/>
    <col min="10503" max="10504" width="8.08203125" style="219"/>
    <col min="10505" max="10505" width="5.5" style="219" customWidth="1"/>
    <col min="10506" max="10506" width="5.33203125" style="219" customWidth="1"/>
    <col min="10507" max="10507" width="4.5" style="219" customWidth="1"/>
    <col min="10508" max="10508" width="55.25" style="219" customWidth="1"/>
    <col min="10509" max="10509" width="13.08203125" style="219" customWidth="1"/>
    <col min="10510" max="10752" width="8.08203125" style="219"/>
    <col min="10753" max="10753" width="5.33203125" style="219" customWidth="1"/>
    <col min="10754" max="10754" width="33.5" style="219" customWidth="1"/>
    <col min="10755" max="10755" width="11.33203125" style="219" bestFit="1" customWidth="1"/>
    <col min="10756" max="10756" width="4.5" style="219" bestFit="1" customWidth="1"/>
    <col min="10757" max="10757" width="9" style="219" bestFit="1" customWidth="1"/>
    <col min="10758" max="10758" width="13.08203125" style="219" customWidth="1"/>
    <col min="10759" max="10760" width="8.08203125" style="219"/>
    <col min="10761" max="10761" width="5.5" style="219" customWidth="1"/>
    <col min="10762" max="10762" width="5.33203125" style="219" customWidth="1"/>
    <col min="10763" max="10763" width="4.5" style="219" customWidth="1"/>
    <col min="10764" max="10764" width="55.25" style="219" customWidth="1"/>
    <col min="10765" max="10765" width="13.08203125" style="219" customWidth="1"/>
    <col min="10766" max="11008" width="8.08203125" style="219"/>
    <col min="11009" max="11009" width="5.33203125" style="219" customWidth="1"/>
    <col min="11010" max="11010" width="33.5" style="219" customWidth="1"/>
    <col min="11011" max="11011" width="11.33203125" style="219" bestFit="1" customWidth="1"/>
    <col min="11012" max="11012" width="4.5" style="219" bestFit="1" customWidth="1"/>
    <col min="11013" max="11013" width="9" style="219" bestFit="1" customWidth="1"/>
    <col min="11014" max="11014" width="13.08203125" style="219" customWidth="1"/>
    <col min="11015" max="11016" width="8.08203125" style="219"/>
    <col min="11017" max="11017" width="5.5" style="219" customWidth="1"/>
    <col min="11018" max="11018" width="5.33203125" style="219" customWidth="1"/>
    <col min="11019" max="11019" width="4.5" style="219" customWidth="1"/>
    <col min="11020" max="11020" width="55.25" style="219" customWidth="1"/>
    <col min="11021" max="11021" width="13.08203125" style="219" customWidth="1"/>
    <col min="11022" max="11264" width="8.08203125" style="219"/>
    <col min="11265" max="11265" width="5.33203125" style="219" customWidth="1"/>
    <col min="11266" max="11266" width="33.5" style="219" customWidth="1"/>
    <col min="11267" max="11267" width="11.33203125" style="219" bestFit="1" customWidth="1"/>
    <col min="11268" max="11268" width="4.5" style="219" bestFit="1" customWidth="1"/>
    <col min="11269" max="11269" width="9" style="219" bestFit="1" customWidth="1"/>
    <col min="11270" max="11270" width="13.08203125" style="219" customWidth="1"/>
    <col min="11271" max="11272" width="8.08203125" style="219"/>
    <col min="11273" max="11273" width="5.5" style="219" customWidth="1"/>
    <col min="11274" max="11274" width="5.33203125" style="219" customWidth="1"/>
    <col min="11275" max="11275" width="4.5" style="219" customWidth="1"/>
    <col min="11276" max="11276" width="55.25" style="219" customWidth="1"/>
    <col min="11277" max="11277" width="13.08203125" style="219" customWidth="1"/>
    <col min="11278" max="11520" width="8.08203125" style="219"/>
    <col min="11521" max="11521" width="5.33203125" style="219" customWidth="1"/>
    <col min="11522" max="11522" width="33.5" style="219" customWidth="1"/>
    <col min="11523" max="11523" width="11.33203125" style="219" bestFit="1" customWidth="1"/>
    <col min="11524" max="11524" width="4.5" style="219" bestFit="1" customWidth="1"/>
    <col min="11525" max="11525" width="9" style="219" bestFit="1" customWidth="1"/>
    <col min="11526" max="11526" width="13.08203125" style="219" customWidth="1"/>
    <col min="11527" max="11528" width="8.08203125" style="219"/>
    <col min="11529" max="11529" width="5.5" style="219" customWidth="1"/>
    <col min="11530" max="11530" width="5.33203125" style="219" customWidth="1"/>
    <col min="11531" max="11531" width="4.5" style="219" customWidth="1"/>
    <col min="11532" max="11532" width="55.25" style="219" customWidth="1"/>
    <col min="11533" max="11533" width="13.08203125" style="219" customWidth="1"/>
    <col min="11534" max="11776" width="8.08203125" style="219"/>
    <col min="11777" max="11777" width="5.33203125" style="219" customWidth="1"/>
    <col min="11778" max="11778" width="33.5" style="219" customWidth="1"/>
    <col min="11779" max="11779" width="11.33203125" style="219" bestFit="1" customWidth="1"/>
    <col min="11780" max="11780" width="4.5" style="219" bestFit="1" customWidth="1"/>
    <col min="11781" max="11781" width="9" style="219" bestFit="1" customWidth="1"/>
    <col min="11782" max="11782" width="13.08203125" style="219" customWidth="1"/>
    <col min="11783" max="11784" width="8.08203125" style="219"/>
    <col min="11785" max="11785" width="5.5" style="219" customWidth="1"/>
    <col min="11786" max="11786" width="5.33203125" style="219" customWidth="1"/>
    <col min="11787" max="11787" width="4.5" style="219" customWidth="1"/>
    <col min="11788" max="11788" width="55.25" style="219" customWidth="1"/>
    <col min="11789" max="11789" width="13.08203125" style="219" customWidth="1"/>
    <col min="11790" max="12032" width="8.08203125" style="219"/>
    <col min="12033" max="12033" width="5.33203125" style="219" customWidth="1"/>
    <col min="12034" max="12034" width="33.5" style="219" customWidth="1"/>
    <col min="12035" max="12035" width="11.33203125" style="219" bestFit="1" customWidth="1"/>
    <col min="12036" max="12036" width="4.5" style="219" bestFit="1" customWidth="1"/>
    <col min="12037" max="12037" width="9" style="219" bestFit="1" customWidth="1"/>
    <col min="12038" max="12038" width="13.08203125" style="219" customWidth="1"/>
    <col min="12039" max="12040" width="8.08203125" style="219"/>
    <col min="12041" max="12041" width="5.5" style="219" customWidth="1"/>
    <col min="12042" max="12042" width="5.33203125" style="219" customWidth="1"/>
    <col min="12043" max="12043" width="4.5" style="219" customWidth="1"/>
    <col min="12044" max="12044" width="55.25" style="219" customWidth="1"/>
    <col min="12045" max="12045" width="13.08203125" style="219" customWidth="1"/>
    <col min="12046" max="12288" width="8.08203125" style="219"/>
    <col min="12289" max="12289" width="5.33203125" style="219" customWidth="1"/>
    <col min="12290" max="12290" width="33.5" style="219" customWidth="1"/>
    <col min="12291" max="12291" width="11.33203125" style="219" bestFit="1" customWidth="1"/>
    <col min="12292" max="12292" width="4.5" style="219" bestFit="1" customWidth="1"/>
    <col min="12293" max="12293" width="9" style="219" bestFit="1" customWidth="1"/>
    <col min="12294" max="12294" width="13.08203125" style="219" customWidth="1"/>
    <col min="12295" max="12296" width="8.08203125" style="219"/>
    <col min="12297" max="12297" width="5.5" style="219" customWidth="1"/>
    <col min="12298" max="12298" width="5.33203125" style="219" customWidth="1"/>
    <col min="12299" max="12299" width="4.5" style="219" customWidth="1"/>
    <col min="12300" max="12300" width="55.25" style="219" customWidth="1"/>
    <col min="12301" max="12301" width="13.08203125" style="219" customWidth="1"/>
    <col min="12302" max="12544" width="8.08203125" style="219"/>
    <col min="12545" max="12545" width="5.33203125" style="219" customWidth="1"/>
    <col min="12546" max="12546" width="33.5" style="219" customWidth="1"/>
    <col min="12547" max="12547" width="11.33203125" style="219" bestFit="1" customWidth="1"/>
    <col min="12548" max="12548" width="4.5" style="219" bestFit="1" customWidth="1"/>
    <col min="12549" max="12549" width="9" style="219" bestFit="1" customWidth="1"/>
    <col min="12550" max="12550" width="13.08203125" style="219" customWidth="1"/>
    <col min="12551" max="12552" width="8.08203125" style="219"/>
    <col min="12553" max="12553" width="5.5" style="219" customWidth="1"/>
    <col min="12554" max="12554" width="5.33203125" style="219" customWidth="1"/>
    <col min="12555" max="12555" width="4.5" style="219" customWidth="1"/>
    <col min="12556" max="12556" width="55.25" style="219" customWidth="1"/>
    <col min="12557" max="12557" width="13.08203125" style="219" customWidth="1"/>
    <col min="12558" max="12800" width="8.08203125" style="219"/>
    <col min="12801" max="12801" width="5.33203125" style="219" customWidth="1"/>
    <col min="12802" max="12802" width="33.5" style="219" customWidth="1"/>
    <col min="12803" max="12803" width="11.33203125" style="219" bestFit="1" customWidth="1"/>
    <col min="12804" max="12804" width="4.5" style="219" bestFit="1" customWidth="1"/>
    <col min="12805" max="12805" width="9" style="219" bestFit="1" customWidth="1"/>
    <col min="12806" max="12806" width="13.08203125" style="219" customWidth="1"/>
    <col min="12807" max="12808" width="8.08203125" style="219"/>
    <col min="12809" max="12809" width="5.5" style="219" customWidth="1"/>
    <col min="12810" max="12810" width="5.33203125" style="219" customWidth="1"/>
    <col min="12811" max="12811" width="4.5" style="219" customWidth="1"/>
    <col min="12812" max="12812" width="55.25" style="219" customWidth="1"/>
    <col min="12813" max="12813" width="13.08203125" style="219" customWidth="1"/>
    <col min="12814" max="13056" width="8.08203125" style="219"/>
    <col min="13057" max="13057" width="5.33203125" style="219" customWidth="1"/>
    <col min="13058" max="13058" width="33.5" style="219" customWidth="1"/>
    <col min="13059" max="13059" width="11.33203125" style="219" bestFit="1" customWidth="1"/>
    <col min="13060" max="13060" width="4.5" style="219" bestFit="1" customWidth="1"/>
    <col min="13061" max="13061" width="9" style="219" bestFit="1" customWidth="1"/>
    <col min="13062" max="13062" width="13.08203125" style="219" customWidth="1"/>
    <col min="13063" max="13064" width="8.08203125" style="219"/>
    <col min="13065" max="13065" width="5.5" style="219" customWidth="1"/>
    <col min="13066" max="13066" width="5.33203125" style="219" customWidth="1"/>
    <col min="13067" max="13067" width="4.5" style="219" customWidth="1"/>
    <col min="13068" max="13068" width="55.25" style="219" customWidth="1"/>
    <col min="13069" max="13069" width="13.08203125" style="219" customWidth="1"/>
    <col min="13070" max="13312" width="8.08203125" style="219"/>
    <col min="13313" max="13313" width="5.33203125" style="219" customWidth="1"/>
    <col min="13314" max="13314" width="33.5" style="219" customWidth="1"/>
    <col min="13315" max="13315" width="11.33203125" style="219" bestFit="1" customWidth="1"/>
    <col min="13316" max="13316" width="4.5" style="219" bestFit="1" customWidth="1"/>
    <col min="13317" max="13317" width="9" style="219" bestFit="1" customWidth="1"/>
    <col min="13318" max="13318" width="13.08203125" style="219" customWidth="1"/>
    <col min="13319" max="13320" width="8.08203125" style="219"/>
    <col min="13321" max="13321" width="5.5" style="219" customWidth="1"/>
    <col min="13322" max="13322" width="5.33203125" style="219" customWidth="1"/>
    <col min="13323" max="13323" width="4.5" style="219" customWidth="1"/>
    <col min="13324" max="13324" width="55.25" style="219" customWidth="1"/>
    <col min="13325" max="13325" width="13.08203125" style="219" customWidth="1"/>
    <col min="13326" max="13568" width="8.08203125" style="219"/>
    <col min="13569" max="13569" width="5.33203125" style="219" customWidth="1"/>
    <col min="13570" max="13570" width="33.5" style="219" customWidth="1"/>
    <col min="13571" max="13571" width="11.33203125" style="219" bestFit="1" customWidth="1"/>
    <col min="13572" max="13572" width="4.5" style="219" bestFit="1" customWidth="1"/>
    <col min="13573" max="13573" width="9" style="219" bestFit="1" customWidth="1"/>
    <col min="13574" max="13574" width="13.08203125" style="219" customWidth="1"/>
    <col min="13575" max="13576" width="8.08203125" style="219"/>
    <col min="13577" max="13577" width="5.5" style="219" customWidth="1"/>
    <col min="13578" max="13578" width="5.33203125" style="219" customWidth="1"/>
    <col min="13579" max="13579" width="4.5" style="219" customWidth="1"/>
    <col min="13580" max="13580" width="55.25" style="219" customWidth="1"/>
    <col min="13581" max="13581" width="13.08203125" style="219" customWidth="1"/>
    <col min="13582" max="13824" width="8.08203125" style="219"/>
    <col min="13825" max="13825" width="5.33203125" style="219" customWidth="1"/>
    <col min="13826" max="13826" width="33.5" style="219" customWidth="1"/>
    <col min="13827" max="13827" width="11.33203125" style="219" bestFit="1" customWidth="1"/>
    <col min="13828" max="13828" width="4.5" style="219" bestFit="1" customWidth="1"/>
    <col min="13829" max="13829" width="9" style="219" bestFit="1" customWidth="1"/>
    <col min="13830" max="13830" width="13.08203125" style="219" customWidth="1"/>
    <col min="13831" max="13832" width="8.08203125" style="219"/>
    <col min="13833" max="13833" width="5.5" style="219" customWidth="1"/>
    <col min="13834" max="13834" width="5.33203125" style="219" customWidth="1"/>
    <col min="13835" max="13835" width="4.5" style="219" customWidth="1"/>
    <col min="13836" max="13836" width="55.25" style="219" customWidth="1"/>
    <col min="13837" max="13837" width="13.08203125" style="219" customWidth="1"/>
    <col min="13838" max="14080" width="8.08203125" style="219"/>
    <col min="14081" max="14081" width="5.33203125" style="219" customWidth="1"/>
    <col min="14082" max="14082" width="33.5" style="219" customWidth="1"/>
    <col min="14083" max="14083" width="11.33203125" style="219" bestFit="1" customWidth="1"/>
    <col min="14084" max="14084" width="4.5" style="219" bestFit="1" customWidth="1"/>
    <col min="14085" max="14085" width="9" style="219" bestFit="1" customWidth="1"/>
    <col min="14086" max="14086" width="13.08203125" style="219" customWidth="1"/>
    <col min="14087" max="14088" width="8.08203125" style="219"/>
    <col min="14089" max="14089" width="5.5" style="219" customWidth="1"/>
    <col min="14090" max="14090" width="5.33203125" style="219" customWidth="1"/>
    <col min="14091" max="14091" width="4.5" style="219" customWidth="1"/>
    <col min="14092" max="14092" width="55.25" style="219" customWidth="1"/>
    <col min="14093" max="14093" width="13.08203125" style="219" customWidth="1"/>
    <col min="14094" max="14336" width="8.08203125" style="219"/>
    <col min="14337" max="14337" width="5.33203125" style="219" customWidth="1"/>
    <col min="14338" max="14338" width="33.5" style="219" customWidth="1"/>
    <col min="14339" max="14339" width="11.33203125" style="219" bestFit="1" customWidth="1"/>
    <col min="14340" max="14340" width="4.5" style="219" bestFit="1" customWidth="1"/>
    <col min="14341" max="14341" width="9" style="219" bestFit="1" customWidth="1"/>
    <col min="14342" max="14342" width="13.08203125" style="219" customWidth="1"/>
    <col min="14343" max="14344" width="8.08203125" style="219"/>
    <col min="14345" max="14345" width="5.5" style="219" customWidth="1"/>
    <col min="14346" max="14346" width="5.33203125" style="219" customWidth="1"/>
    <col min="14347" max="14347" width="4.5" style="219" customWidth="1"/>
    <col min="14348" max="14348" width="55.25" style="219" customWidth="1"/>
    <col min="14349" max="14349" width="13.08203125" style="219" customWidth="1"/>
    <col min="14350" max="14592" width="8.08203125" style="219"/>
    <col min="14593" max="14593" width="5.33203125" style="219" customWidth="1"/>
    <col min="14594" max="14594" width="33.5" style="219" customWidth="1"/>
    <col min="14595" max="14595" width="11.33203125" style="219" bestFit="1" customWidth="1"/>
    <col min="14596" max="14596" width="4.5" style="219" bestFit="1" customWidth="1"/>
    <col min="14597" max="14597" width="9" style="219" bestFit="1" customWidth="1"/>
    <col min="14598" max="14598" width="13.08203125" style="219" customWidth="1"/>
    <col min="14599" max="14600" width="8.08203125" style="219"/>
    <col min="14601" max="14601" width="5.5" style="219" customWidth="1"/>
    <col min="14602" max="14602" width="5.33203125" style="219" customWidth="1"/>
    <col min="14603" max="14603" width="4.5" style="219" customWidth="1"/>
    <col min="14604" max="14604" width="55.25" style="219" customWidth="1"/>
    <col min="14605" max="14605" width="13.08203125" style="219" customWidth="1"/>
    <col min="14606" max="14848" width="8.08203125" style="219"/>
    <col min="14849" max="14849" width="5.33203125" style="219" customWidth="1"/>
    <col min="14850" max="14850" width="33.5" style="219" customWidth="1"/>
    <col min="14851" max="14851" width="11.33203125" style="219" bestFit="1" customWidth="1"/>
    <col min="14852" max="14852" width="4.5" style="219" bestFit="1" customWidth="1"/>
    <col min="14853" max="14853" width="9" style="219" bestFit="1" customWidth="1"/>
    <col min="14854" max="14854" width="13.08203125" style="219" customWidth="1"/>
    <col min="14855" max="14856" width="8.08203125" style="219"/>
    <col min="14857" max="14857" width="5.5" style="219" customWidth="1"/>
    <col min="14858" max="14858" width="5.33203125" style="219" customWidth="1"/>
    <col min="14859" max="14859" width="4.5" style="219" customWidth="1"/>
    <col min="14860" max="14860" width="55.25" style="219" customWidth="1"/>
    <col min="14861" max="14861" width="13.08203125" style="219" customWidth="1"/>
    <col min="14862" max="15104" width="8.08203125" style="219"/>
    <col min="15105" max="15105" width="5.33203125" style="219" customWidth="1"/>
    <col min="15106" max="15106" width="33.5" style="219" customWidth="1"/>
    <col min="15107" max="15107" width="11.33203125" style="219" bestFit="1" customWidth="1"/>
    <col min="15108" max="15108" width="4.5" style="219" bestFit="1" customWidth="1"/>
    <col min="15109" max="15109" width="9" style="219" bestFit="1" customWidth="1"/>
    <col min="15110" max="15110" width="13.08203125" style="219" customWidth="1"/>
    <col min="15111" max="15112" width="8.08203125" style="219"/>
    <col min="15113" max="15113" width="5.5" style="219" customWidth="1"/>
    <col min="15114" max="15114" width="5.33203125" style="219" customWidth="1"/>
    <col min="15115" max="15115" width="4.5" style="219" customWidth="1"/>
    <col min="15116" max="15116" width="55.25" style="219" customWidth="1"/>
    <col min="15117" max="15117" width="13.08203125" style="219" customWidth="1"/>
    <col min="15118" max="15360" width="8.08203125" style="219"/>
    <col min="15361" max="15361" width="5.33203125" style="219" customWidth="1"/>
    <col min="15362" max="15362" width="33.5" style="219" customWidth="1"/>
    <col min="15363" max="15363" width="11.33203125" style="219" bestFit="1" customWidth="1"/>
    <col min="15364" max="15364" width="4.5" style="219" bestFit="1" customWidth="1"/>
    <col min="15365" max="15365" width="9" style="219" bestFit="1" customWidth="1"/>
    <col min="15366" max="15366" width="13.08203125" style="219" customWidth="1"/>
    <col min="15367" max="15368" width="8.08203125" style="219"/>
    <col min="15369" max="15369" width="5.5" style="219" customWidth="1"/>
    <col min="15370" max="15370" width="5.33203125" style="219" customWidth="1"/>
    <col min="15371" max="15371" width="4.5" style="219" customWidth="1"/>
    <col min="15372" max="15372" width="55.25" style="219" customWidth="1"/>
    <col min="15373" max="15373" width="13.08203125" style="219" customWidth="1"/>
    <col min="15374" max="15616" width="8.08203125" style="219"/>
    <col min="15617" max="15617" width="5.33203125" style="219" customWidth="1"/>
    <col min="15618" max="15618" width="33.5" style="219" customWidth="1"/>
    <col min="15619" max="15619" width="11.33203125" style="219" bestFit="1" customWidth="1"/>
    <col min="15620" max="15620" width="4.5" style="219" bestFit="1" customWidth="1"/>
    <col min="15621" max="15621" width="9" style="219" bestFit="1" customWidth="1"/>
    <col min="15622" max="15622" width="13.08203125" style="219" customWidth="1"/>
    <col min="15623" max="15624" width="8.08203125" style="219"/>
    <col min="15625" max="15625" width="5.5" style="219" customWidth="1"/>
    <col min="15626" max="15626" width="5.33203125" style="219" customWidth="1"/>
    <col min="15627" max="15627" width="4.5" style="219" customWidth="1"/>
    <col min="15628" max="15628" width="55.25" style="219" customWidth="1"/>
    <col min="15629" max="15629" width="13.08203125" style="219" customWidth="1"/>
    <col min="15630" max="15872" width="8.08203125" style="219"/>
    <col min="15873" max="15873" width="5.33203125" style="219" customWidth="1"/>
    <col min="15874" max="15874" width="33.5" style="219" customWidth="1"/>
    <col min="15875" max="15875" width="11.33203125" style="219" bestFit="1" customWidth="1"/>
    <col min="15876" max="15876" width="4.5" style="219" bestFit="1" customWidth="1"/>
    <col min="15877" max="15877" width="9" style="219" bestFit="1" customWidth="1"/>
    <col min="15878" max="15878" width="13.08203125" style="219" customWidth="1"/>
    <col min="15879" max="15880" width="8.08203125" style="219"/>
    <col min="15881" max="15881" width="5.5" style="219" customWidth="1"/>
    <col min="15882" max="15882" width="5.33203125" style="219" customWidth="1"/>
    <col min="15883" max="15883" width="4.5" style="219" customWidth="1"/>
    <col min="15884" max="15884" width="55.25" style="219" customWidth="1"/>
    <col min="15885" max="15885" width="13.08203125" style="219" customWidth="1"/>
    <col min="15886" max="16128" width="8.08203125" style="219"/>
    <col min="16129" max="16129" width="5.33203125" style="219" customWidth="1"/>
    <col min="16130" max="16130" width="33.5" style="219" customWidth="1"/>
    <col min="16131" max="16131" width="11.33203125" style="219" bestFit="1" customWidth="1"/>
    <col min="16132" max="16132" width="4.5" style="219" bestFit="1" customWidth="1"/>
    <col min="16133" max="16133" width="9" style="219" bestFit="1" customWidth="1"/>
    <col min="16134" max="16134" width="13.08203125" style="219" customWidth="1"/>
    <col min="16135" max="16136" width="8.08203125" style="219"/>
    <col min="16137" max="16137" width="5.5" style="219" customWidth="1"/>
    <col min="16138" max="16138" width="5.33203125" style="219" customWidth="1"/>
    <col min="16139" max="16139" width="4.5" style="219" customWidth="1"/>
    <col min="16140" max="16140" width="55.25" style="219" customWidth="1"/>
    <col min="16141" max="16141" width="13.08203125" style="219" customWidth="1"/>
    <col min="16142" max="16384" width="8.08203125" style="219"/>
  </cols>
  <sheetData>
    <row r="1" spans="1:11" s="53" customFormat="1" ht="13">
      <c r="A1" s="244" t="s">
        <v>1488</v>
      </c>
      <c r="B1" s="214"/>
      <c r="C1" s="181"/>
      <c r="D1" s="181"/>
      <c r="E1" s="181"/>
      <c r="F1" s="181"/>
    </row>
    <row r="2" spans="1:11">
      <c r="A2" s="215"/>
      <c r="B2" s="216"/>
      <c r="G2" s="218"/>
    </row>
    <row r="3" spans="1:11" ht="13">
      <c r="A3" s="220" t="s">
        <v>1422</v>
      </c>
      <c r="B3" s="221" t="s">
        <v>1267</v>
      </c>
      <c r="G3" s="218"/>
    </row>
    <row r="4" spans="1:11" ht="13">
      <c r="A4" s="222" t="s">
        <v>1424</v>
      </c>
      <c r="B4" s="223" t="s">
        <v>1425</v>
      </c>
      <c r="C4" s="224" t="s">
        <v>1426</v>
      </c>
      <c r="D4" s="224" t="s">
        <v>1427</v>
      </c>
      <c r="E4" s="224" t="s">
        <v>1428</v>
      </c>
      <c r="F4" s="224" t="s">
        <v>1429</v>
      </c>
      <c r="G4" s="225"/>
    </row>
    <row r="5" spans="1:11" ht="37.5">
      <c r="A5" s="226">
        <v>1</v>
      </c>
      <c r="B5" s="227" t="s">
        <v>1313</v>
      </c>
      <c r="C5" s="228">
        <v>23</v>
      </c>
      <c r="D5" s="228" t="s">
        <v>1431</v>
      </c>
      <c r="E5" s="228"/>
      <c r="F5" s="228">
        <f>C5*E5</f>
        <v>0</v>
      </c>
      <c r="G5" s="229"/>
    </row>
    <row r="6" spans="1:11" ht="62.5">
      <c r="A6" s="230">
        <v>2</v>
      </c>
      <c r="B6" s="227" t="s">
        <v>1483</v>
      </c>
      <c r="C6" s="228">
        <v>2</v>
      </c>
      <c r="D6" s="228" t="s">
        <v>1439</v>
      </c>
      <c r="E6" s="228"/>
      <c r="F6" s="228">
        <f t="shared" ref="F6:F7" si="0">C6*E6</f>
        <v>0</v>
      </c>
      <c r="G6" s="218"/>
    </row>
    <row r="7" spans="1:11" ht="125">
      <c r="A7" s="226">
        <v>3</v>
      </c>
      <c r="B7" s="231" t="s">
        <v>1484</v>
      </c>
      <c r="C7" s="228">
        <v>23</v>
      </c>
      <c r="D7" s="228" t="s">
        <v>1431</v>
      </c>
      <c r="E7" s="228"/>
      <c r="F7" s="228">
        <f t="shared" si="0"/>
        <v>0</v>
      </c>
      <c r="G7" s="232"/>
      <c r="H7" s="225"/>
      <c r="J7" s="217"/>
      <c r="K7" s="217"/>
    </row>
    <row r="8" spans="1:11" ht="13">
      <c r="A8" s="215"/>
      <c r="B8" s="201" t="s">
        <v>1435</v>
      </c>
      <c r="C8" s="225"/>
      <c r="D8" s="225"/>
      <c r="E8" s="225"/>
      <c r="F8" s="225">
        <f>SUM(F5:F7)</f>
        <v>0</v>
      </c>
      <c r="G8" s="229"/>
    </row>
    <row r="9" spans="1:11" ht="13">
      <c r="A9" s="215"/>
      <c r="B9" s="201"/>
      <c r="C9" s="225"/>
      <c r="D9" s="225"/>
      <c r="E9" s="225"/>
      <c r="F9" s="225"/>
      <c r="G9" s="229"/>
    </row>
    <row r="10" spans="1:11" ht="13">
      <c r="A10" s="215"/>
      <c r="B10" s="201"/>
      <c r="C10" s="225"/>
      <c r="D10" s="225"/>
      <c r="E10" s="225"/>
      <c r="F10" s="225"/>
      <c r="G10" s="229"/>
    </row>
    <row r="11" spans="1:11" ht="13">
      <c r="A11" s="220"/>
      <c r="B11" s="221"/>
      <c r="C11" s="225"/>
      <c r="D11" s="225"/>
      <c r="E11" s="225"/>
      <c r="F11" s="225"/>
      <c r="G11" s="218"/>
    </row>
    <row r="12" spans="1:11" ht="13">
      <c r="A12" s="233"/>
      <c r="B12" s="234" t="s">
        <v>1466</v>
      </c>
      <c r="C12" s="235"/>
      <c r="D12" s="235"/>
      <c r="E12" s="235"/>
      <c r="F12" s="235"/>
      <c r="G12" s="218"/>
    </row>
    <row r="13" spans="1:11" ht="13.5" thickBot="1">
      <c r="A13" s="220"/>
      <c r="B13" s="221" t="s">
        <v>1485</v>
      </c>
      <c r="C13" s="236"/>
      <c r="D13" s="236"/>
      <c r="E13" s="236"/>
      <c r="F13" s="225">
        <f>F8</f>
        <v>0</v>
      </c>
      <c r="G13" s="218"/>
    </row>
    <row r="14" spans="1:11" ht="14" thickTop="1" thickBot="1">
      <c r="A14" s="233"/>
      <c r="B14" s="237" t="s">
        <v>1470</v>
      </c>
      <c r="C14" s="238"/>
      <c r="D14" s="238"/>
      <c r="E14" s="238"/>
      <c r="F14" s="239">
        <f>SUM(F13:F13)</f>
        <v>0</v>
      </c>
      <c r="G14" s="218"/>
    </row>
    <row r="15" spans="1:11" ht="13" thickTop="1">
      <c r="A15" s="215"/>
      <c r="B15" s="240"/>
      <c r="C15" s="241"/>
      <c r="D15" s="241"/>
      <c r="E15" s="241"/>
      <c r="F15" s="241"/>
      <c r="G15" s="218"/>
    </row>
    <row r="16" spans="1:11">
      <c r="A16" s="215"/>
      <c r="B16" s="216"/>
      <c r="G16" s="218"/>
    </row>
  </sheetData>
  <pageMargins left="1.1811023622047245" right="0.39370078740157483" top="0.98425196850393704" bottom="0.98425196850393704" header="0.51181102362204722" footer="0.51181102362204722"/>
  <pageSetup paperSize="9" fitToHeight="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L19"/>
  <sheetViews>
    <sheetView zoomScale="115" zoomScaleNormal="115" workbookViewId="0">
      <pane ySplit="950" topLeftCell="A9" activePane="bottomLeft"/>
      <selection sqref="A1:XFD1048576"/>
      <selection pane="bottomLeft" activeCell="E7" sqref="E7"/>
    </sheetView>
  </sheetViews>
  <sheetFormatPr defaultColWidth="8.08203125" defaultRowHeight="12.5"/>
  <cols>
    <col min="1" max="1" width="5.33203125" style="242" customWidth="1"/>
    <col min="2" max="2" width="37.5" style="243" customWidth="1"/>
    <col min="3" max="3" width="8.08203125" style="217" bestFit="1" customWidth="1"/>
    <col min="4" max="4" width="5.25" style="217" customWidth="1"/>
    <col min="5" max="5" width="7.25" style="217" bestFit="1" customWidth="1"/>
    <col min="6" max="6" width="13.08203125" style="217" customWidth="1"/>
    <col min="7" max="8" width="8.08203125" style="219"/>
    <col min="9" max="9" width="5.5" style="219" customWidth="1"/>
    <col min="10" max="10" width="5.33203125" style="219" customWidth="1"/>
    <col min="11" max="11" width="4.5" style="219" customWidth="1"/>
    <col min="12" max="12" width="55.25" style="219" customWidth="1"/>
    <col min="13" max="13" width="13.08203125" style="219" customWidth="1"/>
    <col min="14" max="256" width="8.08203125" style="219"/>
    <col min="257" max="257" width="5.33203125" style="219" customWidth="1"/>
    <col min="258" max="258" width="37.5" style="219" customWidth="1"/>
    <col min="259" max="259" width="8.08203125" style="219"/>
    <col min="260" max="260" width="5.25" style="219" customWidth="1"/>
    <col min="261" max="261" width="7.25" style="219" bestFit="1" customWidth="1"/>
    <col min="262" max="262" width="13.08203125" style="219" customWidth="1"/>
    <col min="263" max="264" width="8.08203125" style="219"/>
    <col min="265" max="265" width="5.5" style="219" customWidth="1"/>
    <col min="266" max="266" width="5.33203125" style="219" customWidth="1"/>
    <col min="267" max="267" width="4.5" style="219" customWidth="1"/>
    <col min="268" max="268" width="55.25" style="219" customWidth="1"/>
    <col min="269" max="269" width="13.08203125" style="219" customWidth="1"/>
    <col min="270" max="512" width="8.08203125" style="219"/>
    <col min="513" max="513" width="5.33203125" style="219" customWidth="1"/>
    <col min="514" max="514" width="37.5" style="219" customWidth="1"/>
    <col min="515" max="515" width="8.08203125" style="219"/>
    <col min="516" max="516" width="5.25" style="219" customWidth="1"/>
    <col min="517" max="517" width="7.25" style="219" bestFit="1" customWidth="1"/>
    <col min="518" max="518" width="13.08203125" style="219" customWidth="1"/>
    <col min="519" max="520" width="8.08203125" style="219"/>
    <col min="521" max="521" width="5.5" style="219" customWidth="1"/>
    <col min="522" max="522" width="5.33203125" style="219" customWidth="1"/>
    <col min="523" max="523" width="4.5" style="219" customWidth="1"/>
    <col min="524" max="524" width="55.25" style="219" customWidth="1"/>
    <col min="525" max="525" width="13.08203125" style="219" customWidth="1"/>
    <col min="526" max="768" width="8.08203125" style="219"/>
    <col min="769" max="769" width="5.33203125" style="219" customWidth="1"/>
    <col min="770" max="770" width="37.5" style="219" customWidth="1"/>
    <col min="771" max="771" width="8.08203125" style="219"/>
    <col min="772" max="772" width="5.25" style="219" customWidth="1"/>
    <col min="773" max="773" width="7.25" style="219" bestFit="1" customWidth="1"/>
    <col min="774" max="774" width="13.08203125" style="219" customWidth="1"/>
    <col min="775" max="776" width="8.08203125" style="219"/>
    <col min="777" max="777" width="5.5" style="219" customWidth="1"/>
    <col min="778" max="778" width="5.33203125" style="219" customWidth="1"/>
    <col min="779" max="779" width="4.5" style="219" customWidth="1"/>
    <col min="780" max="780" width="55.25" style="219" customWidth="1"/>
    <col min="781" max="781" width="13.08203125" style="219" customWidth="1"/>
    <col min="782" max="1024" width="8.08203125" style="219"/>
    <col min="1025" max="1025" width="5.33203125" style="219" customWidth="1"/>
    <col min="1026" max="1026" width="37.5" style="219" customWidth="1"/>
    <col min="1027" max="1027" width="8.08203125" style="219"/>
    <col min="1028" max="1028" width="5.25" style="219" customWidth="1"/>
    <col min="1029" max="1029" width="7.25" style="219" bestFit="1" customWidth="1"/>
    <col min="1030" max="1030" width="13.08203125" style="219" customWidth="1"/>
    <col min="1031" max="1032" width="8.08203125" style="219"/>
    <col min="1033" max="1033" width="5.5" style="219" customWidth="1"/>
    <col min="1034" max="1034" width="5.33203125" style="219" customWidth="1"/>
    <col min="1035" max="1035" width="4.5" style="219" customWidth="1"/>
    <col min="1036" max="1036" width="55.25" style="219" customWidth="1"/>
    <col min="1037" max="1037" width="13.08203125" style="219" customWidth="1"/>
    <col min="1038" max="1280" width="8.08203125" style="219"/>
    <col min="1281" max="1281" width="5.33203125" style="219" customWidth="1"/>
    <col min="1282" max="1282" width="37.5" style="219" customWidth="1"/>
    <col min="1283" max="1283" width="8.08203125" style="219"/>
    <col min="1284" max="1284" width="5.25" style="219" customWidth="1"/>
    <col min="1285" max="1285" width="7.25" style="219" bestFit="1" customWidth="1"/>
    <col min="1286" max="1286" width="13.08203125" style="219" customWidth="1"/>
    <col min="1287" max="1288" width="8.08203125" style="219"/>
    <col min="1289" max="1289" width="5.5" style="219" customWidth="1"/>
    <col min="1290" max="1290" width="5.33203125" style="219" customWidth="1"/>
    <col min="1291" max="1291" width="4.5" style="219" customWidth="1"/>
    <col min="1292" max="1292" width="55.25" style="219" customWidth="1"/>
    <col min="1293" max="1293" width="13.08203125" style="219" customWidth="1"/>
    <col min="1294" max="1536" width="8.08203125" style="219"/>
    <col min="1537" max="1537" width="5.33203125" style="219" customWidth="1"/>
    <col min="1538" max="1538" width="37.5" style="219" customWidth="1"/>
    <col min="1539" max="1539" width="8.08203125" style="219"/>
    <col min="1540" max="1540" width="5.25" style="219" customWidth="1"/>
    <col min="1541" max="1541" width="7.25" style="219" bestFit="1" customWidth="1"/>
    <col min="1542" max="1542" width="13.08203125" style="219" customWidth="1"/>
    <col min="1543" max="1544" width="8.08203125" style="219"/>
    <col min="1545" max="1545" width="5.5" style="219" customWidth="1"/>
    <col min="1546" max="1546" width="5.33203125" style="219" customWidth="1"/>
    <col min="1547" max="1547" width="4.5" style="219" customWidth="1"/>
    <col min="1548" max="1548" width="55.25" style="219" customWidth="1"/>
    <col min="1549" max="1549" width="13.08203125" style="219" customWidth="1"/>
    <col min="1550" max="1792" width="8.08203125" style="219"/>
    <col min="1793" max="1793" width="5.33203125" style="219" customWidth="1"/>
    <col min="1794" max="1794" width="37.5" style="219" customWidth="1"/>
    <col min="1795" max="1795" width="8.08203125" style="219"/>
    <col min="1796" max="1796" width="5.25" style="219" customWidth="1"/>
    <col min="1797" max="1797" width="7.25" style="219" bestFit="1" customWidth="1"/>
    <col min="1798" max="1798" width="13.08203125" style="219" customWidth="1"/>
    <col min="1799" max="1800" width="8.08203125" style="219"/>
    <col min="1801" max="1801" width="5.5" style="219" customWidth="1"/>
    <col min="1802" max="1802" width="5.33203125" style="219" customWidth="1"/>
    <col min="1803" max="1803" width="4.5" style="219" customWidth="1"/>
    <col min="1804" max="1804" width="55.25" style="219" customWidth="1"/>
    <col min="1805" max="1805" width="13.08203125" style="219" customWidth="1"/>
    <col min="1806" max="2048" width="8.08203125" style="219"/>
    <col min="2049" max="2049" width="5.33203125" style="219" customWidth="1"/>
    <col min="2050" max="2050" width="37.5" style="219" customWidth="1"/>
    <col min="2051" max="2051" width="8.08203125" style="219"/>
    <col min="2052" max="2052" width="5.25" style="219" customWidth="1"/>
    <col min="2053" max="2053" width="7.25" style="219" bestFit="1" customWidth="1"/>
    <col min="2054" max="2054" width="13.08203125" style="219" customWidth="1"/>
    <col min="2055" max="2056" width="8.08203125" style="219"/>
    <col min="2057" max="2057" width="5.5" style="219" customWidth="1"/>
    <col min="2058" max="2058" width="5.33203125" style="219" customWidth="1"/>
    <col min="2059" max="2059" width="4.5" style="219" customWidth="1"/>
    <col min="2060" max="2060" width="55.25" style="219" customWidth="1"/>
    <col min="2061" max="2061" width="13.08203125" style="219" customWidth="1"/>
    <col min="2062" max="2304" width="8.08203125" style="219"/>
    <col min="2305" max="2305" width="5.33203125" style="219" customWidth="1"/>
    <col min="2306" max="2306" width="37.5" style="219" customWidth="1"/>
    <col min="2307" max="2307" width="8.08203125" style="219"/>
    <col min="2308" max="2308" width="5.25" style="219" customWidth="1"/>
    <col min="2309" max="2309" width="7.25" style="219" bestFit="1" customWidth="1"/>
    <col min="2310" max="2310" width="13.08203125" style="219" customWidth="1"/>
    <col min="2311" max="2312" width="8.08203125" style="219"/>
    <col min="2313" max="2313" width="5.5" style="219" customWidth="1"/>
    <col min="2314" max="2314" width="5.33203125" style="219" customWidth="1"/>
    <col min="2315" max="2315" width="4.5" style="219" customWidth="1"/>
    <col min="2316" max="2316" width="55.25" style="219" customWidth="1"/>
    <col min="2317" max="2317" width="13.08203125" style="219" customWidth="1"/>
    <col min="2318" max="2560" width="8.08203125" style="219"/>
    <col min="2561" max="2561" width="5.33203125" style="219" customWidth="1"/>
    <col min="2562" max="2562" width="37.5" style="219" customWidth="1"/>
    <col min="2563" max="2563" width="8.08203125" style="219"/>
    <col min="2564" max="2564" width="5.25" style="219" customWidth="1"/>
    <col min="2565" max="2565" width="7.25" style="219" bestFit="1" customWidth="1"/>
    <col min="2566" max="2566" width="13.08203125" style="219" customWidth="1"/>
    <col min="2567" max="2568" width="8.08203125" style="219"/>
    <col min="2569" max="2569" width="5.5" style="219" customWidth="1"/>
    <col min="2570" max="2570" width="5.33203125" style="219" customWidth="1"/>
    <col min="2571" max="2571" width="4.5" style="219" customWidth="1"/>
    <col min="2572" max="2572" width="55.25" style="219" customWidth="1"/>
    <col min="2573" max="2573" width="13.08203125" style="219" customWidth="1"/>
    <col min="2574" max="2816" width="8.08203125" style="219"/>
    <col min="2817" max="2817" width="5.33203125" style="219" customWidth="1"/>
    <col min="2818" max="2818" width="37.5" style="219" customWidth="1"/>
    <col min="2819" max="2819" width="8.08203125" style="219"/>
    <col min="2820" max="2820" width="5.25" style="219" customWidth="1"/>
    <col min="2821" max="2821" width="7.25" style="219" bestFit="1" customWidth="1"/>
    <col min="2822" max="2822" width="13.08203125" style="219" customWidth="1"/>
    <col min="2823" max="2824" width="8.08203125" style="219"/>
    <col min="2825" max="2825" width="5.5" style="219" customWidth="1"/>
    <col min="2826" max="2826" width="5.33203125" style="219" customWidth="1"/>
    <col min="2827" max="2827" width="4.5" style="219" customWidth="1"/>
    <col min="2828" max="2828" width="55.25" style="219" customWidth="1"/>
    <col min="2829" max="2829" width="13.08203125" style="219" customWidth="1"/>
    <col min="2830" max="3072" width="8.08203125" style="219"/>
    <col min="3073" max="3073" width="5.33203125" style="219" customWidth="1"/>
    <col min="3074" max="3074" width="37.5" style="219" customWidth="1"/>
    <col min="3075" max="3075" width="8.08203125" style="219"/>
    <col min="3076" max="3076" width="5.25" style="219" customWidth="1"/>
    <col min="3077" max="3077" width="7.25" style="219" bestFit="1" customWidth="1"/>
    <col min="3078" max="3078" width="13.08203125" style="219" customWidth="1"/>
    <col min="3079" max="3080" width="8.08203125" style="219"/>
    <col min="3081" max="3081" width="5.5" style="219" customWidth="1"/>
    <col min="3082" max="3082" width="5.33203125" style="219" customWidth="1"/>
    <col min="3083" max="3083" width="4.5" style="219" customWidth="1"/>
    <col min="3084" max="3084" width="55.25" style="219" customWidth="1"/>
    <col min="3085" max="3085" width="13.08203125" style="219" customWidth="1"/>
    <col min="3086" max="3328" width="8.08203125" style="219"/>
    <col min="3329" max="3329" width="5.33203125" style="219" customWidth="1"/>
    <col min="3330" max="3330" width="37.5" style="219" customWidth="1"/>
    <col min="3331" max="3331" width="8.08203125" style="219"/>
    <col min="3332" max="3332" width="5.25" style="219" customWidth="1"/>
    <col min="3333" max="3333" width="7.25" style="219" bestFit="1" customWidth="1"/>
    <col min="3334" max="3334" width="13.08203125" style="219" customWidth="1"/>
    <col min="3335" max="3336" width="8.08203125" style="219"/>
    <col min="3337" max="3337" width="5.5" style="219" customWidth="1"/>
    <col min="3338" max="3338" width="5.33203125" style="219" customWidth="1"/>
    <col min="3339" max="3339" width="4.5" style="219" customWidth="1"/>
    <col min="3340" max="3340" width="55.25" style="219" customWidth="1"/>
    <col min="3341" max="3341" width="13.08203125" style="219" customWidth="1"/>
    <col min="3342" max="3584" width="8.08203125" style="219"/>
    <col min="3585" max="3585" width="5.33203125" style="219" customWidth="1"/>
    <col min="3586" max="3586" width="37.5" style="219" customWidth="1"/>
    <col min="3587" max="3587" width="8.08203125" style="219"/>
    <col min="3588" max="3588" width="5.25" style="219" customWidth="1"/>
    <col min="3589" max="3589" width="7.25" style="219" bestFit="1" customWidth="1"/>
    <col min="3590" max="3590" width="13.08203125" style="219" customWidth="1"/>
    <col min="3591" max="3592" width="8.08203125" style="219"/>
    <col min="3593" max="3593" width="5.5" style="219" customWidth="1"/>
    <col min="3594" max="3594" width="5.33203125" style="219" customWidth="1"/>
    <col min="3595" max="3595" width="4.5" style="219" customWidth="1"/>
    <col min="3596" max="3596" width="55.25" style="219" customWidth="1"/>
    <col min="3597" max="3597" width="13.08203125" style="219" customWidth="1"/>
    <col min="3598" max="3840" width="8.08203125" style="219"/>
    <col min="3841" max="3841" width="5.33203125" style="219" customWidth="1"/>
    <col min="3842" max="3842" width="37.5" style="219" customWidth="1"/>
    <col min="3843" max="3843" width="8.08203125" style="219"/>
    <col min="3844" max="3844" width="5.25" style="219" customWidth="1"/>
    <col min="3845" max="3845" width="7.25" style="219" bestFit="1" customWidth="1"/>
    <col min="3846" max="3846" width="13.08203125" style="219" customWidth="1"/>
    <col min="3847" max="3848" width="8.08203125" style="219"/>
    <col min="3849" max="3849" width="5.5" style="219" customWidth="1"/>
    <col min="3850" max="3850" width="5.33203125" style="219" customWidth="1"/>
    <col min="3851" max="3851" width="4.5" style="219" customWidth="1"/>
    <col min="3852" max="3852" width="55.25" style="219" customWidth="1"/>
    <col min="3853" max="3853" width="13.08203125" style="219" customWidth="1"/>
    <col min="3854" max="4096" width="8.08203125" style="219"/>
    <col min="4097" max="4097" width="5.33203125" style="219" customWidth="1"/>
    <col min="4098" max="4098" width="37.5" style="219" customWidth="1"/>
    <col min="4099" max="4099" width="8.08203125" style="219"/>
    <col min="4100" max="4100" width="5.25" style="219" customWidth="1"/>
    <col min="4101" max="4101" width="7.25" style="219" bestFit="1" customWidth="1"/>
    <col min="4102" max="4102" width="13.08203125" style="219" customWidth="1"/>
    <col min="4103" max="4104" width="8.08203125" style="219"/>
    <col min="4105" max="4105" width="5.5" style="219" customWidth="1"/>
    <col min="4106" max="4106" width="5.33203125" style="219" customWidth="1"/>
    <col min="4107" max="4107" width="4.5" style="219" customWidth="1"/>
    <col min="4108" max="4108" width="55.25" style="219" customWidth="1"/>
    <col min="4109" max="4109" width="13.08203125" style="219" customWidth="1"/>
    <col min="4110" max="4352" width="8.08203125" style="219"/>
    <col min="4353" max="4353" width="5.33203125" style="219" customWidth="1"/>
    <col min="4354" max="4354" width="37.5" style="219" customWidth="1"/>
    <col min="4355" max="4355" width="8.08203125" style="219"/>
    <col min="4356" max="4356" width="5.25" style="219" customWidth="1"/>
    <col min="4357" max="4357" width="7.25" style="219" bestFit="1" customWidth="1"/>
    <col min="4358" max="4358" width="13.08203125" style="219" customWidth="1"/>
    <col min="4359" max="4360" width="8.08203125" style="219"/>
    <col min="4361" max="4361" width="5.5" style="219" customWidth="1"/>
    <col min="4362" max="4362" width="5.33203125" style="219" customWidth="1"/>
    <col min="4363" max="4363" width="4.5" style="219" customWidth="1"/>
    <col min="4364" max="4364" width="55.25" style="219" customWidth="1"/>
    <col min="4365" max="4365" width="13.08203125" style="219" customWidth="1"/>
    <col min="4366" max="4608" width="8.08203125" style="219"/>
    <col min="4609" max="4609" width="5.33203125" style="219" customWidth="1"/>
    <col min="4610" max="4610" width="37.5" style="219" customWidth="1"/>
    <col min="4611" max="4611" width="8.08203125" style="219"/>
    <col min="4612" max="4612" width="5.25" style="219" customWidth="1"/>
    <col min="4613" max="4613" width="7.25" style="219" bestFit="1" customWidth="1"/>
    <col min="4614" max="4614" width="13.08203125" style="219" customWidth="1"/>
    <col min="4615" max="4616" width="8.08203125" style="219"/>
    <col min="4617" max="4617" width="5.5" style="219" customWidth="1"/>
    <col min="4618" max="4618" width="5.33203125" style="219" customWidth="1"/>
    <col min="4619" max="4619" width="4.5" style="219" customWidth="1"/>
    <col min="4620" max="4620" width="55.25" style="219" customWidth="1"/>
    <col min="4621" max="4621" width="13.08203125" style="219" customWidth="1"/>
    <col min="4622" max="4864" width="8.08203125" style="219"/>
    <col min="4865" max="4865" width="5.33203125" style="219" customWidth="1"/>
    <col min="4866" max="4866" width="37.5" style="219" customWidth="1"/>
    <col min="4867" max="4867" width="8.08203125" style="219"/>
    <col min="4868" max="4868" width="5.25" style="219" customWidth="1"/>
    <col min="4869" max="4869" width="7.25" style="219" bestFit="1" customWidth="1"/>
    <col min="4870" max="4870" width="13.08203125" style="219" customWidth="1"/>
    <col min="4871" max="4872" width="8.08203125" style="219"/>
    <col min="4873" max="4873" width="5.5" style="219" customWidth="1"/>
    <col min="4874" max="4874" width="5.33203125" style="219" customWidth="1"/>
    <col min="4875" max="4875" width="4.5" style="219" customWidth="1"/>
    <col min="4876" max="4876" width="55.25" style="219" customWidth="1"/>
    <col min="4877" max="4877" width="13.08203125" style="219" customWidth="1"/>
    <col min="4878" max="5120" width="8.08203125" style="219"/>
    <col min="5121" max="5121" width="5.33203125" style="219" customWidth="1"/>
    <col min="5122" max="5122" width="37.5" style="219" customWidth="1"/>
    <col min="5123" max="5123" width="8.08203125" style="219"/>
    <col min="5124" max="5124" width="5.25" style="219" customWidth="1"/>
    <col min="5125" max="5125" width="7.25" style="219" bestFit="1" customWidth="1"/>
    <col min="5126" max="5126" width="13.08203125" style="219" customWidth="1"/>
    <col min="5127" max="5128" width="8.08203125" style="219"/>
    <col min="5129" max="5129" width="5.5" style="219" customWidth="1"/>
    <col min="5130" max="5130" width="5.33203125" style="219" customWidth="1"/>
    <col min="5131" max="5131" width="4.5" style="219" customWidth="1"/>
    <col min="5132" max="5132" width="55.25" style="219" customWidth="1"/>
    <col min="5133" max="5133" width="13.08203125" style="219" customWidth="1"/>
    <col min="5134" max="5376" width="8.08203125" style="219"/>
    <col min="5377" max="5377" width="5.33203125" style="219" customWidth="1"/>
    <col min="5378" max="5378" width="37.5" style="219" customWidth="1"/>
    <col min="5379" max="5379" width="8.08203125" style="219"/>
    <col min="5380" max="5380" width="5.25" style="219" customWidth="1"/>
    <col min="5381" max="5381" width="7.25" style="219" bestFit="1" customWidth="1"/>
    <col min="5382" max="5382" width="13.08203125" style="219" customWidth="1"/>
    <col min="5383" max="5384" width="8.08203125" style="219"/>
    <col min="5385" max="5385" width="5.5" style="219" customWidth="1"/>
    <col min="5386" max="5386" width="5.33203125" style="219" customWidth="1"/>
    <col min="5387" max="5387" width="4.5" style="219" customWidth="1"/>
    <col min="5388" max="5388" width="55.25" style="219" customWidth="1"/>
    <col min="5389" max="5389" width="13.08203125" style="219" customWidth="1"/>
    <col min="5390" max="5632" width="8.08203125" style="219"/>
    <col min="5633" max="5633" width="5.33203125" style="219" customWidth="1"/>
    <col min="5634" max="5634" width="37.5" style="219" customWidth="1"/>
    <col min="5635" max="5635" width="8.08203125" style="219"/>
    <col min="5636" max="5636" width="5.25" style="219" customWidth="1"/>
    <col min="5637" max="5637" width="7.25" style="219" bestFit="1" customWidth="1"/>
    <col min="5638" max="5638" width="13.08203125" style="219" customWidth="1"/>
    <col min="5639" max="5640" width="8.08203125" style="219"/>
    <col min="5641" max="5641" width="5.5" style="219" customWidth="1"/>
    <col min="5642" max="5642" width="5.33203125" style="219" customWidth="1"/>
    <col min="5643" max="5643" width="4.5" style="219" customWidth="1"/>
    <col min="5644" max="5644" width="55.25" style="219" customWidth="1"/>
    <col min="5645" max="5645" width="13.08203125" style="219" customWidth="1"/>
    <col min="5646" max="5888" width="8.08203125" style="219"/>
    <col min="5889" max="5889" width="5.33203125" style="219" customWidth="1"/>
    <col min="5890" max="5890" width="37.5" style="219" customWidth="1"/>
    <col min="5891" max="5891" width="8.08203125" style="219"/>
    <col min="5892" max="5892" width="5.25" style="219" customWidth="1"/>
    <col min="5893" max="5893" width="7.25" style="219" bestFit="1" customWidth="1"/>
    <col min="5894" max="5894" width="13.08203125" style="219" customWidth="1"/>
    <col min="5895" max="5896" width="8.08203125" style="219"/>
    <col min="5897" max="5897" width="5.5" style="219" customWidth="1"/>
    <col min="5898" max="5898" width="5.33203125" style="219" customWidth="1"/>
    <col min="5899" max="5899" width="4.5" style="219" customWidth="1"/>
    <col min="5900" max="5900" width="55.25" style="219" customWidth="1"/>
    <col min="5901" max="5901" width="13.08203125" style="219" customWidth="1"/>
    <col min="5902" max="6144" width="8.08203125" style="219"/>
    <col min="6145" max="6145" width="5.33203125" style="219" customWidth="1"/>
    <col min="6146" max="6146" width="37.5" style="219" customWidth="1"/>
    <col min="6147" max="6147" width="8.08203125" style="219"/>
    <col min="6148" max="6148" width="5.25" style="219" customWidth="1"/>
    <col min="6149" max="6149" width="7.25" style="219" bestFit="1" customWidth="1"/>
    <col min="6150" max="6150" width="13.08203125" style="219" customWidth="1"/>
    <col min="6151" max="6152" width="8.08203125" style="219"/>
    <col min="6153" max="6153" width="5.5" style="219" customWidth="1"/>
    <col min="6154" max="6154" width="5.33203125" style="219" customWidth="1"/>
    <col min="6155" max="6155" width="4.5" style="219" customWidth="1"/>
    <col min="6156" max="6156" width="55.25" style="219" customWidth="1"/>
    <col min="6157" max="6157" width="13.08203125" style="219" customWidth="1"/>
    <col min="6158" max="6400" width="8.08203125" style="219"/>
    <col min="6401" max="6401" width="5.33203125" style="219" customWidth="1"/>
    <col min="6402" max="6402" width="37.5" style="219" customWidth="1"/>
    <col min="6403" max="6403" width="8.08203125" style="219"/>
    <col min="6404" max="6404" width="5.25" style="219" customWidth="1"/>
    <col min="6405" max="6405" width="7.25" style="219" bestFit="1" customWidth="1"/>
    <col min="6406" max="6406" width="13.08203125" style="219" customWidth="1"/>
    <col min="6407" max="6408" width="8.08203125" style="219"/>
    <col min="6409" max="6409" width="5.5" style="219" customWidth="1"/>
    <col min="6410" max="6410" width="5.33203125" style="219" customWidth="1"/>
    <col min="6411" max="6411" width="4.5" style="219" customWidth="1"/>
    <col min="6412" max="6412" width="55.25" style="219" customWidth="1"/>
    <col min="6413" max="6413" width="13.08203125" style="219" customWidth="1"/>
    <col min="6414" max="6656" width="8.08203125" style="219"/>
    <col min="6657" max="6657" width="5.33203125" style="219" customWidth="1"/>
    <col min="6658" max="6658" width="37.5" style="219" customWidth="1"/>
    <col min="6659" max="6659" width="8.08203125" style="219"/>
    <col min="6660" max="6660" width="5.25" style="219" customWidth="1"/>
    <col min="6661" max="6661" width="7.25" style="219" bestFit="1" customWidth="1"/>
    <col min="6662" max="6662" width="13.08203125" style="219" customWidth="1"/>
    <col min="6663" max="6664" width="8.08203125" style="219"/>
    <col min="6665" max="6665" width="5.5" style="219" customWidth="1"/>
    <col min="6666" max="6666" width="5.33203125" style="219" customWidth="1"/>
    <col min="6667" max="6667" width="4.5" style="219" customWidth="1"/>
    <col min="6668" max="6668" width="55.25" style="219" customWidth="1"/>
    <col min="6669" max="6669" width="13.08203125" style="219" customWidth="1"/>
    <col min="6670" max="6912" width="8.08203125" style="219"/>
    <col min="6913" max="6913" width="5.33203125" style="219" customWidth="1"/>
    <col min="6914" max="6914" width="37.5" style="219" customWidth="1"/>
    <col min="6915" max="6915" width="8.08203125" style="219"/>
    <col min="6916" max="6916" width="5.25" style="219" customWidth="1"/>
    <col min="6917" max="6917" width="7.25" style="219" bestFit="1" customWidth="1"/>
    <col min="6918" max="6918" width="13.08203125" style="219" customWidth="1"/>
    <col min="6919" max="6920" width="8.08203125" style="219"/>
    <col min="6921" max="6921" width="5.5" style="219" customWidth="1"/>
    <col min="6922" max="6922" width="5.33203125" style="219" customWidth="1"/>
    <col min="6923" max="6923" width="4.5" style="219" customWidth="1"/>
    <col min="6924" max="6924" width="55.25" style="219" customWidth="1"/>
    <col min="6925" max="6925" width="13.08203125" style="219" customWidth="1"/>
    <col min="6926" max="7168" width="8.08203125" style="219"/>
    <col min="7169" max="7169" width="5.33203125" style="219" customWidth="1"/>
    <col min="7170" max="7170" width="37.5" style="219" customWidth="1"/>
    <col min="7171" max="7171" width="8.08203125" style="219"/>
    <col min="7172" max="7172" width="5.25" style="219" customWidth="1"/>
    <col min="7173" max="7173" width="7.25" style="219" bestFit="1" customWidth="1"/>
    <col min="7174" max="7174" width="13.08203125" style="219" customWidth="1"/>
    <col min="7175" max="7176" width="8.08203125" style="219"/>
    <col min="7177" max="7177" width="5.5" style="219" customWidth="1"/>
    <col min="7178" max="7178" width="5.33203125" style="219" customWidth="1"/>
    <col min="7179" max="7179" width="4.5" style="219" customWidth="1"/>
    <col min="7180" max="7180" width="55.25" style="219" customWidth="1"/>
    <col min="7181" max="7181" width="13.08203125" style="219" customWidth="1"/>
    <col min="7182" max="7424" width="8.08203125" style="219"/>
    <col min="7425" max="7425" width="5.33203125" style="219" customWidth="1"/>
    <col min="7426" max="7426" width="37.5" style="219" customWidth="1"/>
    <col min="7427" max="7427" width="8.08203125" style="219"/>
    <col min="7428" max="7428" width="5.25" style="219" customWidth="1"/>
    <col min="7429" max="7429" width="7.25" style="219" bestFit="1" customWidth="1"/>
    <col min="7430" max="7430" width="13.08203125" style="219" customWidth="1"/>
    <col min="7431" max="7432" width="8.08203125" style="219"/>
    <col min="7433" max="7433" width="5.5" style="219" customWidth="1"/>
    <col min="7434" max="7434" width="5.33203125" style="219" customWidth="1"/>
    <col min="7435" max="7435" width="4.5" style="219" customWidth="1"/>
    <col min="7436" max="7436" width="55.25" style="219" customWidth="1"/>
    <col min="7437" max="7437" width="13.08203125" style="219" customWidth="1"/>
    <col min="7438" max="7680" width="8.08203125" style="219"/>
    <col min="7681" max="7681" width="5.33203125" style="219" customWidth="1"/>
    <col min="7682" max="7682" width="37.5" style="219" customWidth="1"/>
    <col min="7683" max="7683" width="8.08203125" style="219"/>
    <col min="7684" max="7684" width="5.25" style="219" customWidth="1"/>
    <col min="7685" max="7685" width="7.25" style="219" bestFit="1" customWidth="1"/>
    <col min="7686" max="7686" width="13.08203125" style="219" customWidth="1"/>
    <col min="7687" max="7688" width="8.08203125" style="219"/>
    <col min="7689" max="7689" width="5.5" style="219" customWidth="1"/>
    <col min="7690" max="7690" width="5.33203125" style="219" customWidth="1"/>
    <col min="7691" max="7691" width="4.5" style="219" customWidth="1"/>
    <col min="7692" max="7692" width="55.25" style="219" customWidth="1"/>
    <col min="7693" max="7693" width="13.08203125" style="219" customWidth="1"/>
    <col min="7694" max="7936" width="8.08203125" style="219"/>
    <col min="7937" max="7937" width="5.33203125" style="219" customWidth="1"/>
    <col min="7938" max="7938" width="37.5" style="219" customWidth="1"/>
    <col min="7939" max="7939" width="8.08203125" style="219"/>
    <col min="7940" max="7940" width="5.25" style="219" customWidth="1"/>
    <col min="7941" max="7941" width="7.25" style="219" bestFit="1" customWidth="1"/>
    <col min="7942" max="7942" width="13.08203125" style="219" customWidth="1"/>
    <col min="7943" max="7944" width="8.08203125" style="219"/>
    <col min="7945" max="7945" width="5.5" style="219" customWidth="1"/>
    <col min="7946" max="7946" width="5.33203125" style="219" customWidth="1"/>
    <col min="7947" max="7947" width="4.5" style="219" customWidth="1"/>
    <col min="7948" max="7948" width="55.25" style="219" customWidth="1"/>
    <col min="7949" max="7949" width="13.08203125" style="219" customWidth="1"/>
    <col min="7950" max="8192" width="8.08203125" style="219"/>
    <col min="8193" max="8193" width="5.33203125" style="219" customWidth="1"/>
    <col min="8194" max="8194" width="37.5" style="219" customWidth="1"/>
    <col min="8195" max="8195" width="8.08203125" style="219"/>
    <col min="8196" max="8196" width="5.25" style="219" customWidth="1"/>
    <col min="8197" max="8197" width="7.25" style="219" bestFit="1" customWidth="1"/>
    <col min="8198" max="8198" width="13.08203125" style="219" customWidth="1"/>
    <col min="8199" max="8200" width="8.08203125" style="219"/>
    <col min="8201" max="8201" width="5.5" style="219" customWidth="1"/>
    <col min="8202" max="8202" width="5.33203125" style="219" customWidth="1"/>
    <col min="8203" max="8203" width="4.5" style="219" customWidth="1"/>
    <col min="8204" max="8204" width="55.25" style="219" customWidth="1"/>
    <col min="8205" max="8205" width="13.08203125" style="219" customWidth="1"/>
    <col min="8206" max="8448" width="8.08203125" style="219"/>
    <col min="8449" max="8449" width="5.33203125" style="219" customWidth="1"/>
    <col min="8450" max="8450" width="37.5" style="219" customWidth="1"/>
    <col min="8451" max="8451" width="8.08203125" style="219"/>
    <col min="8452" max="8452" width="5.25" style="219" customWidth="1"/>
    <col min="8453" max="8453" width="7.25" style="219" bestFit="1" customWidth="1"/>
    <col min="8454" max="8454" width="13.08203125" style="219" customWidth="1"/>
    <col min="8455" max="8456" width="8.08203125" style="219"/>
    <col min="8457" max="8457" width="5.5" style="219" customWidth="1"/>
    <col min="8458" max="8458" width="5.33203125" style="219" customWidth="1"/>
    <col min="8459" max="8459" width="4.5" style="219" customWidth="1"/>
    <col min="8460" max="8460" width="55.25" style="219" customWidth="1"/>
    <col min="8461" max="8461" width="13.08203125" style="219" customWidth="1"/>
    <col min="8462" max="8704" width="8.08203125" style="219"/>
    <col min="8705" max="8705" width="5.33203125" style="219" customWidth="1"/>
    <col min="8706" max="8706" width="37.5" style="219" customWidth="1"/>
    <col min="8707" max="8707" width="8.08203125" style="219"/>
    <col min="8708" max="8708" width="5.25" style="219" customWidth="1"/>
    <col min="8709" max="8709" width="7.25" style="219" bestFit="1" customWidth="1"/>
    <col min="8710" max="8710" width="13.08203125" style="219" customWidth="1"/>
    <col min="8711" max="8712" width="8.08203125" style="219"/>
    <col min="8713" max="8713" width="5.5" style="219" customWidth="1"/>
    <col min="8714" max="8714" width="5.33203125" style="219" customWidth="1"/>
    <col min="8715" max="8715" width="4.5" style="219" customWidth="1"/>
    <col min="8716" max="8716" width="55.25" style="219" customWidth="1"/>
    <col min="8717" max="8717" width="13.08203125" style="219" customWidth="1"/>
    <col min="8718" max="8960" width="8.08203125" style="219"/>
    <col min="8961" max="8961" width="5.33203125" style="219" customWidth="1"/>
    <col min="8962" max="8962" width="37.5" style="219" customWidth="1"/>
    <col min="8963" max="8963" width="8.08203125" style="219"/>
    <col min="8964" max="8964" width="5.25" style="219" customWidth="1"/>
    <col min="8965" max="8965" width="7.25" style="219" bestFit="1" customWidth="1"/>
    <col min="8966" max="8966" width="13.08203125" style="219" customWidth="1"/>
    <col min="8967" max="8968" width="8.08203125" style="219"/>
    <col min="8969" max="8969" width="5.5" style="219" customWidth="1"/>
    <col min="8970" max="8970" width="5.33203125" style="219" customWidth="1"/>
    <col min="8971" max="8971" width="4.5" style="219" customWidth="1"/>
    <col min="8972" max="8972" width="55.25" style="219" customWidth="1"/>
    <col min="8973" max="8973" width="13.08203125" style="219" customWidth="1"/>
    <col min="8974" max="9216" width="8.08203125" style="219"/>
    <col min="9217" max="9217" width="5.33203125" style="219" customWidth="1"/>
    <col min="9218" max="9218" width="37.5" style="219" customWidth="1"/>
    <col min="9219" max="9219" width="8.08203125" style="219"/>
    <col min="9220" max="9220" width="5.25" style="219" customWidth="1"/>
    <col min="9221" max="9221" width="7.25" style="219" bestFit="1" customWidth="1"/>
    <col min="9222" max="9222" width="13.08203125" style="219" customWidth="1"/>
    <col min="9223" max="9224" width="8.08203125" style="219"/>
    <col min="9225" max="9225" width="5.5" style="219" customWidth="1"/>
    <col min="9226" max="9226" width="5.33203125" style="219" customWidth="1"/>
    <col min="9227" max="9227" width="4.5" style="219" customWidth="1"/>
    <col min="9228" max="9228" width="55.25" style="219" customWidth="1"/>
    <col min="9229" max="9229" width="13.08203125" style="219" customWidth="1"/>
    <col min="9230" max="9472" width="8.08203125" style="219"/>
    <col min="9473" max="9473" width="5.33203125" style="219" customWidth="1"/>
    <col min="9474" max="9474" width="37.5" style="219" customWidth="1"/>
    <col min="9475" max="9475" width="8.08203125" style="219"/>
    <col min="9476" max="9476" width="5.25" style="219" customWidth="1"/>
    <col min="9477" max="9477" width="7.25" style="219" bestFit="1" customWidth="1"/>
    <col min="9478" max="9478" width="13.08203125" style="219" customWidth="1"/>
    <col min="9479" max="9480" width="8.08203125" style="219"/>
    <col min="9481" max="9481" width="5.5" style="219" customWidth="1"/>
    <col min="9482" max="9482" width="5.33203125" style="219" customWidth="1"/>
    <col min="9483" max="9483" width="4.5" style="219" customWidth="1"/>
    <col min="9484" max="9484" width="55.25" style="219" customWidth="1"/>
    <col min="9485" max="9485" width="13.08203125" style="219" customWidth="1"/>
    <col min="9486" max="9728" width="8.08203125" style="219"/>
    <col min="9729" max="9729" width="5.33203125" style="219" customWidth="1"/>
    <col min="9730" max="9730" width="37.5" style="219" customWidth="1"/>
    <col min="9731" max="9731" width="8.08203125" style="219"/>
    <col min="9732" max="9732" width="5.25" style="219" customWidth="1"/>
    <col min="9733" max="9733" width="7.25" style="219" bestFit="1" customWidth="1"/>
    <col min="9734" max="9734" width="13.08203125" style="219" customWidth="1"/>
    <col min="9735" max="9736" width="8.08203125" style="219"/>
    <col min="9737" max="9737" width="5.5" style="219" customWidth="1"/>
    <col min="9738" max="9738" width="5.33203125" style="219" customWidth="1"/>
    <col min="9739" max="9739" width="4.5" style="219" customWidth="1"/>
    <col min="9740" max="9740" width="55.25" style="219" customWidth="1"/>
    <col min="9741" max="9741" width="13.08203125" style="219" customWidth="1"/>
    <col min="9742" max="9984" width="8.08203125" style="219"/>
    <col min="9985" max="9985" width="5.33203125" style="219" customWidth="1"/>
    <col min="9986" max="9986" width="37.5" style="219" customWidth="1"/>
    <col min="9987" max="9987" width="8.08203125" style="219"/>
    <col min="9988" max="9988" width="5.25" style="219" customWidth="1"/>
    <col min="9989" max="9989" width="7.25" style="219" bestFit="1" customWidth="1"/>
    <col min="9990" max="9990" width="13.08203125" style="219" customWidth="1"/>
    <col min="9991" max="9992" width="8.08203125" style="219"/>
    <col min="9993" max="9993" width="5.5" style="219" customWidth="1"/>
    <col min="9994" max="9994" width="5.33203125" style="219" customWidth="1"/>
    <col min="9995" max="9995" width="4.5" style="219" customWidth="1"/>
    <col min="9996" max="9996" width="55.25" style="219" customWidth="1"/>
    <col min="9997" max="9997" width="13.08203125" style="219" customWidth="1"/>
    <col min="9998" max="10240" width="8.08203125" style="219"/>
    <col min="10241" max="10241" width="5.33203125" style="219" customWidth="1"/>
    <col min="10242" max="10242" width="37.5" style="219" customWidth="1"/>
    <col min="10243" max="10243" width="8.08203125" style="219"/>
    <col min="10244" max="10244" width="5.25" style="219" customWidth="1"/>
    <col min="10245" max="10245" width="7.25" style="219" bestFit="1" customWidth="1"/>
    <col min="10246" max="10246" width="13.08203125" style="219" customWidth="1"/>
    <col min="10247" max="10248" width="8.08203125" style="219"/>
    <col min="10249" max="10249" width="5.5" style="219" customWidth="1"/>
    <col min="10250" max="10250" width="5.33203125" style="219" customWidth="1"/>
    <col min="10251" max="10251" width="4.5" style="219" customWidth="1"/>
    <col min="10252" max="10252" width="55.25" style="219" customWidth="1"/>
    <col min="10253" max="10253" width="13.08203125" style="219" customWidth="1"/>
    <col min="10254" max="10496" width="8.08203125" style="219"/>
    <col min="10497" max="10497" width="5.33203125" style="219" customWidth="1"/>
    <col min="10498" max="10498" width="37.5" style="219" customWidth="1"/>
    <col min="10499" max="10499" width="8.08203125" style="219"/>
    <col min="10500" max="10500" width="5.25" style="219" customWidth="1"/>
    <col min="10501" max="10501" width="7.25" style="219" bestFit="1" customWidth="1"/>
    <col min="10502" max="10502" width="13.08203125" style="219" customWidth="1"/>
    <col min="10503" max="10504" width="8.08203125" style="219"/>
    <col min="10505" max="10505" width="5.5" style="219" customWidth="1"/>
    <col min="10506" max="10506" width="5.33203125" style="219" customWidth="1"/>
    <col min="10507" max="10507" width="4.5" style="219" customWidth="1"/>
    <col min="10508" max="10508" width="55.25" style="219" customWidth="1"/>
    <col min="10509" max="10509" width="13.08203125" style="219" customWidth="1"/>
    <col min="10510" max="10752" width="8.08203125" style="219"/>
    <col min="10753" max="10753" width="5.33203125" style="219" customWidth="1"/>
    <col min="10754" max="10754" width="37.5" style="219" customWidth="1"/>
    <col min="10755" max="10755" width="8.08203125" style="219"/>
    <col min="10756" max="10756" width="5.25" style="219" customWidth="1"/>
    <col min="10757" max="10757" width="7.25" style="219" bestFit="1" customWidth="1"/>
    <col min="10758" max="10758" width="13.08203125" style="219" customWidth="1"/>
    <col min="10759" max="10760" width="8.08203125" style="219"/>
    <col min="10761" max="10761" width="5.5" style="219" customWidth="1"/>
    <col min="10762" max="10762" width="5.33203125" style="219" customWidth="1"/>
    <col min="10763" max="10763" width="4.5" style="219" customWidth="1"/>
    <col min="10764" max="10764" width="55.25" style="219" customWidth="1"/>
    <col min="10765" max="10765" width="13.08203125" style="219" customWidth="1"/>
    <col min="10766" max="11008" width="8.08203125" style="219"/>
    <col min="11009" max="11009" width="5.33203125" style="219" customWidth="1"/>
    <col min="11010" max="11010" width="37.5" style="219" customWidth="1"/>
    <col min="11011" max="11011" width="8.08203125" style="219"/>
    <col min="11012" max="11012" width="5.25" style="219" customWidth="1"/>
    <col min="11013" max="11013" width="7.25" style="219" bestFit="1" customWidth="1"/>
    <col min="11014" max="11014" width="13.08203125" style="219" customWidth="1"/>
    <col min="11015" max="11016" width="8.08203125" style="219"/>
    <col min="11017" max="11017" width="5.5" style="219" customWidth="1"/>
    <col min="11018" max="11018" width="5.33203125" style="219" customWidth="1"/>
    <col min="11019" max="11019" width="4.5" style="219" customWidth="1"/>
    <col min="11020" max="11020" width="55.25" style="219" customWidth="1"/>
    <col min="11021" max="11021" width="13.08203125" style="219" customWidth="1"/>
    <col min="11022" max="11264" width="8.08203125" style="219"/>
    <col min="11265" max="11265" width="5.33203125" style="219" customWidth="1"/>
    <col min="11266" max="11266" width="37.5" style="219" customWidth="1"/>
    <col min="11267" max="11267" width="8.08203125" style="219"/>
    <col min="11268" max="11268" width="5.25" style="219" customWidth="1"/>
    <col min="11269" max="11269" width="7.25" style="219" bestFit="1" customWidth="1"/>
    <col min="11270" max="11270" width="13.08203125" style="219" customWidth="1"/>
    <col min="11271" max="11272" width="8.08203125" style="219"/>
    <col min="11273" max="11273" width="5.5" style="219" customWidth="1"/>
    <col min="11274" max="11274" width="5.33203125" style="219" customWidth="1"/>
    <col min="11275" max="11275" width="4.5" style="219" customWidth="1"/>
    <col min="11276" max="11276" width="55.25" style="219" customWidth="1"/>
    <col min="11277" max="11277" width="13.08203125" style="219" customWidth="1"/>
    <col min="11278" max="11520" width="8.08203125" style="219"/>
    <col min="11521" max="11521" width="5.33203125" style="219" customWidth="1"/>
    <col min="11522" max="11522" width="37.5" style="219" customWidth="1"/>
    <col min="11523" max="11523" width="8.08203125" style="219"/>
    <col min="11524" max="11524" width="5.25" style="219" customWidth="1"/>
    <col min="11525" max="11525" width="7.25" style="219" bestFit="1" customWidth="1"/>
    <col min="11526" max="11526" width="13.08203125" style="219" customWidth="1"/>
    <col min="11527" max="11528" width="8.08203125" style="219"/>
    <col min="11529" max="11529" width="5.5" style="219" customWidth="1"/>
    <col min="11530" max="11530" width="5.33203125" style="219" customWidth="1"/>
    <col min="11531" max="11531" width="4.5" style="219" customWidth="1"/>
    <col min="11532" max="11532" width="55.25" style="219" customWidth="1"/>
    <col min="11533" max="11533" width="13.08203125" style="219" customWidth="1"/>
    <col min="11534" max="11776" width="8.08203125" style="219"/>
    <col min="11777" max="11777" width="5.33203125" style="219" customWidth="1"/>
    <col min="11778" max="11778" width="37.5" style="219" customWidth="1"/>
    <col min="11779" max="11779" width="8.08203125" style="219"/>
    <col min="11780" max="11780" width="5.25" style="219" customWidth="1"/>
    <col min="11781" max="11781" width="7.25" style="219" bestFit="1" customWidth="1"/>
    <col min="11782" max="11782" width="13.08203125" style="219" customWidth="1"/>
    <col min="11783" max="11784" width="8.08203125" style="219"/>
    <col min="11785" max="11785" width="5.5" style="219" customWidth="1"/>
    <col min="11786" max="11786" width="5.33203125" style="219" customWidth="1"/>
    <col min="11787" max="11787" width="4.5" style="219" customWidth="1"/>
    <col min="11788" max="11788" width="55.25" style="219" customWidth="1"/>
    <col min="11789" max="11789" width="13.08203125" style="219" customWidth="1"/>
    <col min="11790" max="12032" width="8.08203125" style="219"/>
    <col min="12033" max="12033" width="5.33203125" style="219" customWidth="1"/>
    <col min="12034" max="12034" width="37.5" style="219" customWidth="1"/>
    <col min="12035" max="12035" width="8.08203125" style="219"/>
    <col min="12036" max="12036" width="5.25" style="219" customWidth="1"/>
    <col min="12037" max="12037" width="7.25" style="219" bestFit="1" customWidth="1"/>
    <col min="12038" max="12038" width="13.08203125" style="219" customWidth="1"/>
    <col min="12039" max="12040" width="8.08203125" style="219"/>
    <col min="12041" max="12041" width="5.5" style="219" customWidth="1"/>
    <col min="12042" max="12042" width="5.33203125" style="219" customWidth="1"/>
    <col min="12043" max="12043" width="4.5" style="219" customWidth="1"/>
    <col min="12044" max="12044" width="55.25" style="219" customWidth="1"/>
    <col min="12045" max="12045" width="13.08203125" style="219" customWidth="1"/>
    <col min="12046" max="12288" width="8.08203125" style="219"/>
    <col min="12289" max="12289" width="5.33203125" style="219" customWidth="1"/>
    <col min="12290" max="12290" width="37.5" style="219" customWidth="1"/>
    <col min="12291" max="12291" width="8.08203125" style="219"/>
    <col min="12292" max="12292" width="5.25" style="219" customWidth="1"/>
    <col min="12293" max="12293" width="7.25" style="219" bestFit="1" customWidth="1"/>
    <col min="12294" max="12294" width="13.08203125" style="219" customWidth="1"/>
    <col min="12295" max="12296" width="8.08203125" style="219"/>
    <col min="12297" max="12297" width="5.5" style="219" customWidth="1"/>
    <col min="12298" max="12298" width="5.33203125" style="219" customWidth="1"/>
    <col min="12299" max="12299" width="4.5" style="219" customWidth="1"/>
    <col min="12300" max="12300" width="55.25" style="219" customWidth="1"/>
    <col min="12301" max="12301" width="13.08203125" style="219" customWidth="1"/>
    <col min="12302" max="12544" width="8.08203125" style="219"/>
    <col min="12545" max="12545" width="5.33203125" style="219" customWidth="1"/>
    <col min="12546" max="12546" width="37.5" style="219" customWidth="1"/>
    <col min="12547" max="12547" width="8.08203125" style="219"/>
    <col min="12548" max="12548" width="5.25" style="219" customWidth="1"/>
    <col min="12549" max="12549" width="7.25" style="219" bestFit="1" customWidth="1"/>
    <col min="12550" max="12550" width="13.08203125" style="219" customWidth="1"/>
    <col min="12551" max="12552" width="8.08203125" style="219"/>
    <col min="12553" max="12553" width="5.5" style="219" customWidth="1"/>
    <col min="12554" max="12554" width="5.33203125" style="219" customWidth="1"/>
    <col min="12555" max="12555" width="4.5" style="219" customWidth="1"/>
    <col min="12556" max="12556" width="55.25" style="219" customWidth="1"/>
    <col min="12557" max="12557" width="13.08203125" style="219" customWidth="1"/>
    <col min="12558" max="12800" width="8.08203125" style="219"/>
    <col min="12801" max="12801" width="5.33203125" style="219" customWidth="1"/>
    <col min="12802" max="12802" width="37.5" style="219" customWidth="1"/>
    <col min="12803" max="12803" width="8.08203125" style="219"/>
    <col min="12804" max="12804" width="5.25" style="219" customWidth="1"/>
    <col min="12805" max="12805" width="7.25" style="219" bestFit="1" customWidth="1"/>
    <col min="12806" max="12806" width="13.08203125" style="219" customWidth="1"/>
    <col min="12807" max="12808" width="8.08203125" style="219"/>
    <col min="12809" max="12809" width="5.5" style="219" customWidth="1"/>
    <col min="12810" max="12810" width="5.33203125" style="219" customWidth="1"/>
    <col min="12811" max="12811" width="4.5" style="219" customWidth="1"/>
    <col min="12812" max="12812" width="55.25" style="219" customWidth="1"/>
    <col min="12813" max="12813" width="13.08203125" style="219" customWidth="1"/>
    <col min="12814" max="13056" width="8.08203125" style="219"/>
    <col min="13057" max="13057" width="5.33203125" style="219" customWidth="1"/>
    <col min="13058" max="13058" width="37.5" style="219" customWidth="1"/>
    <col min="13059" max="13059" width="8.08203125" style="219"/>
    <col min="13060" max="13060" width="5.25" style="219" customWidth="1"/>
    <col min="13061" max="13061" width="7.25" style="219" bestFit="1" customWidth="1"/>
    <col min="13062" max="13062" width="13.08203125" style="219" customWidth="1"/>
    <col min="13063" max="13064" width="8.08203125" style="219"/>
    <col min="13065" max="13065" width="5.5" style="219" customWidth="1"/>
    <col min="13066" max="13066" width="5.33203125" style="219" customWidth="1"/>
    <col min="13067" max="13067" width="4.5" style="219" customWidth="1"/>
    <col min="13068" max="13068" width="55.25" style="219" customWidth="1"/>
    <col min="13069" max="13069" width="13.08203125" style="219" customWidth="1"/>
    <col min="13070" max="13312" width="8.08203125" style="219"/>
    <col min="13313" max="13313" width="5.33203125" style="219" customWidth="1"/>
    <col min="13314" max="13314" width="37.5" style="219" customWidth="1"/>
    <col min="13315" max="13315" width="8.08203125" style="219"/>
    <col min="13316" max="13316" width="5.25" style="219" customWidth="1"/>
    <col min="13317" max="13317" width="7.25" style="219" bestFit="1" customWidth="1"/>
    <col min="13318" max="13318" width="13.08203125" style="219" customWidth="1"/>
    <col min="13319" max="13320" width="8.08203125" style="219"/>
    <col min="13321" max="13321" width="5.5" style="219" customWidth="1"/>
    <col min="13322" max="13322" width="5.33203125" style="219" customWidth="1"/>
    <col min="13323" max="13323" width="4.5" style="219" customWidth="1"/>
    <col min="13324" max="13324" width="55.25" style="219" customWidth="1"/>
    <col min="13325" max="13325" width="13.08203125" style="219" customWidth="1"/>
    <col min="13326" max="13568" width="8.08203125" style="219"/>
    <col min="13569" max="13569" width="5.33203125" style="219" customWidth="1"/>
    <col min="13570" max="13570" width="37.5" style="219" customWidth="1"/>
    <col min="13571" max="13571" width="8.08203125" style="219"/>
    <col min="13572" max="13572" width="5.25" style="219" customWidth="1"/>
    <col min="13573" max="13573" width="7.25" style="219" bestFit="1" customWidth="1"/>
    <col min="13574" max="13574" width="13.08203125" style="219" customWidth="1"/>
    <col min="13575" max="13576" width="8.08203125" style="219"/>
    <col min="13577" max="13577" width="5.5" style="219" customWidth="1"/>
    <col min="13578" max="13578" width="5.33203125" style="219" customWidth="1"/>
    <col min="13579" max="13579" width="4.5" style="219" customWidth="1"/>
    <col min="13580" max="13580" width="55.25" style="219" customWidth="1"/>
    <col min="13581" max="13581" width="13.08203125" style="219" customWidth="1"/>
    <col min="13582" max="13824" width="8.08203125" style="219"/>
    <col min="13825" max="13825" width="5.33203125" style="219" customWidth="1"/>
    <col min="13826" max="13826" width="37.5" style="219" customWidth="1"/>
    <col min="13827" max="13827" width="8.08203125" style="219"/>
    <col min="13828" max="13828" width="5.25" style="219" customWidth="1"/>
    <col min="13829" max="13829" width="7.25" style="219" bestFit="1" customWidth="1"/>
    <col min="13830" max="13830" width="13.08203125" style="219" customWidth="1"/>
    <col min="13831" max="13832" width="8.08203125" style="219"/>
    <col min="13833" max="13833" width="5.5" style="219" customWidth="1"/>
    <col min="13834" max="13834" width="5.33203125" style="219" customWidth="1"/>
    <col min="13835" max="13835" width="4.5" style="219" customWidth="1"/>
    <col min="13836" max="13836" width="55.25" style="219" customWidth="1"/>
    <col min="13837" max="13837" width="13.08203125" style="219" customWidth="1"/>
    <col min="13838" max="14080" width="8.08203125" style="219"/>
    <col min="14081" max="14081" width="5.33203125" style="219" customWidth="1"/>
    <col min="14082" max="14082" width="37.5" style="219" customWidth="1"/>
    <col min="14083" max="14083" width="8.08203125" style="219"/>
    <col min="14084" max="14084" width="5.25" style="219" customWidth="1"/>
    <col min="14085" max="14085" width="7.25" style="219" bestFit="1" customWidth="1"/>
    <col min="14086" max="14086" width="13.08203125" style="219" customWidth="1"/>
    <col min="14087" max="14088" width="8.08203125" style="219"/>
    <col min="14089" max="14089" width="5.5" style="219" customWidth="1"/>
    <col min="14090" max="14090" width="5.33203125" style="219" customWidth="1"/>
    <col min="14091" max="14091" width="4.5" style="219" customWidth="1"/>
    <col min="14092" max="14092" width="55.25" style="219" customWidth="1"/>
    <col min="14093" max="14093" width="13.08203125" style="219" customWidth="1"/>
    <col min="14094" max="14336" width="8.08203125" style="219"/>
    <col min="14337" max="14337" width="5.33203125" style="219" customWidth="1"/>
    <col min="14338" max="14338" width="37.5" style="219" customWidth="1"/>
    <col min="14339" max="14339" width="8.08203125" style="219"/>
    <col min="14340" max="14340" width="5.25" style="219" customWidth="1"/>
    <col min="14341" max="14341" width="7.25" style="219" bestFit="1" customWidth="1"/>
    <col min="14342" max="14342" width="13.08203125" style="219" customWidth="1"/>
    <col min="14343" max="14344" width="8.08203125" style="219"/>
    <col min="14345" max="14345" width="5.5" style="219" customWidth="1"/>
    <col min="14346" max="14346" width="5.33203125" style="219" customWidth="1"/>
    <col min="14347" max="14347" width="4.5" style="219" customWidth="1"/>
    <col min="14348" max="14348" width="55.25" style="219" customWidth="1"/>
    <col min="14349" max="14349" width="13.08203125" style="219" customWidth="1"/>
    <col min="14350" max="14592" width="8.08203125" style="219"/>
    <col min="14593" max="14593" width="5.33203125" style="219" customWidth="1"/>
    <col min="14594" max="14594" width="37.5" style="219" customWidth="1"/>
    <col min="14595" max="14595" width="8.08203125" style="219"/>
    <col min="14596" max="14596" width="5.25" style="219" customWidth="1"/>
    <col min="14597" max="14597" width="7.25" style="219" bestFit="1" customWidth="1"/>
    <col min="14598" max="14598" width="13.08203125" style="219" customWidth="1"/>
    <col min="14599" max="14600" width="8.08203125" style="219"/>
    <col min="14601" max="14601" width="5.5" style="219" customWidth="1"/>
    <col min="14602" max="14602" width="5.33203125" style="219" customWidth="1"/>
    <col min="14603" max="14603" width="4.5" style="219" customWidth="1"/>
    <col min="14604" max="14604" width="55.25" style="219" customWidth="1"/>
    <col min="14605" max="14605" width="13.08203125" style="219" customWidth="1"/>
    <col min="14606" max="14848" width="8.08203125" style="219"/>
    <col min="14849" max="14849" width="5.33203125" style="219" customWidth="1"/>
    <col min="14850" max="14850" width="37.5" style="219" customWidth="1"/>
    <col min="14851" max="14851" width="8.08203125" style="219"/>
    <col min="14852" max="14852" width="5.25" style="219" customWidth="1"/>
    <col min="14853" max="14853" width="7.25" style="219" bestFit="1" customWidth="1"/>
    <col min="14854" max="14854" width="13.08203125" style="219" customWidth="1"/>
    <col min="14855" max="14856" width="8.08203125" style="219"/>
    <col min="14857" max="14857" width="5.5" style="219" customWidth="1"/>
    <col min="14858" max="14858" width="5.33203125" style="219" customWidth="1"/>
    <col min="14859" max="14859" width="4.5" style="219" customWidth="1"/>
    <col min="14860" max="14860" width="55.25" style="219" customWidth="1"/>
    <col min="14861" max="14861" width="13.08203125" style="219" customWidth="1"/>
    <col min="14862" max="15104" width="8.08203125" style="219"/>
    <col min="15105" max="15105" width="5.33203125" style="219" customWidth="1"/>
    <col min="15106" max="15106" width="37.5" style="219" customWidth="1"/>
    <col min="15107" max="15107" width="8.08203125" style="219"/>
    <col min="15108" max="15108" width="5.25" style="219" customWidth="1"/>
    <col min="15109" max="15109" width="7.25" style="219" bestFit="1" customWidth="1"/>
    <col min="15110" max="15110" width="13.08203125" style="219" customWidth="1"/>
    <col min="15111" max="15112" width="8.08203125" style="219"/>
    <col min="15113" max="15113" width="5.5" style="219" customWidth="1"/>
    <col min="15114" max="15114" width="5.33203125" style="219" customWidth="1"/>
    <col min="15115" max="15115" width="4.5" style="219" customWidth="1"/>
    <col min="15116" max="15116" width="55.25" style="219" customWidth="1"/>
    <col min="15117" max="15117" width="13.08203125" style="219" customWidth="1"/>
    <col min="15118" max="15360" width="8.08203125" style="219"/>
    <col min="15361" max="15361" width="5.33203125" style="219" customWidth="1"/>
    <col min="15362" max="15362" width="37.5" style="219" customWidth="1"/>
    <col min="15363" max="15363" width="8.08203125" style="219"/>
    <col min="15364" max="15364" width="5.25" style="219" customWidth="1"/>
    <col min="15365" max="15365" width="7.25" style="219" bestFit="1" customWidth="1"/>
    <col min="15366" max="15366" width="13.08203125" style="219" customWidth="1"/>
    <col min="15367" max="15368" width="8.08203125" style="219"/>
    <col min="15369" max="15369" width="5.5" style="219" customWidth="1"/>
    <col min="15370" max="15370" width="5.33203125" style="219" customWidth="1"/>
    <col min="15371" max="15371" width="4.5" style="219" customWidth="1"/>
    <col min="15372" max="15372" width="55.25" style="219" customWidth="1"/>
    <col min="15373" max="15373" width="13.08203125" style="219" customWidth="1"/>
    <col min="15374" max="15616" width="8.08203125" style="219"/>
    <col min="15617" max="15617" width="5.33203125" style="219" customWidth="1"/>
    <col min="15618" max="15618" width="37.5" style="219" customWidth="1"/>
    <col min="15619" max="15619" width="8.08203125" style="219"/>
    <col min="15620" max="15620" width="5.25" style="219" customWidth="1"/>
    <col min="15621" max="15621" width="7.25" style="219" bestFit="1" customWidth="1"/>
    <col min="15622" max="15622" width="13.08203125" style="219" customWidth="1"/>
    <col min="15623" max="15624" width="8.08203125" style="219"/>
    <col min="15625" max="15625" width="5.5" style="219" customWidth="1"/>
    <col min="15626" max="15626" width="5.33203125" style="219" customWidth="1"/>
    <col min="15627" max="15627" width="4.5" style="219" customWidth="1"/>
    <col min="15628" max="15628" width="55.25" style="219" customWidth="1"/>
    <col min="15629" max="15629" width="13.08203125" style="219" customWidth="1"/>
    <col min="15630" max="15872" width="8.08203125" style="219"/>
    <col min="15873" max="15873" width="5.33203125" style="219" customWidth="1"/>
    <col min="15874" max="15874" width="37.5" style="219" customWidth="1"/>
    <col min="15875" max="15875" width="8.08203125" style="219"/>
    <col min="15876" max="15876" width="5.25" style="219" customWidth="1"/>
    <col min="15877" max="15877" width="7.25" style="219" bestFit="1" customWidth="1"/>
    <col min="15878" max="15878" width="13.08203125" style="219" customWidth="1"/>
    <col min="15879" max="15880" width="8.08203125" style="219"/>
    <col min="15881" max="15881" width="5.5" style="219" customWidth="1"/>
    <col min="15882" max="15882" width="5.33203125" style="219" customWidth="1"/>
    <col min="15883" max="15883" width="4.5" style="219" customWidth="1"/>
    <col min="15884" max="15884" width="55.25" style="219" customWidth="1"/>
    <col min="15885" max="15885" width="13.08203125" style="219" customWidth="1"/>
    <col min="15886" max="16128" width="8.08203125" style="219"/>
    <col min="16129" max="16129" width="5.33203125" style="219" customWidth="1"/>
    <col min="16130" max="16130" width="37.5" style="219" customWidth="1"/>
    <col min="16131" max="16131" width="8.08203125" style="219"/>
    <col min="16132" max="16132" width="5.25" style="219" customWidth="1"/>
    <col min="16133" max="16133" width="7.25" style="219" bestFit="1" customWidth="1"/>
    <col min="16134" max="16134" width="13.08203125" style="219" customWidth="1"/>
    <col min="16135" max="16136" width="8.08203125" style="219"/>
    <col min="16137" max="16137" width="5.5" style="219" customWidth="1"/>
    <col min="16138" max="16138" width="5.33203125" style="219" customWidth="1"/>
    <col min="16139" max="16139" width="4.5" style="219" customWidth="1"/>
    <col min="16140" max="16140" width="55.25" style="219" customWidth="1"/>
    <col min="16141" max="16141" width="13.08203125" style="219" customWidth="1"/>
    <col min="16142" max="16384" width="8.08203125" style="219"/>
  </cols>
  <sheetData>
    <row r="1" spans="1:12" s="53" customFormat="1" ht="13">
      <c r="A1" s="244" t="s">
        <v>1491</v>
      </c>
      <c r="B1" s="214"/>
      <c r="C1" s="181"/>
      <c r="D1" s="181"/>
      <c r="E1" s="181"/>
      <c r="F1" s="181"/>
    </row>
    <row r="2" spans="1:12" ht="13">
      <c r="A2" s="220" t="s">
        <v>1422</v>
      </c>
      <c r="B2" s="221" t="s">
        <v>1267</v>
      </c>
      <c r="G2" s="218"/>
    </row>
    <row r="3" spans="1:12">
      <c r="A3" s="799" t="s">
        <v>1424</v>
      </c>
      <c r="B3" s="800" t="s">
        <v>1425</v>
      </c>
      <c r="C3" s="801" t="s">
        <v>1426</v>
      </c>
      <c r="D3" s="801" t="s">
        <v>1427</v>
      </c>
      <c r="E3" s="801" t="s">
        <v>1428</v>
      </c>
      <c r="F3" s="801" t="s">
        <v>1429</v>
      </c>
      <c r="G3" s="802"/>
    </row>
    <row r="4" spans="1:12" ht="23">
      <c r="A4" s="230">
        <v>1</v>
      </c>
      <c r="B4" s="803" t="s">
        <v>1437</v>
      </c>
      <c r="C4" s="228">
        <v>1904</v>
      </c>
      <c r="D4" s="228" t="s">
        <v>1431</v>
      </c>
      <c r="E4" s="228"/>
      <c r="F4" s="228">
        <f>C4*E4</f>
        <v>0</v>
      </c>
    </row>
    <row r="5" spans="1:12" ht="133" customHeight="1">
      <c r="A5" s="230">
        <v>2</v>
      </c>
      <c r="B5" s="804" t="s">
        <v>1489</v>
      </c>
      <c r="C5" s="228">
        <v>1904</v>
      </c>
      <c r="D5" s="228" t="s">
        <v>1431</v>
      </c>
      <c r="E5" s="228"/>
      <c r="F5" s="228">
        <f t="shared" ref="F5:F11" si="0">C5*E5</f>
        <v>0</v>
      </c>
    </row>
    <row r="6" spans="1:12" ht="23.65" customHeight="1">
      <c r="A6" s="230">
        <v>3</v>
      </c>
      <c r="B6" s="804" t="s">
        <v>1441</v>
      </c>
      <c r="C6" s="228">
        <v>20</v>
      </c>
      <c r="D6" s="228" t="s">
        <v>1439</v>
      </c>
      <c r="E6" s="228"/>
      <c r="F6" s="228">
        <f t="shared" si="0"/>
        <v>0</v>
      </c>
    </row>
    <row r="7" spans="1:12" ht="119.15" customHeight="1">
      <c r="A7" s="230">
        <v>4</v>
      </c>
      <c r="B7" s="804" t="s">
        <v>1444</v>
      </c>
      <c r="C7" s="228">
        <v>4</v>
      </c>
      <c r="D7" s="228" t="s">
        <v>1439</v>
      </c>
      <c r="E7" s="228"/>
      <c r="F7" s="228">
        <f t="shared" si="0"/>
        <v>0</v>
      </c>
      <c r="L7" s="198"/>
    </row>
    <row r="8" spans="1:12" ht="38.15" customHeight="1">
      <c r="A8" s="230">
        <v>5</v>
      </c>
      <c r="B8" s="197" t="s">
        <v>1490</v>
      </c>
      <c r="C8" s="228">
        <v>1</v>
      </c>
      <c r="D8" s="228" t="s">
        <v>1439</v>
      </c>
      <c r="E8" s="228"/>
      <c r="F8" s="228">
        <f t="shared" si="0"/>
        <v>0</v>
      </c>
    </row>
    <row r="9" spans="1:12" s="805" customFormat="1">
      <c r="A9" s="230">
        <v>6</v>
      </c>
      <c r="B9" s="797" t="s">
        <v>1447</v>
      </c>
      <c r="C9" s="228">
        <v>1904</v>
      </c>
      <c r="D9" s="228" t="s">
        <v>1431</v>
      </c>
      <c r="E9" s="228"/>
      <c r="F9" s="228">
        <f t="shared" si="0"/>
        <v>0</v>
      </c>
    </row>
    <row r="10" spans="1:12" s="200" customFormat="1" ht="25.5">
      <c r="A10" s="188">
        <v>7</v>
      </c>
      <c r="B10" s="199" t="s">
        <v>1742</v>
      </c>
      <c r="C10" s="190">
        <v>1904</v>
      </c>
      <c r="D10" s="190" t="s">
        <v>1431</v>
      </c>
      <c r="E10" s="190"/>
      <c r="F10" s="228">
        <f t="shared" si="0"/>
        <v>0</v>
      </c>
    </row>
    <row r="11" spans="1:12" s="805" customFormat="1" ht="38.9" customHeight="1">
      <c r="A11" s="230">
        <v>8</v>
      </c>
      <c r="B11" s="197" t="s">
        <v>1743</v>
      </c>
      <c r="C11" s="228">
        <v>20</v>
      </c>
      <c r="D11" s="228" t="s">
        <v>1439</v>
      </c>
      <c r="E11" s="228"/>
      <c r="F11" s="228">
        <f t="shared" si="0"/>
        <v>0</v>
      </c>
    </row>
    <row r="12" spans="1:12" ht="13">
      <c r="A12" s="215"/>
      <c r="B12" s="201" t="s">
        <v>1435</v>
      </c>
      <c r="C12" s="225"/>
      <c r="D12" s="225"/>
      <c r="E12" s="225"/>
      <c r="F12" s="225">
        <f>SUM(F4:F11)</f>
        <v>0</v>
      </c>
      <c r="G12" s="229"/>
    </row>
    <row r="13" spans="1:12" ht="13">
      <c r="A13" s="215"/>
      <c r="B13" s="201"/>
      <c r="C13" s="225"/>
      <c r="D13" s="225"/>
      <c r="E13" s="225"/>
      <c r="F13" s="225"/>
      <c r="G13" s="229"/>
    </row>
    <row r="14" spans="1:12" ht="13">
      <c r="A14" s="220"/>
      <c r="B14" s="221"/>
      <c r="C14" s="225"/>
      <c r="D14" s="225"/>
      <c r="E14" s="225"/>
      <c r="F14" s="225"/>
      <c r="G14" s="218"/>
    </row>
    <row r="15" spans="1:12" ht="14">
      <c r="A15" s="806"/>
      <c r="B15" s="807" t="s">
        <v>1466</v>
      </c>
      <c r="C15" s="808"/>
      <c r="D15" s="808"/>
      <c r="E15" s="808"/>
      <c r="F15" s="808"/>
      <c r="G15" s="218"/>
    </row>
    <row r="16" spans="1:12" ht="13.5" thickBot="1">
      <c r="A16" s="220"/>
      <c r="B16" s="221" t="s">
        <v>1485</v>
      </c>
      <c r="C16" s="236"/>
      <c r="D16" s="236"/>
      <c r="E16" s="236"/>
      <c r="F16" s="225">
        <f>F12</f>
        <v>0</v>
      </c>
      <c r="G16" s="218"/>
    </row>
    <row r="17" spans="1:7" ht="14" thickTop="1" thickBot="1">
      <c r="A17" s="233"/>
      <c r="B17" s="237" t="s">
        <v>1470</v>
      </c>
      <c r="C17" s="238"/>
      <c r="D17" s="238"/>
      <c r="E17" s="238"/>
      <c r="F17" s="239">
        <f>SUM(F16:F16)</f>
        <v>0</v>
      </c>
      <c r="G17" s="218"/>
    </row>
    <row r="18" spans="1:7" ht="13" thickTop="1">
      <c r="A18" s="215"/>
      <c r="B18" s="240"/>
      <c r="C18" s="241"/>
      <c r="D18" s="241"/>
      <c r="E18" s="241"/>
      <c r="F18" s="241"/>
      <c r="G18" s="218"/>
    </row>
    <row r="19" spans="1:7">
      <c r="A19" s="215"/>
      <c r="B19" s="216"/>
      <c r="G19" s="218"/>
    </row>
  </sheetData>
  <pageMargins left="1.1811023622047245" right="0.39370078740157483" top="0.98425196850393704" bottom="0.98425196850393704" header="0.51181102362204722" footer="0.51181102362204722"/>
  <pageSetup paperSize="9" fitToHeight="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N78"/>
  <sheetViews>
    <sheetView zoomScale="70" zoomScaleNormal="70" workbookViewId="0">
      <selection activeCell="R75" sqref="R75"/>
    </sheetView>
  </sheetViews>
  <sheetFormatPr defaultRowHeight="12.5"/>
  <cols>
    <col min="1" max="1" width="14" style="322" customWidth="1"/>
    <col min="2" max="2" width="9.5" style="322" customWidth="1"/>
    <col min="3" max="3" width="14" style="322" customWidth="1"/>
    <col min="4" max="4" width="54" style="311" customWidth="1"/>
    <col min="5" max="5" width="30.25" style="311" customWidth="1"/>
    <col min="6" max="9" width="0" style="280" hidden="1" customWidth="1"/>
    <col min="10" max="10" width="4.08203125" style="280" hidden="1" customWidth="1"/>
    <col min="11" max="11" width="8.75" style="322" customWidth="1"/>
    <col min="12" max="12" width="13.75" style="323" customWidth="1"/>
    <col min="13" max="13" width="13.75" style="324" customWidth="1"/>
    <col min="14" max="14" width="15.75" style="324" customWidth="1"/>
    <col min="15" max="252" width="8.83203125" style="280"/>
    <col min="253" max="253" width="14" style="280" customWidth="1"/>
    <col min="254" max="254" width="8.5" style="280" customWidth="1"/>
    <col min="255" max="255" width="9.5" style="280" customWidth="1"/>
    <col min="256" max="256" width="14" style="280" customWidth="1"/>
    <col min="257" max="257" width="11.33203125" style="280" customWidth="1"/>
    <col min="258" max="258" width="9.58203125" style="280" customWidth="1"/>
    <col min="259" max="259" width="18.5" style="280" customWidth="1"/>
    <col min="260" max="260" width="22" style="280" customWidth="1"/>
    <col min="261" max="262" width="54" style="280" customWidth="1"/>
    <col min="263" max="264" width="40.58203125" style="280" customWidth="1"/>
    <col min="265" max="269" width="0" style="280" hidden="1" customWidth="1"/>
    <col min="270" max="508" width="8.83203125" style="280"/>
    <col min="509" max="509" width="14" style="280" customWidth="1"/>
    <col min="510" max="510" width="8.5" style="280" customWidth="1"/>
    <col min="511" max="511" width="9.5" style="280" customWidth="1"/>
    <col min="512" max="512" width="14" style="280" customWidth="1"/>
    <col min="513" max="513" width="11.33203125" style="280" customWidth="1"/>
    <col min="514" max="514" width="9.58203125" style="280" customWidth="1"/>
    <col min="515" max="515" width="18.5" style="280" customWidth="1"/>
    <col min="516" max="516" width="22" style="280" customWidth="1"/>
    <col min="517" max="518" width="54" style="280" customWidth="1"/>
    <col min="519" max="520" width="40.58203125" style="280" customWidth="1"/>
    <col min="521" max="525" width="0" style="280" hidden="1" customWidth="1"/>
    <col min="526" max="764" width="8.83203125" style="280"/>
    <col min="765" max="765" width="14" style="280" customWidth="1"/>
    <col min="766" max="766" width="8.5" style="280" customWidth="1"/>
    <col min="767" max="767" width="9.5" style="280" customWidth="1"/>
    <col min="768" max="768" width="14" style="280" customWidth="1"/>
    <col min="769" max="769" width="11.33203125" style="280" customWidth="1"/>
    <col min="770" max="770" width="9.58203125" style="280" customWidth="1"/>
    <col min="771" max="771" width="18.5" style="280" customWidth="1"/>
    <col min="772" max="772" width="22" style="280" customWidth="1"/>
    <col min="773" max="774" width="54" style="280" customWidth="1"/>
    <col min="775" max="776" width="40.58203125" style="280" customWidth="1"/>
    <col min="777" max="781" width="0" style="280" hidden="1" customWidth="1"/>
    <col min="782" max="1020" width="8.83203125" style="280"/>
    <col min="1021" max="1021" width="14" style="280" customWidth="1"/>
    <col min="1022" max="1022" width="8.5" style="280" customWidth="1"/>
    <col min="1023" max="1023" width="9.5" style="280" customWidth="1"/>
    <col min="1024" max="1024" width="14" style="280" customWidth="1"/>
    <col min="1025" max="1025" width="11.33203125" style="280" customWidth="1"/>
    <col min="1026" max="1026" width="9.58203125" style="280" customWidth="1"/>
    <col min="1027" max="1027" width="18.5" style="280" customWidth="1"/>
    <col min="1028" max="1028" width="22" style="280" customWidth="1"/>
    <col min="1029" max="1030" width="54" style="280" customWidth="1"/>
    <col min="1031" max="1032" width="40.58203125" style="280" customWidth="1"/>
    <col min="1033" max="1037" width="0" style="280" hidden="1" customWidth="1"/>
    <col min="1038" max="1276" width="8.83203125" style="280"/>
    <col min="1277" max="1277" width="14" style="280" customWidth="1"/>
    <col min="1278" max="1278" width="8.5" style="280" customWidth="1"/>
    <col min="1279" max="1279" width="9.5" style="280" customWidth="1"/>
    <col min="1280" max="1280" width="14" style="280" customWidth="1"/>
    <col min="1281" max="1281" width="11.33203125" style="280" customWidth="1"/>
    <col min="1282" max="1282" width="9.58203125" style="280" customWidth="1"/>
    <col min="1283" max="1283" width="18.5" style="280" customWidth="1"/>
    <col min="1284" max="1284" width="22" style="280" customWidth="1"/>
    <col min="1285" max="1286" width="54" style="280" customWidth="1"/>
    <col min="1287" max="1288" width="40.58203125" style="280" customWidth="1"/>
    <col min="1289" max="1293" width="0" style="280" hidden="1" customWidth="1"/>
    <col min="1294" max="1532" width="8.83203125" style="280"/>
    <col min="1533" max="1533" width="14" style="280" customWidth="1"/>
    <col min="1534" max="1534" width="8.5" style="280" customWidth="1"/>
    <col min="1535" max="1535" width="9.5" style="280" customWidth="1"/>
    <col min="1536" max="1536" width="14" style="280" customWidth="1"/>
    <col min="1537" max="1537" width="11.33203125" style="280" customWidth="1"/>
    <col min="1538" max="1538" width="9.58203125" style="280" customWidth="1"/>
    <col min="1539" max="1539" width="18.5" style="280" customWidth="1"/>
    <col min="1540" max="1540" width="22" style="280" customWidth="1"/>
    <col min="1541" max="1542" width="54" style="280" customWidth="1"/>
    <col min="1543" max="1544" width="40.58203125" style="280" customWidth="1"/>
    <col min="1545" max="1549" width="0" style="280" hidden="1" customWidth="1"/>
    <col min="1550" max="1788" width="8.83203125" style="280"/>
    <col min="1789" max="1789" width="14" style="280" customWidth="1"/>
    <col min="1790" max="1790" width="8.5" style="280" customWidth="1"/>
    <col min="1791" max="1791" width="9.5" style="280" customWidth="1"/>
    <col min="1792" max="1792" width="14" style="280" customWidth="1"/>
    <col min="1793" max="1793" width="11.33203125" style="280" customWidth="1"/>
    <col min="1794" max="1794" width="9.58203125" style="280" customWidth="1"/>
    <col min="1795" max="1795" width="18.5" style="280" customWidth="1"/>
    <col min="1796" max="1796" width="22" style="280" customWidth="1"/>
    <col min="1797" max="1798" width="54" style="280" customWidth="1"/>
    <col min="1799" max="1800" width="40.58203125" style="280" customWidth="1"/>
    <col min="1801" max="1805" width="0" style="280" hidden="1" customWidth="1"/>
    <col min="1806" max="2044" width="8.83203125" style="280"/>
    <col min="2045" max="2045" width="14" style="280" customWidth="1"/>
    <col min="2046" max="2046" width="8.5" style="280" customWidth="1"/>
    <col min="2047" max="2047" width="9.5" style="280" customWidth="1"/>
    <col min="2048" max="2048" width="14" style="280" customWidth="1"/>
    <col min="2049" max="2049" width="11.33203125" style="280" customWidth="1"/>
    <col min="2050" max="2050" width="9.58203125" style="280" customWidth="1"/>
    <col min="2051" max="2051" width="18.5" style="280" customWidth="1"/>
    <col min="2052" max="2052" width="22" style="280" customWidth="1"/>
    <col min="2053" max="2054" width="54" style="280" customWidth="1"/>
    <col min="2055" max="2056" width="40.58203125" style="280" customWidth="1"/>
    <col min="2057" max="2061" width="0" style="280" hidden="1" customWidth="1"/>
    <col min="2062" max="2300" width="8.83203125" style="280"/>
    <col min="2301" max="2301" width="14" style="280" customWidth="1"/>
    <col min="2302" max="2302" width="8.5" style="280" customWidth="1"/>
    <col min="2303" max="2303" width="9.5" style="280" customWidth="1"/>
    <col min="2304" max="2304" width="14" style="280" customWidth="1"/>
    <col min="2305" max="2305" width="11.33203125" style="280" customWidth="1"/>
    <col min="2306" max="2306" width="9.58203125" style="280" customWidth="1"/>
    <col min="2307" max="2307" width="18.5" style="280" customWidth="1"/>
    <col min="2308" max="2308" width="22" style="280" customWidth="1"/>
    <col min="2309" max="2310" width="54" style="280" customWidth="1"/>
    <col min="2311" max="2312" width="40.58203125" style="280" customWidth="1"/>
    <col min="2313" max="2317" width="0" style="280" hidden="1" customWidth="1"/>
    <col min="2318" max="2556" width="8.83203125" style="280"/>
    <col min="2557" max="2557" width="14" style="280" customWidth="1"/>
    <col min="2558" max="2558" width="8.5" style="280" customWidth="1"/>
    <col min="2559" max="2559" width="9.5" style="280" customWidth="1"/>
    <col min="2560" max="2560" width="14" style="280" customWidth="1"/>
    <col min="2561" max="2561" width="11.33203125" style="280" customWidth="1"/>
    <col min="2562" max="2562" width="9.58203125" style="280" customWidth="1"/>
    <col min="2563" max="2563" width="18.5" style="280" customWidth="1"/>
    <col min="2564" max="2564" width="22" style="280" customWidth="1"/>
    <col min="2565" max="2566" width="54" style="280" customWidth="1"/>
    <col min="2567" max="2568" width="40.58203125" style="280" customWidth="1"/>
    <col min="2569" max="2573" width="0" style="280" hidden="1" customWidth="1"/>
    <col min="2574" max="2812" width="8.83203125" style="280"/>
    <col min="2813" max="2813" width="14" style="280" customWidth="1"/>
    <col min="2814" max="2814" width="8.5" style="280" customWidth="1"/>
    <col min="2815" max="2815" width="9.5" style="280" customWidth="1"/>
    <col min="2816" max="2816" width="14" style="280" customWidth="1"/>
    <col min="2817" max="2817" width="11.33203125" style="280" customWidth="1"/>
    <col min="2818" max="2818" width="9.58203125" style="280" customWidth="1"/>
    <col min="2819" max="2819" width="18.5" style="280" customWidth="1"/>
    <col min="2820" max="2820" width="22" style="280" customWidth="1"/>
    <col min="2821" max="2822" width="54" style="280" customWidth="1"/>
    <col min="2823" max="2824" width="40.58203125" style="280" customWidth="1"/>
    <col min="2825" max="2829" width="0" style="280" hidden="1" customWidth="1"/>
    <col min="2830" max="3068" width="8.83203125" style="280"/>
    <col min="3069" max="3069" width="14" style="280" customWidth="1"/>
    <col min="3070" max="3070" width="8.5" style="280" customWidth="1"/>
    <col min="3071" max="3071" width="9.5" style="280" customWidth="1"/>
    <col min="3072" max="3072" width="14" style="280" customWidth="1"/>
    <col min="3073" max="3073" width="11.33203125" style="280" customWidth="1"/>
    <col min="3074" max="3074" width="9.58203125" style="280" customWidth="1"/>
    <col min="3075" max="3075" width="18.5" style="280" customWidth="1"/>
    <col min="3076" max="3076" width="22" style="280" customWidth="1"/>
    <col min="3077" max="3078" width="54" style="280" customWidth="1"/>
    <col min="3079" max="3080" width="40.58203125" style="280" customWidth="1"/>
    <col min="3081" max="3085" width="0" style="280" hidden="1" customWidth="1"/>
    <col min="3086" max="3324" width="8.83203125" style="280"/>
    <col min="3325" max="3325" width="14" style="280" customWidth="1"/>
    <col min="3326" max="3326" width="8.5" style="280" customWidth="1"/>
    <col min="3327" max="3327" width="9.5" style="280" customWidth="1"/>
    <col min="3328" max="3328" width="14" style="280" customWidth="1"/>
    <col min="3329" max="3329" width="11.33203125" style="280" customWidth="1"/>
    <col min="3330" max="3330" width="9.58203125" style="280" customWidth="1"/>
    <col min="3331" max="3331" width="18.5" style="280" customWidth="1"/>
    <col min="3332" max="3332" width="22" style="280" customWidth="1"/>
    <col min="3333" max="3334" width="54" style="280" customWidth="1"/>
    <col min="3335" max="3336" width="40.58203125" style="280" customWidth="1"/>
    <col min="3337" max="3341" width="0" style="280" hidden="1" customWidth="1"/>
    <col min="3342" max="3580" width="8.83203125" style="280"/>
    <col min="3581" max="3581" width="14" style="280" customWidth="1"/>
    <col min="3582" max="3582" width="8.5" style="280" customWidth="1"/>
    <col min="3583" max="3583" width="9.5" style="280" customWidth="1"/>
    <col min="3584" max="3584" width="14" style="280" customWidth="1"/>
    <col min="3585" max="3585" width="11.33203125" style="280" customWidth="1"/>
    <col min="3586" max="3586" width="9.58203125" style="280" customWidth="1"/>
    <col min="3587" max="3587" width="18.5" style="280" customWidth="1"/>
    <col min="3588" max="3588" width="22" style="280" customWidth="1"/>
    <col min="3589" max="3590" width="54" style="280" customWidth="1"/>
    <col min="3591" max="3592" width="40.58203125" style="280" customWidth="1"/>
    <col min="3593" max="3597" width="0" style="280" hidden="1" customWidth="1"/>
    <col min="3598" max="3836" width="8.83203125" style="280"/>
    <col min="3837" max="3837" width="14" style="280" customWidth="1"/>
    <col min="3838" max="3838" width="8.5" style="280" customWidth="1"/>
    <col min="3839" max="3839" width="9.5" style="280" customWidth="1"/>
    <col min="3840" max="3840" width="14" style="280" customWidth="1"/>
    <col min="3841" max="3841" width="11.33203125" style="280" customWidth="1"/>
    <col min="3842" max="3842" width="9.58203125" style="280" customWidth="1"/>
    <col min="3843" max="3843" width="18.5" style="280" customWidth="1"/>
    <col min="3844" max="3844" width="22" style="280" customWidth="1"/>
    <col min="3845" max="3846" width="54" style="280" customWidth="1"/>
    <col min="3847" max="3848" width="40.58203125" style="280" customWidth="1"/>
    <col min="3849" max="3853" width="0" style="280" hidden="1" customWidth="1"/>
    <col min="3854" max="4092" width="8.83203125" style="280"/>
    <col min="4093" max="4093" width="14" style="280" customWidth="1"/>
    <col min="4094" max="4094" width="8.5" style="280" customWidth="1"/>
    <col min="4095" max="4095" width="9.5" style="280" customWidth="1"/>
    <col min="4096" max="4096" width="14" style="280" customWidth="1"/>
    <col min="4097" max="4097" width="11.33203125" style="280" customWidth="1"/>
    <col min="4098" max="4098" width="9.58203125" style="280" customWidth="1"/>
    <col min="4099" max="4099" width="18.5" style="280" customWidth="1"/>
    <col min="4100" max="4100" width="22" style="280" customWidth="1"/>
    <col min="4101" max="4102" width="54" style="280" customWidth="1"/>
    <col min="4103" max="4104" width="40.58203125" style="280" customWidth="1"/>
    <col min="4105" max="4109" width="0" style="280" hidden="1" customWidth="1"/>
    <col min="4110" max="4348" width="8.83203125" style="280"/>
    <col min="4349" max="4349" width="14" style="280" customWidth="1"/>
    <col min="4350" max="4350" width="8.5" style="280" customWidth="1"/>
    <col min="4351" max="4351" width="9.5" style="280" customWidth="1"/>
    <col min="4352" max="4352" width="14" style="280" customWidth="1"/>
    <col min="4353" max="4353" width="11.33203125" style="280" customWidth="1"/>
    <col min="4354" max="4354" width="9.58203125" style="280" customWidth="1"/>
    <col min="4355" max="4355" width="18.5" style="280" customWidth="1"/>
    <col min="4356" max="4356" width="22" style="280" customWidth="1"/>
    <col min="4357" max="4358" width="54" style="280" customWidth="1"/>
    <col min="4359" max="4360" width="40.58203125" style="280" customWidth="1"/>
    <col min="4361" max="4365" width="0" style="280" hidden="1" customWidth="1"/>
    <col min="4366" max="4604" width="8.83203125" style="280"/>
    <col min="4605" max="4605" width="14" style="280" customWidth="1"/>
    <col min="4606" max="4606" width="8.5" style="280" customWidth="1"/>
    <col min="4607" max="4607" width="9.5" style="280" customWidth="1"/>
    <col min="4608" max="4608" width="14" style="280" customWidth="1"/>
    <col min="4609" max="4609" width="11.33203125" style="280" customWidth="1"/>
    <col min="4610" max="4610" width="9.58203125" style="280" customWidth="1"/>
    <col min="4611" max="4611" width="18.5" style="280" customWidth="1"/>
    <col min="4612" max="4612" width="22" style="280" customWidth="1"/>
    <col min="4613" max="4614" width="54" style="280" customWidth="1"/>
    <col min="4615" max="4616" width="40.58203125" style="280" customWidth="1"/>
    <col min="4617" max="4621" width="0" style="280" hidden="1" customWidth="1"/>
    <col min="4622" max="4860" width="8.83203125" style="280"/>
    <col min="4861" max="4861" width="14" style="280" customWidth="1"/>
    <col min="4862" max="4862" width="8.5" style="280" customWidth="1"/>
    <col min="4863" max="4863" width="9.5" style="280" customWidth="1"/>
    <col min="4864" max="4864" width="14" style="280" customWidth="1"/>
    <col min="4865" max="4865" width="11.33203125" style="280" customWidth="1"/>
    <col min="4866" max="4866" width="9.58203125" style="280" customWidth="1"/>
    <col min="4867" max="4867" width="18.5" style="280" customWidth="1"/>
    <col min="4868" max="4868" width="22" style="280" customWidth="1"/>
    <col min="4869" max="4870" width="54" style="280" customWidth="1"/>
    <col min="4871" max="4872" width="40.58203125" style="280" customWidth="1"/>
    <col min="4873" max="4877" width="0" style="280" hidden="1" customWidth="1"/>
    <col min="4878" max="5116" width="8.83203125" style="280"/>
    <col min="5117" max="5117" width="14" style="280" customWidth="1"/>
    <col min="5118" max="5118" width="8.5" style="280" customWidth="1"/>
    <col min="5119" max="5119" width="9.5" style="280" customWidth="1"/>
    <col min="5120" max="5120" width="14" style="280" customWidth="1"/>
    <col min="5121" max="5121" width="11.33203125" style="280" customWidth="1"/>
    <col min="5122" max="5122" width="9.58203125" style="280" customWidth="1"/>
    <col min="5123" max="5123" width="18.5" style="280" customWidth="1"/>
    <col min="5124" max="5124" width="22" style="280" customWidth="1"/>
    <col min="5125" max="5126" width="54" style="280" customWidth="1"/>
    <col min="5127" max="5128" width="40.58203125" style="280" customWidth="1"/>
    <col min="5129" max="5133" width="0" style="280" hidden="1" customWidth="1"/>
    <col min="5134" max="5372" width="8.83203125" style="280"/>
    <col min="5373" max="5373" width="14" style="280" customWidth="1"/>
    <col min="5374" max="5374" width="8.5" style="280" customWidth="1"/>
    <col min="5375" max="5375" width="9.5" style="280" customWidth="1"/>
    <col min="5376" max="5376" width="14" style="280" customWidth="1"/>
    <col min="5377" max="5377" width="11.33203125" style="280" customWidth="1"/>
    <col min="5378" max="5378" width="9.58203125" style="280" customWidth="1"/>
    <col min="5379" max="5379" width="18.5" style="280" customWidth="1"/>
    <col min="5380" max="5380" width="22" style="280" customWidth="1"/>
    <col min="5381" max="5382" width="54" style="280" customWidth="1"/>
    <col min="5383" max="5384" width="40.58203125" style="280" customWidth="1"/>
    <col min="5385" max="5389" width="0" style="280" hidden="1" customWidth="1"/>
    <col min="5390" max="5628" width="8.83203125" style="280"/>
    <col min="5629" max="5629" width="14" style="280" customWidth="1"/>
    <col min="5630" max="5630" width="8.5" style="280" customWidth="1"/>
    <col min="5631" max="5631" width="9.5" style="280" customWidth="1"/>
    <col min="5632" max="5632" width="14" style="280" customWidth="1"/>
    <col min="5633" max="5633" width="11.33203125" style="280" customWidth="1"/>
    <col min="5634" max="5634" width="9.58203125" style="280" customWidth="1"/>
    <col min="5635" max="5635" width="18.5" style="280" customWidth="1"/>
    <col min="5636" max="5636" width="22" style="280" customWidth="1"/>
    <col min="5637" max="5638" width="54" style="280" customWidth="1"/>
    <col min="5639" max="5640" width="40.58203125" style="280" customWidth="1"/>
    <col min="5641" max="5645" width="0" style="280" hidden="1" customWidth="1"/>
    <col min="5646" max="5884" width="8.83203125" style="280"/>
    <col min="5885" max="5885" width="14" style="280" customWidth="1"/>
    <col min="5886" max="5886" width="8.5" style="280" customWidth="1"/>
    <col min="5887" max="5887" width="9.5" style="280" customWidth="1"/>
    <col min="5888" max="5888" width="14" style="280" customWidth="1"/>
    <col min="5889" max="5889" width="11.33203125" style="280" customWidth="1"/>
    <col min="5890" max="5890" width="9.58203125" style="280" customWidth="1"/>
    <col min="5891" max="5891" width="18.5" style="280" customWidth="1"/>
    <col min="5892" max="5892" width="22" style="280" customWidth="1"/>
    <col min="5893" max="5894" width="54" style="280" customWidth="1"/>
    <col min="5895" max="5896" width="40.58203125" style="280" customWidth="1"/>
    <col min="5897" max="5901" width="0" style="280" hidden="1" customWidth="1"/>
    <col min="5902" max="6140" width="8.83203125" style="280"/>
    <col min="6141" max="6141" width="14" style="280" customWidth="1"/>
    <col min="6142" max="6142" width="8.5" style="280" customWidth="1"/>
    <col min="6143" max="6143" width="9.5" style="280" customWidth="1"/>
    <col min="6144" max="6144" width="14" style="280" customWidth="1"/>
    <col min="6145" max="6145" width="11.33203125" style="280" customWidth="1"/>
    <col min="6146" max="6146" width="9.58203125" style="280" customWidth="1"/>
    <col min="6147" max="6147" width="18.5" style="280" customWidth="1"/>
    <col min="6148" max="6148" width="22" style="280" customWidth="1"/>
    <col min="6149" max="6150" width="54" style="280" customWidth="1"/>
    <col min="6151" max="6152" width="40.58203125" style="280" customWidth="1"/>
    <col min="6153" max="6157" width="0" style="280" hidden="1" customWidth="1"/>
    <col min="6158" max="6396" width="8.83203125" style="280"/>
    <col min="6397" max="6397" width="14" style="280" customWidth="1"/>
    <col min="6398" max="6398" width="8.5" style="280" customWidth="1"/>
    <col min="6399" max="6399" width="9.5" style="280" customWidth="1"/>
    <col min="6400" max="6400" width="14" style="280" customWidth="1"/>
    <col min="6401" max="6401" width="11.33203125" style="280" customWidth="1"/>
    <col min="6402" max="6402" width="9.58203125" style="280" customWidth="1"/>
    <col min="6403" max="6403" width="18.5" style="280" customWidth="1"/>
    <col min="6404" max="6404" width="22" style="280" customWidth="1"/>
    <col min="6405" max="6406" width="54" style="280" customWidth="1"/>
    <col min="6407" max="6408" width="40.58203125" style="280" customWidth="1"/>
    <col min="6409" max="6413" width="0" style="280" hidden="1" customWidth="1"/>
    <col min="6414" max="6652" width="8.83203125" style="280"/>
    <col min="6653" max="6653" width="14" style="280" customWidth="1"/>
    <col min="6654" max="6654" width="8.5" style="280" customWidth="1"/>
    <col min="6655" max="6655" width="9.5" style="280" customWidth="1"/>
    <col min="6656" max="6656" width="14" style="280" customWidth="1"/>
    <col min="6657" max="6657" width="11.33203125" style="280" customWidth="1"/>
    <col min="6658" max="6658" width="9.58203125" style="280" customWidth="1"/>
    <col min="6659" max="6659" width="18.5" style="280" customWidth="1"/>
    <col min="6660" max="6660" width="22" style="280" customWidth="1"/>
    <col min="6661" max="6662" width="54" style="280" customWidth="1"/>
    <col min="6663" max="6664" width="40.58203125" style="280" customWidth="1"/>
    <col min="6665" max="6669" width="0" style="280" hidden="1" customWidth="1"/>
    <col min="6670" max="6908" width="8.83203125" style="280"/>
    <col min="6909" max="6909" width="14" style="280" customWidth="1"/>
    <col min="6910" max="6910" width="8.5" style="280" customWidth="1"/>
    <col min="6911" max="6911" width="9.5" style="280" customWidth="1"/>
    <col min="6912" max="6912" width="14" style="280" customWidth="1"/>
    <col min="6913" max="6913" width="11.33203125" style="280" customWidth="1"/>
    <col min="6914" max="6914" width="9.58203125" style="280" customWidth="1"/>
    <col min="6915" max="6915" width="18.5" style="280" customWidth="1"/>
    <col min="6916" max="6916" width="22" style="280" customWidth="1"/>
    <col min="6917" max="6918" width="54" style="280" customWidth="1"/>
    <col min="6919" max="6920" width="40.58203125" style="280" customWidth="1"/>
    <col min="6921" max="6925" width="0" style="280" hidden="1" customWidth="1"/>
    <col min="6926" max="7164" width="8.83203125" style="280"/>
    <col min="7165" max="7165" width="14" style="280" customWidth="1"/>
    <col min="7166" max="7166" width="8.5" style="280" customWidth="1"/>
    <col min="7167" max="7167" width="9.5" style="280" customWidth="1"/>
    <col min="7168" max="7168" width="14" style="280" customWidth="1"/>
    <col min="7169" max="7169" width="11.33203125" style="280" customWidth="1"/>
    <col min="7170" max="7170" width="9.58203125" style="280" customWidth="1"/>
    <col min="7171" max="7171" width="18.5" style="280" customWidth="1"/>
    <col min="7172" max="7172" width="22" style="280" customWidth="1"/>
    <col min="7173" max="7174" width="54" style="280" customWidth="1"/>
    <col min="7175" max="7176" width="40.58203125" style="280" customWidth="1"/>
    <col min="7177" max="7181" width="0" style="280" hidden="1" customWidth="1"/>
    <col min="7182" max="7420" width="8.83203125" style="280"/>
    <col min="7421" max="7421" width="14" style="280" customWidth="1"/>
    <col min="7422" max="7422" width="8.5" style="280" customWidth="1"/>
    <col min="7423" max="7423" width="9.5" style="280" customWidth="1"/>
    <col min="7424" max="7424" width="14" style="280" customWidth="1"/>
    <col min="7425" max="7425" width="11.33203125" style="280" customWidth="1"/>
    <col min="7426" max="7426" width="9.58203125" style="280" customWidth="1"/>
    <col min="7427" max="7427" width="18.5" style="280" customWidth="1"/>
    <col min="7428" max="7428" width="22" style="280" customWidth="1"/>
    <col min="7429" max="7430" width="54" style="280" customWidth="1"/>
    <col min="7431" max="7432" width="40.58203125" style="280" customWidth="1"/>
    <col min="7433" max="7437" width="0" style="280" hidden="1" customWidth="1"/>
    <col min="7438" max="7676" width="8.83203125" style="280"/>
    <col min="7677" max="7677" width="14" style="280" customWidth="1"/>
    <col min="7678" max="7678" width="8.5" style="280" customWidth="1"/>
    <col min="7679" max="7679" width="9.5" style="280" customWidth="1"/>
    <col min="7680" max="7680" width="14" style="280" customWidth="1"/>
    <col min="7681" max="7681" width="11.33203125" style="280" customWidth="1"/>
    <col min="7682" max="7682" width="9.58203125" style="280" customWidth="1"/>
    <col min="7683" max="7683" width="18.5" style="280" customWidth="1"/>
    <col min="7684" max="7684" width="22" style="280" customWidth="1"/>
    <col min="7685" max="7686" width="54" style="280" customWidth="1"/>
    <col min="7687" max="7688" width="40.58203125" style="280" customWidth="1"/>
    <col min="7689" max="7693" width="0" style="280" hidden="1" customWidth="1"/>
    <col min="7694" max="7932" width="8.83203125" style="280"/>
    <col min="7933" max="7933" width="14" style="280" customWidth="1"/>
    <col min="7934" max="7934" width="8.5" style="280" customWidth="1"/>
    <col min="7935" max="7935" width="9.5" style="280" customWidth="1"/>
    <col min="7936" max="7936" width="14" style="280" customWidth="1"/>
    <col min="7937" max="7937" width="11.33203125" style="280" customWidth="1"/>
    <col min="7938" max="7938" width="9.58203125" style="280" customWidth="1"/>
    <col min="7939" max="7939" width="18.5" style="280" customWidth="1"/>
    <col min="7940" max="7940" width="22" style="280" customWidth="1"/>
    <col min="7941" max="7942" width="54" style="280" customWidth="1"/>
    <col min="7943" max="7944" width="40.58203125" style="280" customWidth="1"/>
    <col min="7945" max="7949" width="0" style="280" hidden="1" customWidth="1"/>
    <col min="7950" max="8188" width="8.83203125" style="280"/>
    <col min="8189" max="8189" width="14" style="280" customWidth="1"/>
    <col min="8190" max="8190" width="8.5" style="280" customWidth="1"/>
    <col min="8191" max="8191" width="9.5" style="280" customWidth="1"/>
    <col min="8192" max="8192" width="14" style="280" customWidth="1"/>
    <col min="8193" max="8193" width="11.33203125" style="280" customWidth="1"/>
    <col min="8194" max="8194" width="9.58203125" style="280" customWidth="1"/>
    <col min="8195" max="8195" width="18.5" style="280" customWidth="1"/>
    <col min="8196" max="8196" width="22" style="280" customWidth="1"/>
    <col min="8197" max="8198" width="54" style="280" customWidth="1"/>
    <col min="8199" max="8200" width="40.58203125" style="280" customWidth="1"/>
    <col min="8201" max="8205" width="0" style="280" hidden="1" customWidth="1"/>
    <col min="8206" max="8444" width="8.83203125" style="280"/>
    <col min="8445" max="8445" width="14" style="280" customWidth="1"/>
    <col min="8446" max="8446" width="8.5" style="280" customWidth="1"/>
    <col min="8447" max="8447" width="9.5" style="280" customWidth="1"/>
    <col min="8448" max="8448" width="14" style="280" customWidth="1"/>
    <col min="8449" max="8449" width="11.33203125" style="280" customWidth="1"/>
    <col min="8450" max="8450" width="9.58203125" style="280" customWidth="1"/>
    <col min="8451" max="8451" width="18.5" style="280" customWidth="1"/>
    <col min="8452" max="8452" width="22" style="280" customWidth="1"/>
    <col min="8453" max="8454" width="54" style="280" customWidth="1"/>
    <col min="8455" max="8456" width="40.58203125" style="280" customWidth="1"/>
    <col min="8457" max="8461" width="0" style="280" hidden="1" customWidth="1"/>
    <col min="8462" max="8700" width="8.83203125" style="280"/>
    <col min="8701" max="8701" width="14" style="280" customWidth="1"/>
    <col min="8702" max="8702" width="8.5" style="280" customWidth="1"/>
    <col min="8703" max="8703" width="9.5" style="280" customWidth="1"/>
    <col min="8704" max="8704" width="14" style="280" customWidth="1"/>
    <col min="8705" max="8705" width="11.33203125" style="280" customWidth="1"/>
    <col min="8706" max="8706" width="9.58203125" style="280" customWidth="1"/>
    <col min="8707" max="8707" width="18.5" style="280" customWidth="1"/>
    <col min="8708" max="8708" width="22" style="280" customWidth="1"/>
    <col min="8709" max="8710" width="54" style="280" customWidth="1"/>
    <col min="8711" max="8712" width="40.58203125" style="280" customWidth="1"/>
    <col min="8713" max="8717" width="0" style="280" hidden="1" customWidth="1"/>
    <col min="8718" max="8956" width="8.83203125" style="280"/>
    <col min="8957" max="8957" width="14" style="280" customWidth="1"/>
    <col min="8958" max="8958" width="8.5" style="280" customWidth="1"/>
    <col min="8959" max="8959" width="9.5" style="280" customWidth="1"/>
    <col min="8960" max="8960" width="14" style="280" customWidth="1"/>
    <col min="8961" max="8961" width="11.33203125" style="280" customWidth="1"/>
    <col min="8962" max="8962" width="9.58203125" style="280" customWidth="1"/>
    <col min="8963" max="8963" width="18.5" style="280" customWidth="1"/>
    <col min="8964" max="8964" width="22" style="280" customWidth="1"/>
    <col min="8965" max="8966" width="54" style="280" customWidth="1"/>
    <col min="8967" max="8968" width="40.58203125" style="280" customWidth="1"/>
    <col min="8969" max="8973" width="0" style="280" hidden="1" customWidth="1"/>
    <col min="8974" max="9212" width="8.83203125" style="280"/>
    <col min="9213" max="9213" width="14" style="280" customWidth="1"/>
    <col min="9214" max="9214" width="8.5" style="280" customWidth="1"/>
    <col min="9215" max="9215" width="9.5" style="280" customWidth="1"/>
    <col min="9216" max="9216" width="14" style="280" customWidth="1"/>
    <col min="9217" max="9217" width="11.33203125" style="280" customWidth="1"/>
    <col min="9218" max="9218" width="9.58203125" style="280" customWidth="1"/>
    <col min="9219" max="9219" width="18.5" style="280" customWidth="1"/>
    <col min="9220" max="9220" width="22" style="280" customWidth="1"/>
    <col min="9221" max="9222" width="54" style="280" customWidth="1"/>
    <col min="9223" max="9224" width="40.58203125" style="280" customWidth="1"/>
    <col min="9225" max="9229" width="0" style="280" hidden="1" customWidth="1"/>
    <col min="9230" max="9468" width="8.83203125" style="280"/>
    <col min="9469" max="9469" width="14" style="280" customWidth="1"/>
    <col min="9470" max="9470" width="8.5" style="280" customWidth="1"/>
    <col min="9471" max="9471" width="9.5" style="280" customWidth="1"/>
    <col min="9472" max="9472" width="14" style="280" customWidth="1"/>
    <col min="9473" max="9473" width="11.33203125" style="280" customWidth="1"/>
    <col min="9474" max="9474" width="9.58203125" style="280" customWidth="1"/>
    <col min="9475" max="9475" width="18.5" style="280" customWidth="1"/>
    <col min="9476" max="9476" width="22" style="280" customWidth="1"/>
    <col min="9477" max="9478" width="54" style="280" customWidth="1"/>
    <col min="9479" max="9480" width="40.58203125" style="280" customWidth="1"/>
    <col min="9481" max="9485" width="0" style="280" hidden="1" customWidth="1"/>
    <col min="9486" max="9724" width="8.83203125" style="280"/>
    <col min="9725" max="9725" width="14" style="280" customWidth="1"/>
    <col min="9726" max="9726" width="8.5" style="280" customWidth="1"/>
    <col min="9727" max="9727" width="9.5" style="280" customWidth="1"/>
    <col min="9728" max="9728" width="14" style="280" customWidth="1"/>
    <col min="9729" max="9729" width="11.33203125" style="280" customWidth="1"/>
    <col min="9730" max="9730" width="9.58203125" style="280" customWidth="1"/>
    <col min="9731" max="9731" width="18.5" style="280" customWidth="1"/>
    <col min="9732" max="9732" width="22" style="280" customWidth="1"/>
    <col min="9733" max="9734" width="54" style="280" customWidth="1"/>
    <col min="9735" max="9736" width="40.58203125" style="280" customWidth="1"/>
    <col min="9737" max="9741" width="0" style="280" hidden="1" customWidth="1"/>
    <col min="9742" max="9980" width="8.83203125" style="280"/>
    <col min="9981" max="9981" width="14" style="280" customWidth="1"/>
    <col min="9982" max="9982" width="8.5" style="280" customWidth="1"/>
    <col min="9983" max="9983" width="9.5" style="280" customWidth="1"/>
    <col min="9984" max="9984" width="14" style="280" customWidth="1"/>
    <col min="9985" max="9985" width="11.33203125" style="280" customWidth="1"/>
    <col min="9986" max="9986" width="9.58203125" style="280" customWidth="1"/>
    <col min="9987" max="9987" width="18.5" style="280" customWidth="1"/>
    <col min="9988" max="9988" width="22" style="280" customWidth="1"/>
    <col min="9989" max="9990" width="54" style="280" customWidth="1"/>
    <col min="9991" max="9992" width="40.58203125" style="280" customWidth="1"/>
    <col min="9993" max="9997" width="0" style="280" hidden="1" customWidth="1"/>
    <col min="9998" max="10236" width="8.83203125" style="280"/>
    <col min="10237" max="10237" width="14" style="280" customWidth="1"/>
    <col min="10238" max="10238" width="8.5" style="280" customWidth="1"/>
    <col min="10239" max="10239" width="9.5" style="280" customWidth="1"/>
    <col min="10240" max="10240" width="14" style="280" customWidth="1"/>
    <col min="10241" max="10241" width="11.33203125" style="280" customWidth="1"/>
    <col min="10242" max="10242" width="9.58203125" style="280" customWidth="1"/>
    <col min="10243" max="10243" width="18.5" style="280" customWidth="1"/>
    <col min="10244" max="10244" width="22" style="280" customWidth="1"/>
    <col min="10245" max="10246" width="54" style="280" customWidth="1"/>
    <col min="10247" max="10248" width="40.58203125" style="280" customWidth="1"/>
    <col min="10249" max="10253" width="0" style="280" hidden="1" customWidth="1"/>
    <col min="10254" max="10492" width="8.83203125" style="280"/>
    <col min="10493" max="10493" width="14" style="280" customWidth="1"/>
    <col min="10494" max="10494" width="8.5" style="280" customWidth="1"/>
    <col min="10495" max="10495" width="9.5" style="280" customWidth="1"/>
    <col min="10496" max="10496" width="14" style="280" customWidth="1"/>
    <col min="10497" max="10497" width="11.33203125" style="280" customWidth="1"/>
    <col min="10498" max="10498" width="9.58203125" style="280" customWidth="1"/>
    <col min="10499" max="10499" width="18.5" style="280" customWidth="1"/>
    <col min="10500" max="10500" width="22" style="280" customWidth="1"/>
    <col min="10501" max="10502" width="54" style="280" customWidth="1"/>
    <col min="10503" max="10504" width="40.58203125" style="280" customWidth="1"/>
    <col min="10505" max="10509" width="0" style="280" hidden="1" customWidth="1"/>
    <col min="10510" max="10748" width="8.83203125" style="280"/>
    <col min="10749" max="10749" width="14" style="280" customWidth="1"/>
    <col min="10750" max="10750" width="8.5" style="280" customWidth="1"/>
    <col min="10751" max="10751" width="9.5" style="280" customWidth="1"/>
    <col min="10752" max="10752" width="14" style="280" customWidth="1"/>
    <col min="10753" max="10753" width="11.33203125" style="280" customWidth="1"/>
    <col min="10754" max="10754" width="9.58203125" style="280" customWidth="1"/>
    <col min="10755" max="10755" width="18.5" style="280" customWidth="1"/>
    <col min="10756" max="10756" width="22" style="280" customWidth="1"/>
    <col min="10757" max="10758" width="54" style="280" customWidth="1"/>
    <col min="10759" max="10760" width="40.58203125" style="280" customWidth="1"/>
    <col min="10761" max="10765" width="0" style="280" hidden="1" customWidth="1"/>
    <col min="10766" max="11004" width="8.83203125" style="280"/>
    <col min="11005" max="11005" width="14" style="280" customWidth="1"/>
    <col min="11006" max="11006" width="8.5" style="280" customWidth="1"/>
    <col min="11007" max="11007" width="9.5" style="280" customWidth="1"/>
    <col min="11008" max="11008" width="14" style="280" customWidth="1"/>
    <col min="11009" max="11009" width="11.33203125" style="280" customWidth="1"/>
    <col min="11010" max="11010" width="9.58203125" style="280" customWidth="1"/>
    <col min="11011" max="11011" width="18.5" style="280" customWidth="1"/>
    <col min="11012" max="11012" width="22" style="280" customWidth="1"/>
    <col min="11013" max="11014" width="54" style="280" customWidth="1"/>
    <col min="11015" max="11016" width="40.58203125" style="280" customWidth="1"/>
    <col min="11017" max="11021" width="0" style="280" hidden="1" customWidth="1"/>
    <col min="11022" max="11260" width="8.83203125" style="280"/>
    <col min="11261" max="11261" width="14" style="280" customWidth="1"/>
    <col min="11262" max="11262" width="8.5" style="280" customWidth="1"/>
    <col min="11263" max="11263" width="9.5" style="280" customWidth="1"/>
    <col min="11264" max="11264" width="14" style="280" customWidth="1"/>
    <col min="11265" max="11265" width="11.33203125" style="280" customWidth="1"/>
    <col min="11266" max="11266" width="9.58203125" style="280" customWidth="1"/>
    <col min="11267" max="11267" width="18.5" style="280" customWidth="1"/>
    <col min="11268" max="11268" width="22" style="280" customWidth="1"/>
    <col min="11269" max="11270" width="54" style="280" customWidth="1"/>
    <col min="11271" max="11272" width="40.58203125" style="280" customWidth="1"/>
    <col min="11273" max="11277" width="0" style="280" hidden="1" customWidth="1"/>
    <col min="11278" max="11516" width="8.83203125" style="280"/>
    <col min="11517" max="11517" width="14" style="280" customWidth="1"/>
    <col min="11518" max="11518" width="8.5" style="280" customWidth="1"/>
    <col min="11519" max="11519" width="9.5" style="280" customWidth="1"/>
    <col min="11520" max="11520" width="14" style="280" customWidth="1"/>
    <col min="11521" max="11521" width="11.33203125" style="280" customWidth="1"/>
    <col min="11522" max="11522" width="9.58203125" style="280" customWidth="1"/>
    <col min="11523" max="11523" width="18.5" style="280" customWidth="1"/>
    <col min="11524" max="11524" width="22" style="280" customWidth="1"/>
    <col min="11525" max="11526" width="54" style="280" customWidth="1"/>
    <col min="11527" max="11528" width="40.58203125" style="280" customWidth="1"/>
    <col min="11529" max="11533" width="0" style="280" hidden="1" customWidth="1"/>
    <col min="11534" max="11772" width="8.83203125" style="280"/>
    <col min="11773" max="11773" width="14" style="280" customWidth="1"/>
    <col min="11774" max="11774" width="8.5" style="280" customWidth="1"/>
    <col min="11775" max="11775" width="9.5" style="280" customWidth="1"/>
    <col min="11776" max="11776" width="14" style="280" customWidth="1"/>
    <col min="11777" max="11777" width="11.33203125" style="280" customWidth="1"/>
    <col min="11778" max="11778" width="9.58203125" style="280" customWidth="1"/>
    <col min="11779" max="11779" width="18.5" style="280" customWidth="1"/>
    <col min="11780" max="11780" width="22" style="280" customWidth="1"/>
    <col min="11781" max="11782" width="54" style="280" customWidth="1"/>
    <col min="11783" max="11784" width="40.58203125" style="280" customWidth="1"/>
    <col min="11785" max="11789" width="0" style="280" hidden="1" customWidth="1"/>
    <col min="11790" max="12028" width="8.83203125" style="280"/>
    <col min="12029" max="12029" width="14" style="280" customWidth="1"/>
    <col min="12030" max="12030" width="8.5" style="280" customWidth="1"/>
    <col min="12031" max="12031" width="9.5" style="280" customWidth="1"/>
    <col min="12032" max="12032" width="14" style="280" customWidth="1"/>
    <col min="12033" max="12033" width="11.33203125" style="280" customWidth="1"/>
    <col min="12034" max="12034" width="9.58203125" style="280" customWidth="1"/>
    <col min="12035" max="12035" width="18.5" style="280" customWidth="1"/>
    <col min="12036" max="12036" width="22" style="280" customWidth="1"/>
    <col min="12037" max="12038" width="54" style="280" customWidth="1"/>
    <col min="12039" max="12040" width="40.58203125" style="280" customWidth="1"/>
    <col min="12041" max="12045" width="0" style="280" hidden="1" customWidth="1"/>
    <col min="12046" max="12284" width="8.83203125" style="280"/>
    <col min="12285" max="12285" width="14" style="280" customWidth="1"/>
    <col min="12286" max="12286" width="8.5" style="280" customWidth="1"/>
    <col min="12287" max="12287" width="9.5" style="280" customWidth="1"/>
    <col min="12288" max="12288" width="14" style="280" customWidth="1"/>
    <col min="12289" max="12289" width="11.33203125" style="280" customWidth="1"/>
    <col min="12290" max="12290" width="9.58203125" style="280" customWidth="1"/>
    <col min="12291" max="12291" width="18.5" style="280" customWidth="1"/>
    <col min="12292" max="12292" width="22" style="280" customWidth="1"/>
    <col min="12293" max="12294" width="54" style="280" customWidth="1"/>
    <col min="12295" max="12296" width="40.58203125" style="280" customWidth="1"/>
    <col min="12297" max="12301" width="0" style="280" hidden="1" customWidth="1"/>
    <col min="12302" max="12540" width="8.83203125" style="280"/>
    <col min="12541" max="12541" width="14" style="280" customWidth="1"/>
    <col min="12542" max="12542" width="8.5" style="280" customWidth="1"/>
    <col min="12543" max="12543" width="9.5" style="280" customWidth="1"/>
    <col min="12544" max="12544" width="14" style="280" customWidth="1"/>
    <col min="12545" max="12545" width="11.33203125" style="280" customWidth="1"/>
    <col min="12546" max="12546" width="9.58203125" style="280" customWidth="1"/>
    <col min="12547" max="12547" width="18.5" style="280" customWidth="1"/>
    <col min="12548" max="12548" width="22" style="280" customWidth="1"/>
    <col min="12549" max="12550" width="54" style="280" customWidth="1"/>
    <col min="12551" max="12552" width="40.58203125" style="280" customWidth="1"/>
    <col min="12553" max="12557" width="0" style="280" hidden="1" customWidth="1"/>
    <col min="12558" max="12796" width="8.83203125" style="280"/>
    <col min="12797" max="12797" width="14" style="280" customWidth="1"/>
    <col min="12798" max="12798" width="8.5" style="280" customWidth="1"/>
    <col min="12799" max="12799" width="9.5" style="280" customWidth="1"/>
    <col min="12800" max="12800" width="14" style="280" customWidth="1"/>
    <col min="12801" max="12801" width="11.33203125" style="280" customWidth="1"/>
    <col min="12802" max="12802" width="9.58203125" style="280" customWidth="1"/>
    <col min="12803" max="12803" width="18.5" style="280" customWidth="1"/>
    <col min="12804" max="12804" width="22" style="280" customWidth="1"/>
    <col min="12805" max="12806" width="54" style="280" customWidth="1"/>
    <col min="12807" max="12808" width="40.58203125" style="280" customWidth="1"/>
    <col min="12809" max="12813" width="0" style="280" hidden="1" customWidth="1"/>
    <col min="12814" max="13052" width="8.83203125" style="280"/>
    <col min="13053" max="13053" width="14" style="280" customWidth="1"/>
    <col min="13054" max="13054" width="8.5" style="280" customWidth="1"/>
    <col min="13055" max="13055" width="9.5" style="280" customWidth="1"/>
    <col min="13056" max="13056" width="14" style="280" customWidth="1"/>
    <col min="13057" max="13057" width="11.33203125" style="280" customWidth="1"/>
    <col min="13058" max="13058" width="9.58203125" style="280" customWidth="1"/>
    <col min="13059" max="13059" width="18.5" style="280" customWidth="1"/>
    <col min="13060" max="13060" width="22" style="280" customWidth="1"/>
    <col min="13061" max="13062" width="54" style="280" customWidth="1"/>
    <col min="13063" max="13064" width="40.58203125" style="280" customWidth="1"/>
    <col min="13065" max="13069" width="0" style="280" hidden="1" customWidth="1"/>
    <col min="13070" max="13308" width="8.83203125" style="280"/>
    <col min="13309" max="13309" width="14" style="280" customWidth="1"/>
    <col min="13310" max="13310" width="8.5" style="280" customWidth="1"/>
    <col min="13311" max="13311" width="9.5" style="280" customWidth="1"/>
    <col min="13312" max="13312" width="14" style="280" customWidth="1"/>
    <col min="13313" max="13313" width="11.33203125" style="280" customWidth="1"/>
    <col min="13314" max="13314" width="9.58203125" style="280" customWidth="1"/>
    <col min="13315" max="13315" width="18.5" style="280" customWidth="1"/>
    <col min="13316" max="13316" width="22" style="280" customWidth="1"/>
    <col min="13317" max="13318" width="54" style="280" customWidth="1"/>
    <col min="13319" max="13320" width="40.58203125" style="280" customWidth="1"/>
    <col min="13321" max="13325" width="0" style="280" hidden="1" customWidth="1"/>
    <col min="13326" max="13564" width="8.83203125" style="280"/>
    <col min="13565" max="13565" width="14" style="280" customWidth="1"/>
    <col min="13566" max="13566" width="8.5" style="280" customWidth="1"/>
    <col min="13567" max="13567" width="9.5" style="280" customWidth="1"/>
    <col min="13568" max="13568" width="14" style="280" customWidth="1"/>
    <col min="13569" max="13569" width="11.33203125" style="280" customWidth="1"/>
    <col min="13570" max="13570" width="9.58203125" style="280" customWidth="1"/>
    <col min="13571" max="13571" width="18.5" style="280" customWidth="1"/>
    <col min="13572" max="13572" width="22" style="280" customWidth="1"/>
    <col min="13573" max="13574" width="54" style="280" customWidth="1"/>
    <col min="13575" max="13576" width="40.58203125" style="280" customWidth="1"/>
    <col min="13577" max="13581" width="0" style="280" hidden="1" customWidth="1"/>
    <col min="13582" max="13820" width="8.83203125" style="280"/>
    <col min="13821" max="13821" width="14" style="280" customWidth="1"/>
    <col min="13822" max="13822" width="8.5" style="280" customWidth="1"/>
    <col min="13823" max="13823" width="9.5" style="280" customWidth="1"/>
    <col min="13824" max="13824" width="14" style="280" customWidth="1"/>
    <col min="13825" max="13825" width="11.33203125" style="280" customWidth="1"/>
    <col min="13826" max="13826" width="9.58203125" style="280" customWidth="1"/>
    <col min="13827" max="13827" width="18.5" style="280" customWidth="1"/>
    <col min="13828" max="13828" width="22" style="280" customWidth="1"/>
    <col min="13829" max="13830" width="54" style="280" customWidth="1"/>
    <col min="13831" max="13832" width="40.58203125" style="280" customWidth="1"/>
    <col min="13833" max="13837" width="0" style="280" hidden="1" customWidth="1"/>
    <col min="13838" max="14076" width="8.83203125" style="280"/>
    <col min="14077" max="14077" width="14" style="280" customWidth="1"/>
    <col min="14078" max="14078" width="8.5" style="280" customWidth="1"/>
    <col min="14079" max="14079" width="9.5" style="280" customWidth="1"/>
    <col min="14080" max="14080" width="14" style="280" customWidth="1"/>
    <col min="14081" max="14081" width="11.33203125" style="280" customWidth="1"/>
    <col min="14082" max="14082" width="9.58203125" style="280" customWidth="1"/>
    <col min="14083" max="14083" width="18.5" style="280" customWidth="1"/>
    <col min="14084" max="14084" width="22" style="280" customWidth="1"/>
    <col min="14085" max="14086" width="54" style="280" customWidth="1"/>
    <col min="14087" max="14088" width="40.58203125" style="280" customWidth="1"/>
    <col min="14089" max="14093" width="0" style="280" hidden="1" customWidth="1"/>
    <col min="14094" max="14332" width="8.83203125" style="280"/>
    <col min="14333" max="14333" width="14" style="280" customWidth="1"/>
    <col min="14334" max="14334" width="8.5" style="280" customWidth="1"/>
    <col min="14335" max="14335" width="9.5" style="280" customWidth="1"/>
    <col min="14336" max="14336" width="14" style="280" customWidth="1"/>
    <col min="14337" max="14337" width="11.33203125" style="280" customWidth="1"/>
    <col min="14338" max="14338" width="9.58203125" style="280" customWidth="1"/>
    <col min="14339" max="14339" width="18.5" style="280" customWidth="1"/>
    <col min="14340" max="14340" width="22" style="280" customWidth="1"/>
    <col min="14341" max="14342" width="54" style="280" customWidth="1"/>
    <col min="14343" max="14344" width="40.58203125" style="280" customWidth="1"/>
    <col min="14345" max="14349" width="0" style="280" hidden="1" customWidth="1"/>
    <col min="14350" max="14588" width="8.83203125" style="280"/>
    <col min="14589" max="14589" width="14" style="280" customWidth="1"/>
    <col min="14590" max="14590" width="8.5" style="280" customWidth="1"/>
    <col min="14591" max="14591" width="9.5" style="280" customWidth="1"/>
    <col min="14592" max="14592" width="14" style="280" customWidth="1"/>
    <col min="14593" max="14593" width="11.33203125" style="280" customWidth="1"/>
    <col min="14594" max="14594" width="9.58203125" style="280" customWidth="1"/>
    <col min="14595" max="14595" width="18.5" style="280" customWidth="1"/>
    <col min="14596" max="14596" width="22" style="280" customWidth="1"/>
    <col min="14597" max="14598" width="54" style="280" customWidth="1"/>
    <col min="14599" max="14600" width="40.58203125" style="280" customWidth="1"/>
    <col min="14601" max="14605" width="0" style="280" hidden="1" customWidth="1"/>
    <col min="14606" max="14844" width="8.83203125" style="280"/>
    <col min="14845" max="14845" width="14" style="280" customWidth="1"/>
    <col min="14846" max="14846" width="8.5" style="280" customWidth="1"/>
    <col min="14847" max="14847" width="9.5" style="280" customWidth="1"/>
    <col min="14848" max="14848" width="14" style="280" customWidth="1"/>
    <col min="14849" max="14849" width="11.33203125" style="280" customWidth="1"/>
    <col min="14850" max="14850" width="9.58203125" style="280" customWidth="1"/>
    <col min="14851" max="14851" width="18.5" style="280" customWidth="1"/>
    <col min="14852" max="14852" width="22" style="280" customWidth="1"/>
    <col min="14853" max="14854" width="54" style="280" customWidth="1"/>
    <col min="14855" max="14856" width="40.58203125" style="280" customWidth="1"/>
    <col min="14857" max="14861" width="0" style="280" hidden="1" customWidth="1"/>
    <col min="14862" max="15100" width="8.83203125" style="280"/>
    <col min="15101" max="15101" width="14" style="280" customWidth="1"/>
    <col min="15102" max="15102" width="8.5" style="280" customWidth="1"/>
    <col min="15103" max="15103" width="9.5" style="280" customWidth="1"/>
    <col min="15104" max="15104" width="14" style="280" customWidth="1"/>
    <col min="15105" max="15105" width="11.33203125" style="280" customWidth="1"/>
    <col min="15106" max="15106" width="9.58203125" style="280" customWidth="1"/>
    <col min="15107" max="15107" width="18.5" style="280" customWidth="1"/>
    <col min="15108" max="15108" width="22" style="280" customWidth="1"/>
    <col min="15109" max="15110" width="54" style="280" customWidth="1"/>
    <col min="15111" max="15112" width="40.58203125" style="280" customWidth="1"/>
    <col min="15113" max="15117" width="0" style="280" hidden="1" customWidth="1"/>
    <col min="15118" max="15356" width="8.83203125" style="280"/>
    <col min="15357" max="15357" width="14" style="280" customWidth="1"/>
    <col min="15358" max="15358" width="8.5" style="280" customWidth="1"/>
    <col min="15359" max="15359" width="9.5" style="280" customWidth="1"/>
    <col min="15360" max="15360" width="14" style="280" customWidth="1"/>
    <col min="15361" max="15361" width="11.33203125" style="280" customWidth="1"/>
    <col min="15362" max="15362" width="9.58203125" style="280" customWidth="1"/>
    <col min="15363" max="15363" width="18.5" style="280" customWidth="1"/>
    <col min="15364" max="15364" width="22" style="280" customWidth="1"/>
    <col min="15365" max="15366" width="54" style="280" customWidth="1"/>
    <col min="15367" max="15368" width="40.58203125" style="280" customWidth="1"/>
    <col min="15369" max="15373" width="0" style="280" hidden="1" customWidth="1"/>
    <col min="15374" max="15612" width="8.83203125" style="280"/>
    <col min="15613" max="15613" width="14" style="280" customWidth="1"/>
    <col min="15614" max="15614" width="8.5" style="280" customWidth="1"/>
    <col min="15615" max="15615" width="9.5" style="280" customWidth="1"/>
    <col min="15616" max="15616" width="14" style="280" customWidth="1"/>
    <col min="15617" max="15617" width="11.33203125" style="280" customWidth="1"/>
    <col min="15618" max="15618" width="9.58203125" style="280" customWidth="1"/>
    <col min="15619" max="15619" width="18.5" style="280" customWidth="1"/>
    <col min="15620" max="15620" width="22" style="280" customWidth="1"/>
    <col min="15621" max="15622" width="54" style="280" customWidth="1"/>
    <col min="15623" max="15624" width="40.58203125" style="280" customWidth="1"/>
    <col min="15625" max="15629" width="0" style="280" hidden="1" customWidth="1"/>
    <col min="15630" max="15868" width="8.83203125" style="280"/>
    <col min="15869" max="15869" width="14" style="280" customWidth="1"/>
    <col min="15870" max="15870" width="8.5" style="280" customWidth="1"/>
    <col min="15871" max="15871" width="9.5" style="280" customWidth="1"/>
    <col min="15872" max="15872" width="14" style="280" customWidth="1"/>
    <col min="15873" max="15873" width="11.33203125" style="280" customWidth="1"/>
    <col min="15874" max="15874" width="9.58203125" style="280" customWidth="1"/>
    <col min="15875" max="15875" width="18.5" style="280" customWidth="1"/>
    <col min="15876" max="15876" width="22" style="280" customWidth="1"/>
    <col min="15877" max="15878" width="54" style="280" customWidth="1"/>
    <col min="15879" max="15880" width="40.58203125" style="280" customWidth="1"/>
    <col min="15881" max="15885" width="0" style="280" hidden="1" customWidth="1"/>
    <col min="15886" max="16124" width="8.83203125" style="280"/>
    <col min="16125" max="16125" width="14" style="280" customWidth="1"/>
    <col min="16126" max="16126" width="8.5" style="280" customWidth="1"/>
    <col min="16127" max="16127" width="9.5" style="280" customWidth="1"/>
    <col min="16128" max="16128" width="14" style="280" customWidth="1"/>
    <col min="16129" max="16129" width="11.33203125" style="280" customWidth="1"/>
    <col min="16130" max="16130" width="9.58203125" style="280" customWidth="1"/>
    <col min="16131" max="16131" width="18.5" style="280" customWidth="1"/>
    <col min="16132" max="16132" width="22" style="280" customWidth="1"/>
    <col min="16133" max="16134" width="54" style="280" customWidth="1"/>
    <col min="16135" max="16136" width="40.58203125" style="280" customWidth="1"/>
    <col min="16137" max="16141" width="0" style="280" hidden="1" customWidth="1"/>
    <col min="16142" max="16384" width="8.83203125" style="280"/>
  </cols>
  <sheetData>
    <row r="1" spans="1:14" s="314" customFormat="1" ht="18">
      <c r="A1" s="312" t="s">
        <v>1629</v>
      </c>
      <c r="B1" s="312"/>
      <c r="C1" s="312"/>
      <c r="D1" s="313"/>
      <c r="E1" s="313"/>
      <c r="K1" s="312"/>
      <c r="L1" s="315"/>
      <c r="M1" s="316"/>
      <c r="N1" s="316"/>
    </row>
    <row r="2" spans="1:14" s="314" customFormat="1" ht="18">
      <c r="A2" s="312"/>
      <c r="B2" s="312"/>
      <c r="C2" s="312"/>
      <c r="D2" s="313"/>
      <c r="E2" s="313"/>
      <c r="K2" s="312"/>
      <c r="L2" s="315"/>
      <c r="M2" s="316"/>
      <c r="N2" s="316"/>
    </row>
    <row r="3" spans="1:14" s="314" customFormat="1" ht="18">
      <c r="A3" s="314" t="s">
        <v>1507</v>
      </c>
      <c r="B3" s="312"/>
      <c r="C3" s="312"/>
      <c r="D3" s="313"/>
      <c r="E3" s="313"/>
      <c r="K3" s="312"/>
      <c r="L3" s="315"/>
      <c r="M3" s="316"/>
      <c r="N3" s="316"/>
    </row>
    <row r="4" spans="1:14" s="319" customFormat="1" ht="16" thickBot="1">
      <c r="A4" s="317" t="s">
        <v>1508</v>
      </c>
      <c r="B4" s="317" t="s">
        <v>1509</v>
      </c>
      <c r="C4" s="317" t="s">
        <v>751</v>
      </c>
      <c r="D4" s="318" t="s">
        <v>1511</v>
      </c>
      <c r="E4" s="318" t="s">
        <v>1512</v>
      </c>
      <c r="K4" s="317" t="s">
        <v>1510</v>
      </c>
      <c r="L4" s="320" t="s">
        <v>22</v>
      </c>
      <c r="M4" s="321" t="s">
        <v>23</v>
      </c>
      <c r="N4" s="321" t="s">
        <v>754</v>
      </c>
    </row>
    <row r="5" spans="1:14">
      <c r="A5" s="322" t="s">
        <v>1513</v>
      </c>
      <c r="F5" s="280">
        <v>48762</v>
      </c>
    </row>
    <row r="6" spans="1:14">
      <c r="A6" s="322" t="s">
        <v>1514</v>
      </c>
      <c r="F6" s="280">
        <v>48763</v>
      </c>
    </row>
    <row r="7" spans="1:14" ht="50">
      <c r="B7" s="322" t="s">
        <v>1515</v>
      </c>
      <c r="C7" s="322" t="s">
        <v>1516</v>
      </c>
      <c r="D7" s="311" t="s">
        <v>1518</v>
      </c>
      <c r="F7" s="280">
        <v>140741</v>
      </c>
      <c r="G7" s="280">
        <v>48763</v>
      </c>
      <c r="I7" s="280">
        <v>49958</v>
      </c>
      <c r="K7" s="322" t="s">
        <v>1517</v>
      </c>
      <c r="L7" s="323">
        <v>0</v>
      </c>
      <c r="N7" s="324">
        <f>L7*M7</f>
        <v>0</v>
      </c>
    </row>
    <row r="8" spans="1:14" ht="75">
      <c r="B8" s="322" t="s">
        <v>1519</v>
      </c>
      <c r="C8" s="322" t="s">
        <v>1520</v>
      </c>
      <c r="D8" s="311" t="s">
        <v>1522</v>
      </c>
      <c r="F8" s="280">
        <v>140742</v>
      </c>
      <c r="G8" s="280">
        <v>48763</v>
      </c>
      <c r="I8" s="280">
        <v>49959</v>
      </c>
      <c r="K8" s="322" t="s">
        <v>1521</v>
      </c>
      <c r="L8" s="323">
        <v>0</v>
      </c>
      <c r="M8" s="325"/>
      <c r="N8" s="324">
        <f>L8*M8</f>
        <v>0</v>
      </c>
    </row>
    <row r="9" spans="1:14">
      <c r="A9" s="322" t="s">
        <v>1523</v>
      </c>
      <c r="F9" s="280">
        <v>48764</v>
      </c>
    </row>
    <row r="10" spans="1:14">
      <c r="A10" s="322" t="s">
        <v>1524</v>
      </c>
      <c r="F10" s="280">
        <v>48765</v>
      </c>
    </row>
    <row r="11" spans="1:14">
      <c r="A11" s="322" t="s">
        <v>1525</v>
      </c>
      <c r="F11" s="280">
        <v>48766</v>
      </c>
      <c r="M11" s="325"/>
      <c r="N11" s="325"/>
    </row>
    <row r="12" spans="1:14" ht="37.5">
      <c r="B12" s="322" t="s">
        <v>1515</v>
      </c>
      <c r="C12" s="322" t="s">
        <v>1526</v>
      </c>
      <c r="D12" s="311" t="s">
        <v>1527</v>
      </c>
      <c r="F12" s="280">
        <v>140743</v>
      </c>
      <c r="G12" s="280">
        <v>48766</v>
      </c>
      <c r="I12" s="280">
        <v>49953</v>
      </c>
      <c r="K12" s="322" t="s">
        <v>1431</v>
      </c>
      <c r="L12" s="323">
        <v>675</v>
      </c>
      <c r="M12" s="325"/>
      <c r="N12" s="324">
        <f t="shared" ref="N12:N14" si="0">L12*M12</f>
        <v>0</v>
      </c>
    </row>
    <row r="13" spans="1:14" ht="62.5">
      <c r="B13" s="322" t="s">
        <v>1519</v>
      </c>
      <c r="C13" s="322" t="s">
        <v>1528</v>
      </c>
      <c r="D13" s="311" t="s">
        <v>1529</v>
      </c>
      <c r="F13" s="280">
        <v>140744</v>
      </c>
      <c r="G13" s="280">
        <v>48766</v>
      </c>
      <c r="I13" s="280">
        <v>49952</v>
      </c>
      <c r="K13" s="322" t="s">
        <v>1406</v>
      </c>
      <c r="L13" s="323">
        <v>1</v>
      </c>
      <c r="M13" s="325"/>
      <c r="N13" s="324">
        <f t="shared" si="0"/>
        <v>0</v>
      </c>
    </row>
    <row r="14" spans="1:14" ht="37.5">
      <c r="B14" s="322" t="s">
        <v>1530</v>
      </c>
      <c r="C14" s="322" t="s">
        <v>1531</v>
      </c>
      <c r="D14" s="311" t="s">
        <v>1532</v>
      </c>
      <c r="F14" s="280">
        <v>140745</v>
      </c>
      <c r="G14" s="280">
        <v>48766</v>
      </c>
      <c r="I14" s="280">
        <v>49964</v>
      </c>
      <c r="K14" s="322" t="s">
        <v>1406</v>
      </c>
      <c r="L14" s="323">
        <v>1</v>
      </c>
      <c r="M14" s="325"/>
      <c r="N14" s="324">
        <f t="shared" si="0"/>
        <v>0</v>
      </c>
    </row>
    <row r="15" spans="1:14">
      <c r="A15" s="322" t="s">
        <v>1534</v>
      </c>
      <c r="F15" s="280">
        <v>48767</v>
      </c>
      <c r="M15" s="325"/>
      <c r="N15" s="325"/>
    </row>
    <row r="16" spans="1:14">
      <c r="A16" s="322" t="s">
        <v>1535</v>
      </c>
      <c r="F16" s="280">
        <v>48768</v>
      </c>
      <c r="M16" s="325"/>
      <c r="N16" s="325"/>
    </row>
    <row r="17" spans="1:14" ht="25">
      <c r="B17" s="322" t="s">
        <v>1515</v>
      </c>
      <c r="C17" s="322" t="s">
        <v>1536</v>
      </c>
      <c r="D17" s="311" t="s">
        <v>1537</v>
      </c>
      <c r="F17" s="280">
        <v>140747</v>
      </c>
      <c r="G17" s="280">
        <v>48768</v>
      </c>
      <c r="I17" s="280">
        <v>5634</v>
      </c>
      <c r="K17" s="322" t="s">
        <v>1478</v>
      </c>
      <c r="L17" s="323">
        <v>2</v>
      </c>
      <c r="M17" s="325"/>
      <c r="N17" s="324">
        <f t="shared" ref="N17:N20" si="1">L17*M17</f>
        <v>0</v>
      </c>
    </row>
    <row r="18" spans="1:14">
      <c r="B18" s="322" t="s">
        <v>1519</v>
      </c>
      <c r="C18" s="322" t="s">
        <v>1538</v>
      </c>
      <c r="D18" s="311" t="s">
        <v>1539</v>
      </c>
      <c r="F18" s="280">
        <v>140748</v>
      </c>
      <c r="G18" s="280">
        <v>48768</v>
      </c>
      <c r="I18" s="280">
        <v>5642</v>
      </c>
      <c r="K18" s="322" t="s">
        <v>1478</v>
      </c>
      <c r="L18" s="323">
        <v>1720</v>
      </c>
      <c r="M18" s="325"/>
      <c r="N18" s="324">
        <f t="shared" si="1"/>
        <v>0</v>
      </c>
    </row>
    <row r="19" spans="1:14">
      <c r="B19" s="322" t="s">
        <v>1530</v>
      </c>
      <c r="C19" s="322" t="s">
        <v>1540</v>
      </c>
      <c r="D19" s="311" t="s">
        <v>1541</v>
      </c>
      <c r="F19" s="280">
        <v>140749</v>
      </c>
      <c r="G19" s="280">
        <v>48768</v>
      </c>
      <c r="I19" s="280">
        <v>5649</v>
      </c>
      <c r="K19" s="322" t="s">
        <v>1478</v>
      </c>
      <c r="L19" s="323">
        <v>5</v>
      </c>
      <c r="M19" s="325"/>
      <c r="N19" s="324">
        <f t="shared" si="1"/>
        <v>0</v>
      </c>
    </row>
    <row r="20" spans="1:14">
      <c r="B20" s="322" t="s">
        <v>1533</v>
      </c>
      <c r="C20" s="322" t="s">
        <v>1542</v>
      </c>
      <c r="D20" s="311" t="s">
        <v>1543</v>
      </c>
      <c r="F20" s="280">
        <v>140750</v>
      </c>
      <c r="G20" s="280">
        <v>48768</v>
      </c>
      <c r="I20" s="280">
        <v>5911</v>
      </c>
      <c r="K20" s="322" t="s">
        <v>1478</v>
      </c>
      <c r="L20" s="323">
        <v>5</v>
      </c>
      <c r="M20" s="325"/>
      <c r="N20" s="324">
        <f t="shared" si="1"/>
        <v>0</v>
      </c>
    </row>
    <row r="21" spans="1:14">
      <c r="A21" s="322" t="s">
        <v>1544</v>
      </c>
      <c r="F21" s="280">
        <v>48769</v>
      </c>
      <c r="M21" s="325"/>
      <c r="N21" s="325"/>
    </row>
    <row r="22" spans="1:14" ht="62.5">
      <c r="B22" s="322" t="s">
        <v>1515</v>
      </c>
      <c r="C22" s="322" t="s">
        <v>1545</v>
      </c>
      <c r="D22" s="311" t="s">
        <v>1546</v>
      </c>
      <c r="E22" s="311" t="s">
        <v>1547</v>
      </c>
      <c r="F22" s="280">
        <v>140751</v>
      </c>
      <c r="G22" s="280">
        <v>48769</v>
      </c>
      <c r="I22" s="280">
        <v>6660</v>
      </c>
      <c r="K22" s="322" t="s">
        <v>1478</v>
      </c>
      <c r="L22" s="323">
        <v>295</v>
      </c>
      <c r="M22" s="325"/>
      <c r="N22" s="324">
        <f t="shared" ref="N22:N46" si="2">L22*M22</f>
        <v>0</v>
      </c>
    </row>
    <row r="23" spans="1:14" ht="37.5">
      <c r="B23" s="322" t="s">
        <v>1519</v>
      </c>
      <c r="C23" s="322" t="s">
        <v>1548</v>
      </c>
      <c r="D23" s="311" t="s">
        <v>1549</v>
      </c>
      <c r="E23" s="311" t="s">
        <v>1550</v>
      </c>
      <c r="F23" s="280">
        <v>140752</v>
      </c>
      <c r="G23" s="280">
        <v>48769</v>
      </c>
      <c r="I23" s="280">
        <v>5916</v>
      </c>
      <c r="K23" s="322" t="s">
        <v>1480</v>
      </c>
      <c r="L23" s="323">
        <v>410</v>
      </c>
      <c r="N23" s="324">
        <f t="shared" si="2"/>
        <v>0</v>
      </c>
    </row>
    <row r="24" spans="1:14" ht="25">
      <c r="B24" s="322" t="s">
        <v>1530</v>
      </c>
      <c r="C24" s="322" t="s">
        <v>1551</v>
      </c>
      <c r="D24" s="311" t="s">
        <v>1552</v>
      </c>
      <c r="E24" s="311" t="s">
        <v>1553</v>
      </c>
      <c r="F24" s="280">
        <v>140753</v>
      </c>
      <c r="G24" s="280">
        <v>48769</v>
      </c>
      <c r="I24" s="280">
        <v>11735</v>
      </c>
      <c r="K24" s="322" t="s">
        <v>1431</v>
      </c>
      <c r="L24" s="323">
        <v>675</v>
      </c>
      <c r="M24" s="325"/>
      <c r="N24" s="324">
        <f t="shared" si="2"/>
        <v>0</v>
      </c>
    </row>
    <row r="25" spans="1:14" ht="37.5">
      <c r="B25" s="322" t="s">
        <v>1533</v>
      </c>
      <c r="C25" s="322" t="s">
        <v>1554</v>
      </c>
      <c r="D25" s="311" t="s">
        <v>1555</v>
      </c>
      <c r="E25" s="311" t="s">
        <v>1556</v>
      </c>
      <c r="F25" s="280">
        <v>140754</v>
      </c>
      <c r="G25" s="280">
        <v>48769</v>
      </c>
      <c r="I25" s="280">
        <v>6120</v>
      </c>
      <c r="K25" s="322" t="s">
        <v>1478</v>
      </c>
      <c r="L25" s="323">
        <v>1390</v>
      </c>
      <c r="N25" s="324">
        <f t="shared" si="2"/>
        <v>0</v>
      </c>
    </row>
    <row r="26" spans="1:14">
      <c r="B26" s="322" t="s">
        <v>1557</v>
      </c>
      <c r="C26" s="322" t="s">
        <v>1558</v>
      </c>
      <c r="D26" s="311" t="s">
        <v>1559</v>
      </c>
      <c r="F26" s="280">
        <v>140755</v>
      </c>
      <c r="G26" s="280">
        <v>48769</v>
      </c>
      <c r="I26" s="280">
        <v>6265</v>
      </c>
      <c r="K26" s="322" t="s">
        <v>1480</v>
      </c>
      <c r="L26" s="323">
        <v>2</v>
      </c>
      <c r="N26" s="324">
        <f t="shared" si="2"/>
        <v>0</v>
      </c>
    </row>
    <row r="27" spans="1:14">
      <c r="B27" s="322" t="s">
        <v>1560</v>
      </c>
      <c r="C27" s="322" t="s">
        <v>1561</v>
      </c>
      <c r="D27" s="311" t="s">
        <v>214</v>
      </c>
      <c r="F27" s="280">
        <v>140756</v>
      </c>
      <c r="G27" s="280">
        <v>48769</v>
      </c>
      <c r="I27" s="280">
        <v>6270</v>
      </c>
      <c r="K27" s="322" t="s">
        <v>1480</v>
      </c>
      <c r="L27" s="323">
        <v>2</v>
      </c>
      <c r="N27" s="324">
        <f t="shared" si="2"/>
        <v>0</v>
      </c>
    </row>
    <row r="28" spans="1:14">
      <c r="A28" s="322" t="s">
        <v>1562</v>
      </c>
      <c r="F28" s="280">
        <v>48770</v>
      </c>
    </row>
    <row r="29" spans="1:14" ht="229.15" customHeight="1">
      <c r="B29" s="322" t="s">
        <v>1515</v>
      </c>
      <c r="C29" s="322" t="s">
        <v>1563</v>
      </c>
      <c r="D29" s="311" t="s">
        <v>1564</v>
      </c>
      <c r="F29" s="280">
        <v>140757</v>
      </c>
      <c r="G29" s="280">
        <v>48770</v>
      </c>
      <c r="I29" s="280">
        <v>49955</v>
      </c>
      <c r="K29" s="322" t="s">
        <v>1439</v>
      </c>
      <c r="L29" s="323">
        <v>675</v>
      </c>
      <c r="N29" s="324">
        <f t="shared" si="2"/>
        <v>0</v>
      </c>
    </row>
    <row r="30" spans="1:14" ht="178.75" customHeight="1">
      <c r="B30" s="322" t="s">
        <v>1519</v>
      </c>
      <c r="C30" s="322" t="s">
        <v>1565</v>
      </c>
      <c r="D30" s="311" t="s">
        <v>1566</v>
      </c>
      <c r="F30" s="280">
        <v>140758</v>
      </c>
      <c r="G30" s="280">
        <v>48770</v>
      </c>
      <c r="I30" s="280">
        <v>49956</v>
      </c>
      <c r="K30" s="322" t="s">
        <v>1431</v>
      </c>
      <c r="L30" s="323">
        <v>12</v>
      </c>
      <c r="N30" s="324">
        <f t="shared" si="2"/>
        <v>0</v>
      </c>
    </row>
    <row r="31" spans="1:14">
      <c r="A31" s="322" t="s">
        <v>1567</v>
      </c>
      <c r="F31" s="280">
        <v>48771</v>
      </c>
    </row>
    <row r="32" spans="1:14" ht="50">
      <c r="B32" s="322" t="s">
        <v>1515</v>
      </c>
      <c r="C32" s="322" t="s">
        <v>1568</v>
      </c>
      <c r="D32" s="311" t="s">
        <v>1569</v>
      </c>
      <c r="F32" s="280">
        <v>140759</v>
      </c>
      <c r="G32" s="280">
        <v>48771</v>
      </c>
      <c r="I32" s="280">
        <v>49961</v>
      </c>
      <c r="K32" s="322" t="s">
        <v>1406</v>
      </c>
      <c r="L32" s="323">
        <v>1</v>
      </c>
      <c r="N32" s="324">
        <f t="shared" si="2"/>
        <v>0</v>
      </c>
    </row>
    <row r="33" spans="1:14" ht="207.25" customHeight="1">
      <c r="B33" s="322" t="s">
        <v>1519</v>
      </c>
      <c r="C33" s="322" t="s">
        <v>1570</v>
      </c>
      <c r="D33" s="311" t="s">
        <v>1571</v>
      </c>
      <c r="F33" s="280">
        <v>140760</v>
      </c>
      <c r="G33" s="280">
        <v>48771</v>
      </c>
      <c r="I33" s="280">
        <v>49960</v>
      </c>
      <c r="K33" s="322" t="s">
        <v>1406</v>
      </c>
      <c r="L33" s="323">
        <v>1</v>
      </c>
      <c r="N33" s="324">
        <f t="shared" si="2"/>
        <v>0</v>
      </c>
    </row>
    <row r="34" spans="1:14" ht="94.9" customHeight="1">
      <c r="B34" s="322" t="s">
        <v>1530</v>
      </c>
      <c r="C34" s="322" t="s">
        <v>1572</v>
      </c>
      <c r="D34" s="311" t="s">
        <v>1573</v>
      </c>
      <c r="F34" s="280">
        <v>140761</v>
      </c>
      <c r="G34" s="280">
        <v>48771</v>
      </c>
      <c r="I34" s="280">
        <v>49962</v>
      </c>
      <c r="K34" s="322" t="s">
        <v>1406</v>
      </c>
      <c r="L34" s="323">
        <v>1</v>
      </c>
      <c r="N34" s="324">
        <f t="shared" si="2"/>
        <v>0</v>
      </c>
    </row>
    <row r="35" spans="1:14" ht="76.900000000000006" customHeight="1">
      <c r="B35" s="322" t="s">
        <v>1533</v>
      </c>
      <c r="C35" s="322" t="s">
        <v>1574</v>
      </c>
      <c r="D35" s="311" t="s">
        <v>1575</v>
      </c>
      <c r="F35" s="280">
        <v>140762</v>
      </c>
      <c r="G35" s="280">
        <v>48771</v>
      </c>
      <c r="I35" s="280">
        <v>49967</v>
      </c>
      <c r="K35" s="322" t="s">
        <v>1478</v>
      </c>
      <c r="L35" s="323">
        <v>150</v>
      </c>
      <c r="N35" s="324">
        <f t="shared" si="2"/>
        <v>0</v>
      </c>
    </row>
    <row r="36" spans="1:14" ht="106" customHeight="1">
      <c r="B36" s="322" t="s">
        <v>1557</v>
      </c>
      <c r="C36" s="322" t="s">
        <v>1576</v>
      </c>
      <c r="D36" s="311" t="s">
        <v>1577</v>
      </c>
      <c r="F36" s="280">
        <v>140763</v>
      </c>
      <c r="G36" s="280">
        <v>48771</v>
      </c>
      <c r="I36" s="280">
        <v>49963</v>
      </c>
      <c r="K36" s="322" t="s">
        <v>1406</v>
      </c>
      <c r="L36" s="323">
        <v>1</v>
      </c>
      <c r="N36" s="324">
        <f t="shared" si="2"/>
        <v>0</v>
      </c>
    </row>
    <row r="37" spans="1:14" ht="169.75" customHeight="1">
      <c r="B37" s="322" t="s">
        <v>1560</v>
      </c>
      <c r="C37" s="322" t="s">
        <v>1578</v>
      </c>
      <c r="D37" s="311" t="s">
        <v>1579</v>
      </c>
      <c r="F37" s="280">
        <v>140764</v>
      </c>
      <c r="G37" s="280">
        <v>48771</v>
      </c>
      <c r="I37" s="280">
        <v>49968</v>
      </c>
      <c r="K37" s="322" t="s">
        <v>1406</v>
      </c>
      <c r="L37" s="323">
        <v>1</v>
      </c>
      <c r="N37" s="324">
        <f t="shared" si="2"/>
        <v>0</v>
      </c>
    </row>
    <row r="38" spans="1:14" ht="108" customHeight="1">
      <c r="B38" s="322" t="s">
        <v>1580</v>
      </c>
      <c r="C38" s="322" t="s">
        <v>1581</v>
      </c>
      <c r="D38" s="311" t="s">
        <v>1582</v>
      </c>
      <c r="F38" s="280">
        <v>140765</v>
      </c>
      <c r="G38" s="280">
        <v>48771</v>
      </c>
      <c r="I38" s="280">
        <v>49966</v>
      </c>
      <c r="K38" s="322" t="s">
        <v>1406</v>
      </c>
      <c r="L38" s="323">
        <v>1</v>
      </c>
      <c r="N38" s="324">
        <f t="shared" si="2"/>
        <v>0</v>
      </c>
    </row>
    <row r="39" spans="1:14" ht="191.9" customHeight="1">
      <c r="B39" s="322" t="s">
        <v>1583</v>
      </c>
      <c r="C39" s="322" t="s">
        <v>1584</v>
      </c>
      <c r="D39" s="311" t="s">
        <v>1585</v>
      </c>
      <c r="F39" s="280">
        <v>140766</v>
      </c>
      <c r="G39" s="280">
        <v>48771</v>
      </c>
      <c r="I39" s="280">
        <v>49969</v>
      </c>
      <c r="K39" s="322" t="s">
        <v>1406</v>
      </c>
      <c r="L39" s="323">
        <v>1</v>
      </c>
      <c r="N39" s="324">
        <f t="shared" si="2"/>
        <v>0</v>
      </c>
    </row>
    <row r="40" spans="1:14" ht="120.65" customHeight="1">
      <c r="B40" s="322" t="s">
        <v>1586</v>
      </c>
      <c r="C40" s="322" t="s">
        <v>1587</v>
      </c>
      <c r="D40" s="311" t="s">
        <v>1588</v>
      </c>
      <c r="F40" s="280">
        <v>140767</v>
      </c>
      <c r="G40" s="280">
        <v>48771</v>
      </c>
      <c r="I40" s="280">
        <v>49970</v>
      </c>
      <c r="K40" s="322" t="s">
        <v>1406</v>
      </c>
      <c r="L40" s="323">
        <v>1</v>
      </c>
      <c r="N40" s="324">
        <f t="shared" si="2"/>
        <v>0</v>
      </c>
    </row>
    <row r="41" spans="1:14" ht="71.5" customHeight="1">
      <c r="B41" s="322" t="s">
        <v>1589</v>
      </c>
      <c r="C41" s="322" t="s">
        <v>1590</v>
      </c>
      <c r="D41" s="311" t="s">
        <v>1591</v>
      </c>
      <c r="F41" s="280">
        <v>140768</v>
      </c>
      <c r="G41" s="280">
        <v>48771</v>
      </c>
      <c r="I41" s="280">
        <v>49971</v>
      </c>
      <c r="K41" s="322" t="s">
        <v>1478</v>
      </c>
      <c r="L41" s="323">
        <v>50</v>
      </c>
      <c r="N41" s="324">
        <f t="shared" si="2"/>
        <v>0</v>
      </c>
    </row>
    <row r="42" spans="1:14" ht="202.9" customHeight="1">
      <c r="B42" s="322" t="s">
        <v>1592</v>
      </c>
      <c r="C42" s="322" t="s">
        <v>1593</v>
      </c>
      <c r="D42" s="311" t="s">
        <v>1594</v>
      </c>
      <c r="F42" s="280">
        <v>140769</v>
      </c>
      <c r="G42" s="280">
        <v>48771</v>
      </c>
      <c r="I42" s="280">
        <v>49972</v>
      </c>
      <c r="K42" s="322" t="s">
        <v>1406</v>
      </c>
      <c r="L42" s="323">
        <v>1</v>
      </c>
      <c r="N42" s="324">
        <f t="shared" si="2"/>
        <v>0</v>
      </c>
    </row>
    <row r="43" spans="1:14" ht="66.650000000000006" customHeight="1">
      <c r="B43" s="322" t="s">
        <v>1595</v>
      </c>
      <c r="C43" s="322" t="s">
        <v>1596</v>
      </c>
      <c r="D43" s="311" t="s">
        <v>1597</v>
      </c>
      <c r="F43" s="280">
        <v>140770</v>
      </c>
      <c r="G43" s="280">
        <v>48771</v>
      </c>
      <c r="I43" s="280">
        <v>49973</v>
      </c>
      <c r="K43" s="322" t="s">
        <v>1406</v>
      </c>
      <c r="L43" s="323">
        <v>1</v>
      </c>
      <c r="N43" s="324">
        <f t="shared" si="2"/>
        <v>0</v>
      </c>
    </row>
    <row r="44" spans="1:14">
      <c r="A44" s="322" t="s">
        <v>1598</v>
      </c>
      <c r="F44" s="280">
        <v>48772</v>
      </c>
    </row>
    <row r="45" spans="1:14" ht="168.25" customHeight="1">
      <c r="B45" s="322" t="s">
        <v>1515</v>
      </c>
      <c r="C45" s="322" t="s">
        <v>1599</v>
      </c>
      <c r="D45" s="311" t="s">
        <v>1621</v>
      </c>
      <c r="F45" s="280">
        <v>140771</v>
      </c>
      <c r="G45" s="280">
        <v>48772</v>
      </c>
      <c r="I45" s="280">
        <v>49957</v>
      </c>
      <c r="K45" s="322" t="s">
        <v>1431</v>
      </c>
      <c r="L45" s="323">
        <v>675</v>
      </c>
      <c r="N45" s="324">
        <f t="shared" si="2"/>
        <v>0</v>
      </c>
    </row>
    <row r="46" spans="1:14" ht="37.5">
      <c r="B46" s="322" t="s">
        <v>1519</v>
      </c>
      <c r="C46" s="322" t="s">
        <v>1600</v>
      </c>
      <c r="D46" s="311" t="s">
        <v>1601</v>
      </c>
      <c r="F46" s="280">
        <v>140772</v>
      </c>
      <c r="G46" s="280">
        <v>48772</v>
      </c>
      <c r="I46" s="280">
        <v>49974</v>
      </c>
      <c r="K46" s="322" t="s">
        <v>1406</v>
      </c>
      <c r="L46" s="323">
        <v>1</v>
      </c>
      <c r="N46" s="324">
        <f t="shared" si="2"/>
        <v>0</v>
      </c>
    </row>
    <row r="47" spans="1:14">
      <c r="A47" s="322" t="s">
        <v>1622</v>
      </c>
      <c r="F47" s="280">
        <v>48773</v>
      </c>
    </row>
    <row r="48" spans="1:14">
      <c r="A48" s="322" t="s">
        <v>1602</v>
      </c>
      <c r="F48" s="280">
        <v>48774</v>
      </c>
    </row>
    <row r="49" spans="1:14" ht="62.5">
      <c r="B49" s="322" t="s">
        <v>1515</v>
      </c>
      <c r="C49" s="322" t="s">
        <v>1528</v>
      </c>
      <c r="D49" s="311" t="s">
        <v>1529</v>
      </c>
      <c r="F49" s="280">
        <v>140773</v>
      </c>
      <c r="G49" s="280">
        <v>48774</v>
      </c>
      <c r="I49" s="280">
        <v>49952</v>
      </c>
      <c r="K49" s="322" t="s">
        <v>1406</v>
      </c>
      <c r="L49" s="323">
        <v>1</v>
      </c>
      <c r="N49" s="324">
        <f t="shared" ref="N49:N52" si="3">L49*M49</f>
        <v>0</v>
      </c>
    </row>
    <row r="50" spans="1:14" ht="37.5">
      <c r="B50" s="322" t="s">
        <v>1519</v>
      </c>
      <c r="C50" s="322" t="s">
        <v>1603</v>
      </c>
      <c r="D50" s="311" t="s">
        <v>1604</v>
      </c>
      <c r="F50" s="280">
        <v>140774</v>
      </c>
      <c r="G50" s="280">
        <v>48774</v>
      </c>
      <c r="I50" s="280">
        <v>49965</v>
      </c>
      <c r="K50" s="322" t="s">
        <v>1406</v>
      </c>
      <c r="L50" s="323">
        <v>2</v>
      </c>
      <c r="N50" s="324">
        <f t="shared" si="3"/>
        <v>0</v>
      </c>
    </row>
    <row r="51" spans="1:14" ht="92.9" customHeight="1">
      <c r="B51" s="322" t="s">
        <v>1530</v>
      </c>
      <c r="C51" s="322" t="s">
        <v>1605</v>
      </c>
      <c r="D51" s="311" t="s">
        <v>1606</v>
      </c>
      <c r="F51" s="280">
        <v>140775</v>
      </c>
      <c r="G51" s="280">
        <v>48774</v>
      </c>
      <c r="I51" s="280">
        <v>49975</v>
      </c>
      <c r="K51" s="322" t="s">
        <v>1406</v>
      </c>
      <c r="L51" s="323">
        <v>2</v>
      </c>
      <c r="N51" s="324">
        <f t="shared" si="3"/>
        <v>0</v>
      </c>
    </row>
    <row r="52" spans="1:14" ht="95.65" customHeight="1">
      <c r="B52" s="322" t="s">
        <v>1533</v>
      </c>
      <c r="C52" s="322" t="s">
        <v>1607</v>
      </c>
      <c r="D52" s="311" t="s">
        <v>1608</v>
      </c>
      <c r="F52" s="280">
        <v>140776</v>
      </c>
      <c r="G52" s="280">
        <v>48774</v>
      </c>
      <c r="I52" s="280">
        <v>49976</v>
      </c>
      <c r="K52" s="322" t="s">
        <v>1406</v>
      </c>
      <c r="L52" s="323">
        <v>2</v>
      </c>
      <c r="N52" s="324">
        <f t="shared" si="3"/>
        <v>0</v>
      </c>
    </row>
    <row r="53" spans="1:14">
      <c r="A53" s="322" t="s">
        <v>1609</v>
      </c>
      <c r="F53" s="280">
        <v>48775</v>
      </c>
    </row>
    <row r="54" spans="1:14">
      <c r="A54" s="322" t="s">
        <v>1610</v>
      </c>
      <c r="F54" s="280">
        <v>48776</v>
      </c>
    </row>
    <row r="55" spans="1:14" ht="76.150000000000006" customHeight="1">
      <c r="B55" s="322" t="s">
        <v>1515</v>
      </c>
      <c r="C55" s="322" t="s">
        <v>1538</v>
      </c>
      <c r="D55" s="311" t="s">
        <v>1539</v>
      </c>
      <c r="E55" s="311" t="s">
        <v>1611</v>
      </c>
      <c r="F55" s="280">
        <v>140777</v>
      </c>
      <c r="G55" s="280">
        <v>48776</v>
      </c>
      <c r="I55" s="280">
        <v>5642</v>
      </c>
      <c r="K55" s="322" t="s">
        <v>1478</v>
      </c>
      <c r="L55" s="323">
        <v>173</v>
      </c>
      <c r="N55" s="324">
        <f t="shared" ref="N55:N62" si="4">L55*M55</f>
        <v>0</v>
      </c>
    </row>
    <row r="56" spans="1:14">
      <c r="A56" s="322" t="s">
        <v>1612</v>
      </c>
      <c r="F56" s="280">
        <v>48777</v>
      </c>
    </row>
    <row r="57" spans="1:14" ht="47.15" customHeight="1">
      <c r="B57" s="322" t="s">
        <v>1515</v>
      </c>
      <c r="C57" s="322" t="s">
        <v>1548</v>
      </c>
      <c r="D57" s="311" t="s">
        <v>1549</v>
      </c>
      <c r="E57" s="311" t="s">
        <v>1550</v>
      </c>
      <c r="F57" s="280">
        <v>140778</v>
      </c>
      <c r="G57" s="280">
        <v>48777</v>
      </c>
      <c r="I57" s="280">
        <v>5916</v>
      </c>
      <c r="K57" s="322" t="s">
        <v>1480</v>
      </c>
      <c r="L57" s="323">
        <v>216</v>
      </c>
      <c r="N57" s="324">
        <f t="shared" si="4"/>
        <v>0</v>
      </c>
    </row>
    <row r="58" spans="1:14" ht="37.5">
      <c r="B58" s="322" t="s">
        <v>1519</v>
      </c>
      <c r="C58" s="322" t="s">
        <v>1613</v>
      </c>
      <c r="D58" s="311" t="s">
        <v>1614</v>
      </c>
      <c r="F58" s="280">
        <v>140779</v>
      </c>
      <c r="G58" s="280">
        <v>48777</v>
      </c>
      <c r="I58" s="280">
        <v>49977</v>
      </c>
      <c r="K58" s="322" t="s">
        <v>1480</v>
      </c>
      <c r="L58" s="323">
        <v>216</v>
      </c>
      <c r="N58" s="324">
        <f t="shared" si="4"/>
        <v>0</v>
      </c>
    </row>
    <row r="59" spans="1:14" ht="53.5" customHeight="1">
      <c r="B59" s="322" t="s">
        <v>1530</v>
      </c>
      <c r="C59" s="322" t="s">
        <v>1615</v>
      </c>
      <c r="D59" s="311" t="s">
        <v>1616</v>
      </c>
      <c r="E59" s="311" t="s">
        <v>1617</v>
      </c>
      <c r="F59" s="280">
        <v>140780</v>
      </c>
      <c r="G59" s="280">
        <v>48777</v>
      </c>
      <c r="I59" s="280">
        <v>6657</v>
      </c>
      <c r="K59" s="322" t="s">
        <v>1478</v>
      </c>
      <c r="L59" s="323">
        <v>22</v>
      </c>
      <c r="N59" s="324">
        <f t="shared" si="4"/>
        <v>0</v>
      </c>
    </row>
    <row r="60" spans="1:14" ht="44.15" customHeight="1">
      <c r="B60" s="322" t="s">
        <v>1533</v>
      </c>
      <c r="C60" s="322" t="s">
        <v>1618</v>
      </c>
      <c r="D60" s="311" t="s">
        <v>1619</v>
      </c>
      <c r="E60" s="311" t="s">
        <v>1620</v>
      </c>
      <c r="F60" s="280">
        <v>140781</v>
      </c>
      <c r="G60" s="280">
        <v>48777</v>
      </c>
      <c r="I60" s="280">
        <v>9251</v>
      </c>
      <c r="K60" s="322" t="s">
        <v>1478</v>
      </c>
      <c r="L60" s="323">
        <v>33</v>
      </c>
      <c r="N60" s="324">
        <f t="shared" si="4"/>
        <v>0</v>
      </c>
    </row>
    <row r="61" spans="1:14" ht="62.15" customHeight="1">
      <c r="B61" s="322" t="s">
        <v>1557</v>
      </c>
      <c r="C61" s="322" t="s">
        <v>1554</v>
      </c>
      <c r="D61" s="311" t="s">
        <v>1555</v>
      </c>
      <c r="E61" s="311" t="s">
        <v>1556</v>
      </c>
      <c r="F61" s="280">
        <v>140782</v>
      </c>
      <c r="G61" s="280">
        <v>48777</v>
      </c>
      <c r="I61" s="280">
        <v>6120</v>
      </c>
      <c r="K61" s="322" t="s">
        <v>1478</v>
      </c>
      <c r="L61" s="323">
        <v>163</v>
      </c>
      <c r="N61" s="324">
        <f t="shared" si="4"/>
        <v>0</v>
      </c>
    </row>
    <row r="62" spans="1:14" ht="25">
      <c r="B62" s="322" t="s">
        <v>1560</v>
      </c>
      <c r="C62" s="322" t="s">
        <v>1551</v>
      </c>
      <c r="D62" s="311" t="s">
        <v>1552</v>
      </c>
      <c r="E62" s="311" t="s">
        <v>1553</v>
      </c>
      <c r="F62" s="280">
        <v>140783</v>
      </c>
      <c r="G62" s="280">
        <v>48777</v>
      </c>
      <c r="I62" s="280">
        <v>11735</v>
      </c>
      <c r="K62" s="322" t="s">
        <v>1431</v>
      </c>
      <c r="L62" s="323">
        <v>135</v>
      </c>
      <c r="N62" s="324">
        <f t="shared" si="4"/>
        <v>0</v>
      </c>
    </row>
    <row r="63" spans="1:14">
      <c r="A63" s="322" t="s">
        <v>1623</v>
      </c>
      <c r="F63" s="280">
        <v>48778</v>
      </c>
    </row>
    <row r="64" spans="1:14">
      <c r="A64" s="322" t="s">
        <v>1624</v>
      </c>
      <c r="F64" s="280">
        <v>48779</v>
      </c>
    </row>
    <row r="65" spans="1:14" ht="62.5">
      <c r="B65" s="322" t="s">
        <v>1515</v>
      </c>
      <c r="C65" s="322" t="s">
        <v>1528</v>
      </c>
      <c r="D65" s="311" t="s">
        <v>1529</v>
      </c>
      <c r="F65" s="280">
        <v>140785</v>
      </c>
      <c r="G65" s="280">
        <v>48779</v>
      </c>
      <c r="I65" s="280">
        <v>49952</v>
      </c>
      <c r="K65" s="322" t="s">
        <v>1406</v>
      </c>
      <c r="L65" s="323">
        <v>1</v>
      </c>
      <c r="N65" s="324">
        <f t="shared" ref="N65:N76" si="5">L65*M65</f>
        <v>0</v>
      </c>
    </row>
    <row r="66" spans="1:14" ht="37.5">
      <c r="B66" s="322" t="s">
        <v>1519</v>
      </c>
      <c r="C66" s="322" t="s">
        <v>1603</v>
      </c>
      <c r="D66" s="311" t="s">
        <v>1604</v>
      </c>
      <c r="F66" s="280">
        <v>140786</v>
      </c>
      <c r="G66" s="280">
        <v>48779</v>
      </c>
      <c r="I66" s="280">
        <v>49965</v>
      </c>
      <c r="K66" s="322" t="s">
        <v>1406</v>
      </c>
      <c r="L66" s="323">
        <v>1</v>
      </c>
      <c r="N66" s="324">
        <f t="shared" si="5"/>
        <v>0</v>
      </c>
    </row>
    <row r="67" spans="1:14">
      <c r="A67" s="322" t="s">
        <v>1625</v>
      </c>
      <c r="F67" s="280">
        <v>48780</v>
      </c>
    </row>
    <row r="68" spans="1:14">
      <c r="A68" s="322" t="s">
        <v>1626</v>
      </c>
      <c r="F68" s="280">
        <v>48781</v>
      </c>
    </row>
    <row r="69" spans="1:14" ht="88" customHeight="1">
      <c r="B69" s="322" t="s">
        <v>1515</v>
      </c>
      <c r="C69" s="322" t="s">
        <v>1538</v>
      </c>
      <c r="D69" s="311" t="s">
        <v>1539</v>
      </c>
      <c r="E69" s="311" t="s">
        <v>1611</v>
      </c>
      <c r="F69" s="280">
        <v>140787</v>
      </c>
      <c r="G69" s="280">
        <v>48781</v>
      </c>
      <c r="I69" s="280">
        <v>5642</v>
      </c>
      <c r="K69" s="322" t="s">
        <v>1478</v>
      </c>
      <c r="L69" s="323">
        <v>314</v>
      </c>
      <c r="N69" s="324">
        <f t="shared" si="5"/>
        <v>0</v>
      </c>
    </row>
    <row r="70" spans="1:14">
      <c r="A70" s="322" t="s">
        <v>1627</v>
      </c>
      <c r="F70" s="280">
        <v>48782</v>
      </c>
    </row>
    <row r="71" spans="1:14" ht="38.9" customHeight="1">
      <c r="B71" s="322" t="s">
        <v>1519</v>
      </c>
      <c r="C71" s="322" t="s">
        <v>1618</v>
      </c>
      <c r="D71" s="311" t="s">
        <v>1619</v>
      </c>
      <c r="F71" s="280">
        <v>140789</v>
      </c>
      <c r="G71" s="280">
        <v>48782</v>
      </c>
      <c r="I71" s="280">
        <v>9251</v>
      </c>
      <c r="K71" s="322" t="s">
        <v>1478</v>
      </c>
      <c r="L71" s="323">
        <v>47</v>
      </c>
      <c r="N71" s="324">
        <f t="shared" si="5"/>
        <v>0</v>
      </c>
    </row>
    <row r="72" spans="1:14">
      <c r="B72" s="322" t="s">
        <v>1530</v>
      </c>
      <c r="C72" s="322" t="s">
        <v>1551</v>
      </c>
      <c r="D72" s="311" t="s">
        <v>1552</v>
      </c>
      <c r="F72" s="280">
        <v>140790</v>
      </c>
      <c r="G72" s="280">
        <v>48782</v>
      </c>
      <c r="I72" s="280">
        <v>11735</v>
      </c>
      <c r="K72" s="322" t="s">
        <v>1431</v>
      </c>
      <c r="L72" s="323">
        <v>245</v>
      </c>
      <c r="N72" s="324">
        <f t="shared" si="5"/>
        <v>0</v>
      </c>
    </row>
    <row r="73" spans="1:14">
      <c r="B73" s="322" t="s">
        <v>1533</v>
      </c>
      <c r="C73" s="322" t="s">
        <v>1554</v>
      </c>
      <c r="D73" s="311" t="s">
        <v>1555</v>
      </c>
      <c r="F73" s="280">
        <v>140791</v>
      </c>
      <c r="G73" s="280">
        <v>48782</v>
      </c>
      <c r="I73" s="280">
        <v>6120</v>
      </c>
      <c r="K73" s="322" t="s">
        <v>1478</v>
      </c>
      <c r="L73" s="323">
        <v>255</v>
      </c>
      <c r="N73" s="324">
        <f t="shared" si="5"/>
        <v>0</v>
      </c>
    </row>
    <row r="74" spans="1:14">
      <c r="B74" s="322" t="s">
        <v>1557</v>
      </c>
      <c r="C74" s="322" t="s">
        <v>1548</v>
      </c>
      <c r="D74" s="311" t="s">
        <v>1549</v>
      </c>
      <c r="F74" s="280">
        <v>140792</v>
      </c>
      <c r="G74" s="280">
        <v>48782</v>
      </c>
      <c r="I74" s="280">
        <v>5916</v>
      </c>
      <c r="K74" s="322" t="s">
        <v>1480</v>
      </c>
      <c r="L74" s="323">
        <v>392</v>
      </c>
      <c r="N74" s="324">
        <f t="shared" si="5"/>
        <v>0</v>
      </c>
    </row>
    <row r="75" spans="1:14" ht="37.5">
      <c r="B75" s="322" t="s">
        <v>1560</v>
      </c>
      <c r="C75" s="322" t="s">
        <v>1613</v>
      </c>
      <c r="D75" s="311" t="s">
        <v>1614</v>
      </c>
      <c r="F75" s="280">
        <v>140793</v>
      </c>
      <c r="G75" s="280">
        <v>48782</v>
      </c>
      <c r="I75" s="280">
        <v>49977</v>
      </c>
      <c r="K75" s="322" t="s">
        <v>1480</v>
      </c>
      <c r="L75" s="323">
        <v>392</v>
      </c>
      <c r="N75" s="324">
        <f t="shared" si="5"/>
        <v>0</v>
      </c>
    </row>
    <row r="76" spans="1:14">
      <c r="B76" s="322" t="s">
        <v>1580</v>
      </c>
      <c r="C76" s="322" t="s">
        <v>1615</v>
      </c>
      <c r="D76" s="311" t="s">
        <v>1616</v>
      </c>
      <c r="F76" s="280">
        <v>140794</v>
      </c>
      <c r="G76" s="280">
        <v>48782</v>
      </c>
      <c r="I76" s="280">
        <v>6657</v>
      </c>
      <c r="K76" s="322" t="s">
        <v>1478</v>
      </c>
      <c r="L76" s="323">
        <v>40</v>
      </c>
      <c r="N76" s="324">
        <f t="shared" si="5"/>
        <v>0</v>
      </c>
    </row>
    <row r="78" spans="1:14" ht="15.5">
      <c r="M78" s="326" t="s">
        <v>1628</v>
      </c>
      <c r="N78" s="326">
        <f>SUM(N5:N76)</f>
        <v>0</v>
      </c>
    </row>
  </sheetData>
  <pageMargins left="1.1811023622047245" right="0.39370078740157483" top="0.98425196850393704" bottom="0.98425196850393704" header="0.51181102362204722" footer="0.51181102362204722"/>
  <pageSetup paperSize="9" scale="46" fitToHeight="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R33"/>
  <sheetViews>
    <sheetView topLeftCell="A29" workbookViewId="0">
      <selection activeCell="G12" sqref="G12"/>
    </sheetView>
  </sheetViews>
  <sheetFormatPr defaultColWidth="8.83203125" defaultRowHeight="14.5"/>
  <cols>
    <col min="1" max="1" width="5.75" style="333" customWidth="1"/>
    <col min="2" max="2" width="47.25" style="260" customWidth="1"/>
    <col min="3" max="5" width="8.83203125" style="260"/>
    <col min="6" max="6" width="0" style="260" hidden="1" customWidth="1"/>
    <col min="7" max="7" width="8.5" style="272" customWidth="1"/>
    <col min="8" max="16384" width="8.83203125" style="260"/>
  </cols>
  <sheetData>
    <row r="1" spans="1:16" s="314" customFormat="1" ht="18">
      <c r="A1" s="331"/>
      <c r="B1" s="327" t="s">
        <v>1678</v>
      </c>
      <c r="D1" s="312"/>
      <c r="E1" s="312"/>
      <c r="F1" s="313"/>
      <c r="G1" s="313"/>
      <c r="M1" s="312"/>
      <c r="N1" s="315"/>
      <c r="O1" s="316"/>
      <c r="P1" s="316"/>
    </row>
    <row r="3" spans="1:16">
      <c r="A3" s="332"/>
      <c r="B3" s="258" t="s">
        <v>1647</v>
      </c>
      <c r="C3" s="258" t="s">
        <v>22</v>
      </c>
      <c r="D3" s="258" t="s">
        <v>1648</v>
      </c>
      <c r="E3" s="258" t="s">
        <v>1745</v>
      </c>
      <c r="F3" s="258"/>
      <c r="G3" s="259" t="s">
        <v>754</v>
      </c>
      <c r="H3" s="258" t="s">
        <v>1471</v>
      </c>
    </row>
    <row r="4" spans="1:16" ht="15.5">
      <c r="A4" s="332"/>
      <c r="B4" s="261" t="s">
        <v>1649</v>
      </c>
      <c r="C4" s="262"/>
      <c r="D4" s="262"/>
      <c r="E4" s="263"/>
      <c r="F4" s="263"/>
      <c r="G4" s="264"/>
      <c r="H4" s="258"/>
    </row>
    <row r="5" spans="1:16" ht="15.5">
      <c r="A5" s="332">
        <v>1</v>
      </c>
      <c r="B5" s="262" t="s">
        <v>1650</v>
      </c>
      <c r="C5" s="265">
        <v>3</v>
      </c>
      <c r="D5" s="262" t="s">
        <v>1439</v>
      </c>
      <c r="E5" s="263"/>
      <c r="F5" s="263"/>
      <c r="G5" s="266">
        <f t="shared" ref="G5:G24" si="0">C5*E5</f>
        <v>0</v>
      </c>
      <c r="H5" s="258" t="s">
        <v>1651</v>
      </c>
    </row>
    <row r="6" spans="1:16" ht="15.5">
      <c r="A6" s="332">
        <v>2</v>
      </c>
      <c r="B6" s="262" t="s">
        <v>1652</v>
      </c>
      <c r="C6" s="265">
        <v>2</v>
      </c>
      <c r="D6" s="262" t="s">
        <v>1439</v>
      </c>
      <c r="E6" s="263"/>
      <c r="F6" s="263"/>
      <c r="G6" s="266">
        <f t="shared" si="0"/>
        <v>0</v>
      </c>
      <c r="H6" s="258" t="s">
        <v>1651</v>
      </c>
    </row>
    <row r="7" spans="1:16" ht="15.5">
      <c r="A7" s="332"/>
      <c r="B7" s="261" t="s">
        <v>1653</v>
      </c>
      <c r="C7" s="262"/>
      <c r="D7" s="262"/>
      <c r="E7" s="263"/>
      <c r="F7" s="263"/>
      <c r="G7" s="266">
        <f t="shared" si="0"/>
        <v>0</v>
      </c>
      <c r="H7" s="258"/>
    </row>
    <row r="8" spans="1:16" ht="15.5">
      <c r="A8" s="332">
        <v>3</v>
      </c>
      <c r="B8" s="262" t="s">
        <v>1654</v>
      </c>
      <c r="C8" s="265">
        <v>327</v>
      </c>
      <c r="D8" s="262" t="s">
        <v>1439</v>
      </c>
      <c r="E8" s="267"/>
      <c r="F8" s="263" t="s">
        <v>1655</v>
      </c>
      <c r="G8" s="266">
        <f t="shared" si="0"/>
        <v>0</v>
      </c>
      <c r="H8" s="258" t="s">
        <v>1651</v>
      </c>
    </row>
    <row r="9" spans="1:16" ht="15.5">
      <c r="A9" s="332">
        <v>4</v>
      </c>
      <c r="B9" s="262" t="s">
        <v>1656</v>
      </c>
      <c r="C9" s="265">
        <v>1152</v>
      </c>
      <c r="D9" s="262" t="s">
        <v>1439</v>
      </c>
      <c r="E9" s="267"/>
      <c r="F9" s="263" t="s">
        <v>1657</v>
      </c>
      <c r="G9" s="266">
        <f t="shared" si="0"/>
        <v>0</v>
      </c>
      <c r="H9" s="258" t="s">
        <v>1651</v>
      </c>
    </row>
    <row r="10" spans="1:16" ht="15.5">
      <c r="A10" s="332"/>
      <c r="B10" s="261" t="s">
        <v>1658</v>
      </c>
      <c r="C10" s="262"/>
      <c r="D10" s="262"/>
      <c r="E10" s="263"/>
      <c r="F10" s="263"/>
      <c r="G10" s="266"/>
      <c r="H10" s="258"/>
    </row>
    <row r="11" spans="1:16" ht="15.5">
      <c r="A11" s="332">
        <v>5</v>
      </c>
      <c r="B11" s="262" t="s">
        <v>1659</v>
      </c>
      <c r="C11" s="265">
        <v>406</v>
      </c>
      <c r="D11" s="262" t="s">
        <v>1439</v>
      </c>
      <c r="E11" s="267"/>
      <c r="F11" s="263" t="s">
        <v>1657</v>
      </c>
      <c r="G11" s="266">
        <f t="shared" si="0"/>
        <v>0</v>
      </c>
      <c r="H11" s="258" t="s">
        <v>1651</v>
      </c>
    </row>
    <row r="12" spans="1:16" ht="15.5">
      <c r="A12" s="332">
        <v>6</v>
      </c>
      <c r="B12" s="262" t="s">
        <v>1660</v>
      </c>
      <c r="C12" s="265">
        <v>90</v>
      </c>
      <c r="D12" s="262" t="s">
        <v>1439</v>
      </c>
      <c r="E12" s="267"/>
      <c r="F12" s="263" t="s">
        <v>1655</v>
      </c>
      <c r="G12" s="266">
        <f t="shared" si="0"/>
        <v>0</v>
      </c>
      <c r="H12" s="258" t="s">
        <v>1651</v>
      </c>
    </row>
    <row r="13" spans="1:16" ht="15.5">
      <c r="A13" s="332">
        <v>7</v>
      </c>
      <c r="B13" s="262" t="s">
        <v>1661</v>
      </c>
      <c r="C13" s="265">
        <v>288</v>
      </c>
      <c r="D13" s="262" t="s">
        <v>1439</v>
      </c>
      <c r="E13" s="267"/>
      <c r="F13" s="263" t="s">
        <v>1655</v>
      </c>
      <c r="G13" s="266">
        <f t="shared" si="0"/>
        <v>0</v>
      </c>
      <c r="H13" s="258" t="s">
        <v>1651</v>
      </c>
    </row>
    <row r="14" spans="1:16" ht="15.5">
      <c r="A14" s="332"/>
      <c r="B14" s="261" t="s">
        <v>1662</v>
      </c>
      <c r="C14" s="262"/>
      <c r="D14" s="262"/>
      <c r="E14" s="263"/>
      <c r="F14" s="263"/>
      <c r="G14" s="266"/>
      <c r="H14" s="258"/>
    </row>
    <row r="15" spans="1:16" ht="15.5">
      <c r="A15" s="332">
        <v>8</v>
      </c>
      <c r="B15" s="262" t="s">
        <v>1663</v>
      </c>
      <c r="C15" s="265">
        <v>48</v>
      </c>
      <c r="D15" s="262" t="s">
        <v>71</v>
      </c>
      <c r="E15" s="267"/>
      <c r="F15" s="263"/>
      <c r="G15" s="266">
        <f t="shared" si="0"/>
        <v>0</v>
      </c>
      <c r="H15" s="258" t="s">
        <v>1664</v>
      </c>
    </row>
    <row r="16" spans="1:16" ht="15.5">
      <c r="A16" s="332">
        <v>9</v>
      </c>
      <c r="B16" s="262" t="s">
        <v>1665</v>
      </c>
      <c r="C16" s="265">
        <v>278</v>
      </c>
      <c r="D16" s="262" t="s">
        <v>1439</v>
      </c>
      <c r="E16" s="267"/>
      <c r="F16" s="263"/>
      <c r="G16" s="266">
        <f t="shared" si="0"/>
        <v>0</v>
      </c>
      <c r="H16" s="258" t="s">
        <v>1664</v>
      </c>
    </row>
    <row r="17" spans="1:18" ht="15.5">
      <c r="A17" s="332">
        <v>10</v>
      </c>
      <c r="B17" s="262" t="s">
        <v>1666</v>
      </c>
      <c r="C17" s="265">
        <v>278</v>
      </c>
      <c r="D17" s="262" t="s">
        <v>1439</v>
      </c>
      <c r="E17" s="267"/>
      <c r="F17" s="263"/>
      <c r="G17" s="266">
        <f t="shared" si="0"/>
        <v>0</v>
      </c>
      <c r="H17" s="258" t="s">
        <v>1664</v>
      </c>
    </row>
    <row r="18" spans="1:18" ht="15.5">
      <c r="A18" s="332">
        <v>11</v>
      </c>
      <c r="B18" s="262" t="s">
        <v>1667</v>
      </c>
      <c r="C18" s="265">
        <v>20</v>
      </c>
      <c r="D18" s="262" t="s">
        <v>1439</v>
      </c>
      <c r="E18" s="267"/>
      <c r="F18" s="263"/>
      <c r="G18" s="266">
        <f t="shared" si="0"/>
        <v>0</v>
      </c>
      <c r="H18" s="258" t="s">
        <v>1664</v>
      </c>
    </row>
    <row r="19" spans="1:18" ht="15.5">
      <c r="A19" s="332"/>
      <c r="B19" s="261" t="s">
        <v>1668</v>
      </c>
      <c r="C19" s="262"/>
      <c r="D19" s="262"/>
      <c r="E19" s="263"/>
      <c r="F19" s="263"/>
      <c r="G19" s="264"/>
      <c r="H19" s="258"/>
    </row>
    <row r="20" spans="1:18" ht="15.5">
      <c r="A20" s="332">
        <v>12</v>
      </c>
      <c r="B20" s="262" t="s">
        <v>1669</v>
      </c>
      <c r="C20" s="265">
        <v>5</v>
      </c>
      <c r="D20" s="262" t="s">
        <v>1439</v>
      </c>
      <c r="E20" s="267"/>
      <c r="F20" s="263"/>
      <c r="G20" s="266">
        <f t="shared" si="0"/>
        <v>0</v>
      </c>
      <c r="H20" s="258" t="s">
        <v>1664</v>
      </c>
    </row>
    <row r="21" spans="1:18" ht="15.5">
      <c r="A21" s="332">
        <v>13</v>
      </c>
      <c r="B21" s="262" t="s">
        <v>1670</v>
      </c>
      <c r="C21" s="265">
        <v>327</v>
      </c>
      <c r="D21" s="262" t="s">
        <v>1439</v>
      </c>
      <c r="E21" s="267"/>
      <c r="F21" s="263"/>
      <c r="G21" s="266">
        <f t="shared" si="0"/>
        <v>0</v>
      </c>
      <c r="H21" s="258" t="s">
        <v>1664</v>
      </c>
    </row>
    <row r="22" spans="1:18" ht="15.5">
      <c r="A22" s="332">
        <v>14</v>
      </c>
      <c r="B22" s="262" t="s">
        <v>1671</v>
      </c>
      <c r="C22" s="265">
        <v>784</v>
      </c>
      <c r="D22" s="262" t="s">
        <v>1439</v>
      </c>
      <c r="E22" s="267"/>
      <c r="F22" s="263"/>
      <c r="G22" s="266">
        <f t="shared" si="0"/>
        <v>0</v>
      </c>
      <c r="H22" s="258" t="s">
        <v>1664</v>
      </c>
    </row>
    <row r="23" spans="1:18" ht="15.5">
      <c r="A23" s="332">
        <v>15</v>
      </c>
      <c r="B23" s="262" t="s">
        <v>1672</v>
      </c>
      <c r="C23" s="265">
        <v>1152</v>
      </c>
      <c r="D23" s="262" t="s">
        <v>1439</v>
      </c>
      <c r="E23" s="267"/>
      <c r="F23" s="263"/>
      <c r="G23" s="266">
        <f t="shared" si="0"/>
        <v>0</v>
      </c>
      <c r="H23" s="258" t="s">
        <v>1664</v>
      </c>
    </row>
    <row r="24" spans="1:18" ht="15.5">
      <c r="A24" s="332">
        <v>16</v>
      </c>
      <c r="B24" s="262" t="s">
        <v>1673</v>
      </c>
      <c r="C24" s="265">
        <v>60</v>
      </c>
      <c r="D24" s="262" t="s">
        <v>1746</v>
      </c>
      <c r="E24" s="267"/>
      <c r="F24" s="263"/>
      <c r="G24" s="266">
        <f t="shared" si="0"/>
        <v>0</v>
      </c>
      <c r="H24" s="258" t="s">
        <v>1664</v>
      </c>
    </row>
    <row r="25" spans="1:18" ht="15.5">
      <c r="A25" s="332"/>
      <c r="B25" s="268"/>
      <c r="C25" s="258"/>
      <c r="D25" s="268"/>
      <c r="E25" s="258"/>
      <c r="F25" s="258"/>
      <c r="G25" s="266"/>
      <c r="H25" s="258"/>
      <c r="I25" s="269"/>
    </row>
    <row r="26" spans="1:18" ht="15">
      <c r="A26" s="332"/>
      <c r="B26" s="275" t="s">
        <v>1674</v>
      </c>
      <c r="C26" s="276"/>
      <c r="D26" s="276"/>
      <c r="E26" s="276"/>
      <c r="F26" s="276"/>
      <c r="G26" s="277">
        <f>SUM(G5:G24)</f>
        <v>0</v>
      </c>
      <c r="H26" s="258"/>
      <c r="I26" s="269"/>
    </row>
    <row r="27" spans="1:18" ht="15.5">
      <c r="A27" s="332"/>
      <c r="B27" s="278" t="s">
        <v>1675</v>
      </c>
      <c r="C27" s="277">
        <f>SUM(G15:G24)</f>
        <v>0</v>
      </c>
      <c r="D27" s="276"/>
      <c r="E27" s="276"/>
      <c r="F27" s="276"/>
      <c r="G27" s="277">
        <f>C27*0.22</f>
        <v>0</v>
      </c>
      <c r="H27" s="258"/>
      <c r="I27" s="270"/>
      <c r="L27" s="270"/>
      <c r="R27" s="270"/>
    </row>
    <row r="28" spans="1:18" ht="15.5">
      <c r="A28" s="332"/>
      <c r="B28" s="278" t="s">
        <v>1676</v>
      </c>
      <c r="C28" s="277">
        <f>SUM(G5:G13)</f>
        <v>0</v>
      </c>
      <c r="D28" s="276"/>
      <c r="E28" s="276"/>
      <c r="F28" s="276"/>
      <c r="G28" s="277">
        <f>C28*0.095</f>
        <v>0</v>
      </c>
      <c r="H28" s="258"/>
      <c r="I28" s="271"/>
    </row>
    <row r="29" spans="1:18" ht="15">
      <c r="A29" s="332"/>
      <c r="B29" s="275" t="s">
        <v>1677</v>
      </c>
      <c r="C29" s="276"/>
      <c r="D29" s="276"/>
      <c r="E29" s="276"/>
      <c r="F29" s="276"/>
      <c r="G29" s="277">
        <f>SUM(G26:G28)</f>
        <v>0</v>
      </c>
      <c r="H29" s="258"/>
      <c r="I29" s="269"/>
    </row>
    <row r="30" spans="1:18" ht="15.5">
      <c r="B30" s="271"/>
    </row>
    <row r="31" spans="1:18" ht="15.5">
      <c r="B31" s="270"/>
      <c r="E31" s="270"/>
      <c r="F31" s="270"/>
    </row>
    <row r="32" spans="1:18" ht="15.5">
      <c r="B32" s="270"/>
      <c r="C32" s="270"/>
    </row>
    <row r="33" spans="2:7" ht="15.5">
      <c r="B33" s="273"/>
      <c r="F33" s="273"/>
      <c r="G33" s="274"/>
    </row>
  </sheetData>
  <pageMargins left="1.1811023622047245" right="0.39370078740157483" top="0.98425196850393704" bottom="0.98425196850393704" header="0.51181102362204722" footer="0.51181102362204722"/>
  <pageSetup paperSize="9" scale="81" fitToHeight="0"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U27"/>
  <sheetViews>
    <sheetView topLeftCell="A3" zoomScaleNormal="100" workbookViewId="0">
      <selection activeCell="B9" sqref="B9"/>
    </sheetView>
  </sheetViews>
  <sheetFormatPr defaultRowHeight="12.5"/>
  <cols>
    <col min="1" max="1" width="14" style="252" customWidth="1"/>
    <col min="2" max="2" width="9.5" style="252" customWidth="1"/>
    <col min="3" max="3" width="14" style="252" customWidth="1"/>
    <col min="4" max="4" width="54" style="255" customWidth="1"/>
    <col min="5" max="5" width="22.5" style="255" customWidth="1"/>
    <col min="6" max="10" width="0" style="219" hidden="1" customWidth="1"/>
    <col min="11" max="11" width="8.75" style="252" customWidth="1"/>
    <col min="12" max="12" width="13.75" style="253" customWidth="1"/>
    <col min="13" max="13" width="13.75" style="254" customWidth="1"/>
    <col min="14" max="14" width="15.75" style="254" customWidth="1"/>
    <col min="15" max="18" width="8.83203125" style="219"/>
    <col min="19" max="19" width="54.33203125" style="219" customWidth="1"/>
    <col min="20" max="253" width="8.83203125" style="219"/>
    <col min="254" max="254" width="14" style="219" customWidth="1"/>
    <col min="255" max="255" width="8.5" style="219" customWidth="1"/>
    <col min="256" max="256" width="9.5" style="219" customWidth="1"/>
    <col min="257" max="257" width="14" style="219" customWidth="1"/>
    <col min="258" max="258" width="11.33203125" style="219" customWidth="1"/>
    <col min="259" max="259" width="9.58203125" style="219" customWidth="1"/>
    <col min="260" max="260" width="18.5" style="219" customWidth="1"/>
    <col min="261" max="261" width="22" style="219" customWidth="1"/>
    <col min="262" max="263" width="54" style="219" customWidth="1"/>
    <col min="264" max="265" width="40.58203125" style="219" customWidth="1"/>
    <col min="266" max="270" width="0" style="219" hidden="1" customWidth="1"/>
    <col min="271" max="509" width="8.83203125" style="219"/>
    <col min="510" max="510" width="14" style="219" customWidth="1"/>
    <col min="511" max="511" width="8.5" style="219" customWidth="1"/>
    <col min="512" max="512" width="9.5" style="219" customWidth="1"/>
    <col min="513" max="513" width="14" style="219" customWidth="1"/>
    <col min="514" max="514" width="11.33203125" style="219" customWidth="1"/>
    <col min="515" max="515" width="9.58203125" style="219" customWidth="1"/>
    <col min="516" max="516" width="18.5" style="219" customWidth="1"/>
    <col min="517" max="517" width="22" style="219" customWidth="1"/>
    <col min="518" max="519" width="54" style="219" customWidth="1"/>
    <col min="520" max="521" width="40.58203125" style="219" customWidth="1"/>
    <col min="522" max="526" width="0" style="219" hidden="1" customWidth="1"/>
    <col min="527" max="765" width="8.83203125" style="219"/>
    <col min="766" max="766" width="14" style="219" customWidth="1"/>
    <col min="767" max="767" width="8.5" style="219" customWidth="1"/>
    <col min="768" max="768" width="9.5" style="219" customWidth="1"/>
    <col min="769" max="769" width="14" style="219" customWidth="1"/>
    <col min="770" max="770" width="11.33203125" style="219" customWidth="1"/>
    <col min="771" max="771" width="9.58203125" style="219" customWidth="1"/>
    <col min="772" max="772" width="18.5" style="219" customWidth="1"/>
    <col min="773" max="773" width="22" style="219" customWidth="1"/>
    <col min="774" max="775" width="54" style="219" customWidth="1"/>
    <col min="776" max="777" width="40.58203125" style="219" customWidth="1"/>
    <col min="778" max="782" width="0" style="219" hidden="1" customWidth="1"/>
    <col min="783" max="1021" width="8.83203125" style="219"/>
    <col min="1022" max="1022" width="14" style="219" customWidth="1"/>
    <col min="1023" max="1023" width="8.5" style="219" customWidth="1"/>
    <col min="1024" max="1024" width="9.5" style="219" customWidth="1"/>
    <col min="1025" max="1025" width="14" style="219" customWidth="1"/>
    <col min="1026" max="1026" width="11.33203125" style="219" customWidth="1"/>
    <col min="1027" max="1027" width="9.58203125" style="219" customWidth="1"/>
    <col min="1028" max="1028" width="18.5" style="219" customWidth="1"/>
    <col min="1029" max="1029" width="22" style="219" customWidth="1"/>
    <col min="1030" max="1031" width="54" style="219" customWidth="1"/>
    <col min="1032" max="1033" width="40.58203125" style="219" customWidth="1"/>
    <col min="1034" max="1038" width="0" style="219" hidden="1" customWidth="1"/>
    <col min="1039" max="1277" width="8.83203125" style="219"/>
    <col min="1278" max="1278" width="14" style="219" customWidth="1"/>
    <col min="1279" max="1279" width="8.5" style="219" customWidth="1"/>
    <col min="1280" max="1280" width="9.5" style="219" customWidth="1"/>
    <col min="1281" max="1281" width="14" style="219" customWidth="1"/>
    <col min="1282" max="1282" width="11.33203125" style="219" customWidth="1"/>
    <col min="1283" max="1283" width="9.58203125" style="219" customWidth="1"/>
    <col min="1284" max="1284" width="18.5" style="219" customWidth="1"/>
    <col min="1285" max="1285" width="22" style="219" customWidth="1"/>
    <col min="1286" max="1287" width="54" style="219" customWidth="1"/>
    <col min="1288" max="1289" width="40.58203125" style="219" customWidth="1"/>
    <col min="1290" max="1294" width="0" style="219" hidden="1" customWidth="1"/>
    <col min="1295" max="1533" width="8.83203125" style="219"/>
    <col min="1534" max="1534" width="14" style="219" customWidth="1"/>
    <col min="1535" max="1535" width="8.5" style="219" customWidth="1"/>
    <col min="1536" max="1536" width="9.5" style="219" customWidth="1"/>
    <col min="1537" max="1537" width="14" style="219" customWidth="1"/>
    <col min="1538" max="1538" width="11.33203125" style="219" customWidth="1"/>
    <col min="1539" max="1539" width="9.58203125" style="219" customWidth="1"/>
    <col min="1540" max="1540" width="18.5" style="219" customWidth="1"/>
    <col min="1541" max="1541" width="22" style="219" customWidth="1"/>
    <col min="1542" max="1543" width="54" style="219" customWidth="1"/>
    <col min="1544" max="1545" width="40.58203125" style="219" customWidth="1"/>
    <col min="1546" max="1550" width="0" style="219" hidden="1" customWidth="1"/>
    <col min="1551" max="1789" width="8.83203125" style="219"/>
    <col min="1790" max="1790" width="14" style="219" customWidth="1"/>
    <col min="1791" max="1791" width="8.5" style="219" customWidth="1"/>
    <col min="1792" max="1792" width="9.5" style="219" customWidth="1"/>
    <col min="1793" max="1793" width="14" style="219" customWidth="1"/>
    <col min="1794" max="1794" width="11.33203125" style="219" customWidth="1"/>
    <col min="1795" max="1795" width="9.58203125" style="219" customWidth="1"/>
    <col min="1796" max="1796" width="18.5" style="219" customWidth="1"/>
    <col min="1797" max="1797" width="22" style="219" customWidth="1"/>
    <col min="1798" max="1799" width="54" style="219" customWidth="1"/>
    <col min="1800" max="1801" width="40.58203125" style="219" customWidth="1"/>
    <col min="1802" max="1806" width="0" style="219" hidden="1" customWidth="1"/>
    <col min="1807" max="2045" width="8.83203125" style="219"/>
    <col min="2046" max="2046" width="14" style="219" customWidth="1"/>
    <col min="2047" max="2047" width="8.5" style="219" customWidth="1"/>
    <col min="2048" max="2048" width="9.5" style="219" customWidth="1"/>
    <col min="2049" max="2049" width="14" style="219" customWidth="1"/>
    <col min="2050" max="2050" width="11.33203125" style="219" customWidth="1"/>
    <col min="2051" max="2051" width="9.58203125" style="219" customWidth="1"/>
    <col min="2052" max="2052" width="18.5" style="219" customWidth="1"/>
    <col min="2053" max="2053" width="22" style="219" customWidth="1"/>
    <col min="2054" max="2055" width="54" style="219" customWidth="1"/>
    <col min="2056" max="2057" width="40.58203125" style="219" customWidth="1"/>
    <col min="2058" max="2062" width="0" style="219" hidden="1" customWidth="1"/>
    <col min="2063" max="2301" width="8.83203125" style="219"/>
    <col min="2302" max="2302" width="14" style="219" customWidth="1"/>
    <col min="2303" max="2303" width="8.5" style="219" customWidth="1"/>
    <col min="2304" max="2304" width="9.5" style="219" customWidth="1"/>
    <col min="2305" max="2305" width="14" style="219" customWidth="1"/>
    <col min="2306" max="2306" width="11.33203125" style="219" customWidth="1"/>
    <col min="2307" max="2307" width="9.58203125" style="219" customWidth="1"/>
    <col min="2308" max="2308" width="18.5" style="219" customWidth="1"/>
    <col min="2309" max="2309" width="22" style="219" customWidth="1"/>
    <col min="2310" max="2311" width="54" style="219" customWidth="1"/>
    <col min="2312" max="2313" width="40.58203125" style="219" customWidth="1"/>
    <col min="2314" max="2318" width="0" style="219" hidden="1" customWidth="1"/>
    <col min="2319" max="2557" width="8.83203125" style="219"/>
    <col min="2558" max="2558" width="14" style="219" customWidth="1"/>
    <col min="2559" max="2559" width="8.5" style="219" customWidth="1"/>
    <col min="2560" max="2560" width="9.5" style="219" customWidth="1"/>
    <col min="2561" max="2561" width="14" style="219" customWidth="1"/>
    <col min="2562" max="2562" width="11.33203125" style="219" customWidth="1"/>
    <col min="2563" max="2563" width="9.58203125" style="219" customWidth="1"/>
    <col min="2564" max="2564" width="18.5" style="219" customWidth="1"/>
    <col min="2565" max="2565" width="22" style="219" customWidth="1"/>
    <col min="2566" max="2567" width="54" style="219" customWidth="1"/>
    <col min="2568" max="2569" width="40.58203125" style="219" customWidth="1"/>
    <col min="2570" max="2574" width="0" style="219" hidden="1" customWidth="1"/>
    <col min="2575" max="2813" width="8.83203125" style="219"/>
    <col min="2814" max="2814" width="14" style="219" customWidth="1"/>
    <col min="2815" max="2815" width="8.5" style="219" customWidth="1"/>
    <col min="2816" max="2816" width="9.5" style="219" customWidth="1"/>
    <col min="2817" max="2817" width="14" style="219" customWidth="1"/>
    <col min="2818" max="2818" width="11.33203125" style="219" customWidth="1"/>
    <col min="2819" max="2819" width="9.58203125" style="219" customWidth="1"/>
    <col min="2820" max="2820" width="18.5" style="219" customWidth="1"/>
    <col min="2821" max="2821" width="22" style="219" customWidth="1"/>
    <col min="2822" max="2823" width="54" style="219" customWidth="1"/>
    <col min="2824" max="2825" width="40.58203125" style="219" customWidth="1"/>
    <col min="2826" max="2830" width="0" style="219" hidden="1" customWidth="1"/>
    <col min="2831" max="3069" width="8.83203125" style="219"/>
    <col min="3070" max="3070" width="14" style="219" customWidth="1"/>
    <col min="3071" max="3071" width="8.5" style="219" customWidth="1"/>
    <col min="3072" max="3072" width="9.5" style="219" customWidth="1"/>
    <col min="3073" max="3073" width="14" style="219" customWidth="1"/>
    <col min="3074" max="3074" width="11.33203125" style="219" customWidth="1"/>
    <col min="3075" max="3075" width="9.58203125" style="219" customWidth="1"/>
    <col min="3076" max="3076" width="18.5" style="219" customWidth="1"/>
    <col min="3077" max="3077" width="22" style="219" customWidth="1"/>
    <col min="3078" max="3079" width="54" style="219" customWidth="1"/>
    <col min="3080" max="3081" width="40.58203125" style="219" customWidth="1"/>
    <col min="3082" max="3086" width="0" style="219" hidden="1" customWidth="1"/>
    <col min="3087" max="3325" width="8.83203125" style="219"/>
    <col min="3326" max="3326" width="14" style="219" customWidth="1"/>
    <col min="3327" max="3327" width="8.5" style="219" customWidth="1"/>
    <col min="3328" max="3328" width="9.5" style="219" customWidth="1"/>
    <col min="3329" max="3329" width="14" style="219" customWidth="1"/>
    <col min="3330" max="3330" width="11.33203125" style="219" customWidth="1"/>
    <col min="3331" max="3331" width="9.58203125" style="219" customWidth="1"/>
    <col min="3332" max="3332" width="18.5" style="219" customWidth="1"/>
    <col min="3333" max="3333" width="22" style="219" customWidth="1"/>
    <col min="3334" max="3335" width="54" style="219" customWidth="1"/>
    <col min="3336" max="3337" width="40.58203125" style="219" customWidth="1"/>
    <col min="3338" max="3342" width="0" style="219" hidden="1" customWidth="1"/>
    <col min="3343" max="3581" width="8.83203125" style="219"/>
    <col min="3582" max="3582" width="14" style="219" customWidth="1"/>
    <col min="3583" max="3583" width="8.5" style="219" customWidth="1"/>
    <col min="3584" max="3584" width="9.5" style="219" customWidth="1"/>
    <col min="3585" max="3585" width="14" style="219" customWidth="1"/>
    <col min="3586" max="3586" width="11.33203125" style="219" customWidth="1"/>
    <col min="3587" max="3587" width="9.58203125" style="219" customWidth="1"/>
    <col min="3588" max="3588" width="18.5" style="219" customWidth="1"/>
    <col min="3589" max="3589" width="22" style="219" customWidth="1"/>
    <col min="3590" max="3591" width="54" style="219" customWidth="1"/>
    <col min="3592" max="3593" width="40.58203125" style="219" customWidth="1"/>
    <col min="3594" max="3598" width="0" style="219" hidden="1" customWidth="1"/>
    <col min="3599" max="3837" width="8.83203125" style="219"/>
    <col min="3838" max="3838" width="14" style="219" customWidth="1"/>
    <col min="3839" max="3839" width="8.5" style="219" customWidth="1"/>
    <col min="3840" max="3840" width="9.5" style="219" customWidth="1"/>
    <col min="3841" max="3841" width="14" style="219" customWidth="1"/>
    <col min="3842" max="3842" width="11.33203125" style="219" customWidth="1"/>
    <col min="3843" max="3843" width="9.58203125" style="219" customWidth="1"/>
    <col min="3844" max="3844" width="18.5" style="219" customWidth="1"/>
    <col min="3845" max="3845" width="22" style="219" customWidth="1"/>
    <col min="3846" max="3847" width="54" style="219" customWidth="1"/>
    <col min="3848" max="3849" width="40.58203125" style="219" customWidth="1"/>
    <col min="3850" max="3854" width="0" style="219" hidden="1" customWidth="1"/>
    <col min="3855" max="4093" width="8.83203125" style="219"/>
    <col min="4094" max="4094" width="14" style="219" customWidth="1"/>
    <col min="4095" max="4095" width="8.5" style="219" customWidth="1"/>
    <col min="4096" max="4096" width="9.5" style="219" customWidth="1"/>
    <col min="4097" max="4097" width="14" style="219" customWidth="1"/>
    <col min="4098" max="4098" width="11.33203125" style="219" customWidth="1"/>
    <col min="4099" max="4099" width="9.58203125" style="219" customWidth="1"/>
    <col min="4100" max="4100" width="18.5" style="219" customWidth="1"/>
    <col min="4101" max="4101" width="22" style="219" customWidth="1"/>
    <col min="4102" max="4103" width="54" style="219" customWidth="1"/>
    <col min="4104" max="4105" width="40.58203125" style="219" customWidth="1"/>
    <col min="4106" max="4110" width="0" style="219" hidden="1" customWidth="1"/>
    <col min="4111" max="4349" width="8.83203125" style="219"/>
    <col min="4350" max="4350" width="14" style="219" customWidth="1"/>
    <col min="4351" max="4351" width="8.5" style="219" customWidth="1"/>
    <col min="4352" max="4352" width="9.5" style="219" customWidth="1"/>
    <col min="4353" max="4353" width="14" style="219" customWidth="1"/>
    <col min="4354" max="4354" width="11.33203125" style="219" customWidth="1"/>
    <col min="4355" max="4355" width="9.58203125" style="219" customWidth="1"/>
    <col min="4356" max="4356" width="18.5" style="219" customWidth="1"/>
    <col min="4357" max="4357" width="22" style="219" customWidth="1"/>
    <col min="4358" max="4359" width="54" style="219" customWidth="1"/>
    <col min="4360" max="4361" width="40.58203125" style="219" customWidth="1"/>
    <col min="4362" max="4366" width="0" style="219" hidden="1" customWidth="1"/>
    <col min="4367" max="4605" width="8.83203125" style="219"/>
    <col min="4606" max="4606" width="14" style="219" customWidth="1"/>
    <col min="4607" max="4607" width="8.5" style="219" customWidth="1"/>
    <col min="4608" max="4608" width="9.5" style="219" customWidth="1"/>
    <col min="4609" max="4609" width="14" style="219" customWidth="1"/>
    <col min="4610" max="4610" width="11.33203125" style="219" customWidth="1"/>
    <col min="4611" max="4611" width="9.58203125" style="219" customWidth="1"/>
    <col min="4612" max="4612" width="18.5" style="219" customWidth="1"/>
    <col min="4613" max="4613" width="22" style="219" customWidth="1"/>
    <col min="4614" max="4615" width="54" style="219" customWidth="1"/>
    <col min="4616" max="4617" width="40.58203125" style="219" customWidth="1"/>
    <col min="4618" max="4622" width="0" style="219" hidden="1" customWidth="1"/>
    <col min="4623" max="4861" width="8.83203125" style="219"/>
    <col min="4862" max="4862" width="14" style="219" customWidth="1"/>
    <col min="4863" max="4863" width="8.5" style="219" customWidth="1"/>
    <col min="4864" max="4864" width="9.5" style="219" customWidth="1"/>
    <col min="4865" max="4865" width="14" style="219" customWidth="1"/>
    <col min="4866" max="4866" width="11.33203125" style="219" customWidth="1"/>
    <col min="4867" max="4867" width="9.58203125" style="219" customWidth="1"/>
    <col min="4868" max="4868" width="18.5" style="219" customWidth="1"/>
    <col min="4869" max="4869" width="22" style="219" customWidth="1"/>
    <col min="4870" max="4871" width="54" style="219" customWidth="1"/>
    <col min="4872" max="4873" width="40.58203125" style="219" customWidth="1"/>
    <col min="4874" max="4878" width="0" style="219" hidden="1" customWidth="1"/>
    <col min="4879" max="5117" width="8.83203125" style="219"/>
    <col min="5118" max="5118" width="14" style="219" customWidth="1"/>
    <col min="5119" max="5119" width="8.5" style="219" customWidth="1"/>
    <col min="5120" max="5120" width="9.5" style="219" customWidth="1"/>
    <col min="5121" max="5121" width="14" style="219" customWidth="1"/>
    <col min="5122" max="5122" width="11.33203125" style="219" customWidth="1"/>
    <col min="5123" max="5123" width="9.58203125" style="219" customWidth="1"/>
    <col min="5124" max="5124" width="18.5" style="219" customWidth="1"/>
    <col min="5125" max="5125" width="22" style="219" customWidth="1"/>
    <col min="5126" max="5127" width="54" style="219" customWidth="1"/>
    <col min="5128" max="5129" width="40.58203125" style="219" customWidth="1"/>
    <col min="5130" max="5134" width="0" style="219" hidden="1" customWidth="1"/>
    <col min="5135" max="5373" width="8.83203125" style="219"/>
    <col min="5374" max="5374" width="14" style="219" customWidth="1"/>
    <col min="5375" max="5375" width="8.5" style="219" customWidth="1"/>
    <col min="5376" max="5376" width="9.5" style="219" customWidth="1"/>
    <col min="5377" max="5377" width="14" style="219" customWidth="1"/>
    <col min="5378" max="5378" width="11.33203125" style="219" customWidth="1"/>
    <col min="5379" max="5379" width="9.58203125" style="219" customWidth="1"/>
    <col min="5380" max="5380" width="18.5" style="219" customWidth="1"/>
    <col min="5381" max="5381" width="22" style="219" customWidth="1"/>
    <col min="5382" max="5383" width="54" style="219" customWidth="1"/>
    <col min="5384" max="5385" width="40.58203125" style="219" customWidth="1"/>
    <col min="5386" max="5390" width="0" style="219" hidden="1" customWidth="1"/>
    <col min="5391" max="5629" width="8.83203125" style="219"/>
    <col min="5630" max="5630" width="14" style="219" customWidth="1"/>
    <col min="5631" max="5631" width="8.5" style="219" customWidth="1"/>
    <col min="5632" max="5632" width="9.5" style="219" customWidth="1"/>
    <col min="5633" max="5633" width="14" style="219" customWidth="1"/>
    <col min="5634" max="5634" width="11.33203125" style="219" customWidth="1"/>
    <col min="5635" max="5635" width="9.58203125" style="219" customWidth="1"/>
    <col min="5636" max="5636" width="18.5" style="219" customWidth="1"/>
    <col min="5637" max="5637" width="22" style="219" customWidth="1"/>
    <col min="5638" max="5639" width="54" style="219" customWidth="1"/>
    <col min="5640" max="5641" width="40.58203125" style="219" customWidth="1"/>
    <col min="5642" max="5646" width="0" style="219" hidden="1" customWidth="1"/>
    <col min="5647" max="5885" width="8.83203125" style="219"/>
    <col min="5886" max="5886" width="14" style="219" customWidth="1"/>
    <col min="5887" max="5887" width="8.5" style="219" customWidth="1"/>
    <col min="5888" max="5888" width="9.5" style="219" customWidth="1"/>
    <col min="5889" max="5889" width="14" style="219" customWidth="1"/>
    <col min="5890" max="5890" width="11.33203125" style="219" customWidth="1"/>
    <col min="5891" max="5891" width="9.58203125" style="219" customWidth="1"/>
    <col min="5892" max="5892" width="18.5" style="219" customWidth="1"/>
    <col min="5893" max="5893" width="22" style="219" customWidth="1"/>
    <col min="5894" max="5895" width="54" style="219" customWidth="1"/>
    <col min="5896" max="5897" width="40.58203125" style="219" customWidth="1"/>
    <col min="5898" max="5902" width="0" style="219" hidden="1" customWidth="1"/>
    <col min="5903" max="6141" width="8.83203125" style="219"/>
    <col min="6142" max="6142" width="14" style="219" customWidth="1"/>
    <col min="6143" max="6143" width="8.5" style="219" customWidth="1"/>
    <col min="6144" max="6144" width="9.5" style="219" customWidth="1"/>
    <col min="6145" max="6145" width="14" style="219" customWidth="1"/>
    <col min="6146" max="6146" width="11.33203125" style="219" customWidth="1"/>
    <col min="6147" max="6147" width="9.58203125" style="219" customWidth="1"/>
    <col min="6148" max="6148" width="18.5" style="219" customWidth="1"/>
    <col min="6149" max="6149" width="22" style="219" customWidth="1"/>
    <col min="6150" max="6151" width="54" style="219" customWidth="1"/>
    <col min="6152" max="6153" width="40.58203125" style="219" customWidth="1"/>
    <col min="6154" max="6158" width="0" style="219" hidden="1" customWidth="1"/>
    <col min="6159" max="6397" width="8.83203125" style="219"/>
    <col min="6398" max="6398" width="14" style="219" customWidth="1"/>
    <col min="6399" max="6399" width="8.5" style="219" customWidth="1"/>
    <col min="6400" max="6400" width="9.5" style="219" customWidth="1"/>
    <col min="6401" max="6401" width="14" style="219" customWidth="1"/>
    <col min="6402" max="6402" width="11.33203125" style="219" customWidth="1"/>
    <col min="6403" max="6403" width="9.58203125" style="219" customWidth="1"/>
    <col min="6404" max="6404" width="18.5" style="219" customWidth="1"/>
    <col min="6405" max="6405" width="22" style="219" customWidth="1"/>
    <col min="6406" max="6407" width="54" style="219" customWidth="1"/>
    <col min="6408" max="6409" width="40.58203125" style="219" customWidth="1"/>
    <col min="6410" max="6414" width="0" style="219" hidden="1" customWidth="1"/>
    <col min="6415" max="6653" width="8.83203125" style="219"/>
    <col min="6654" max="6654" width="14" style="219" customWidth="1"/>
    <col min="6655" max="6655" width="8.5" style="219" customWidth="1"/>
    <col min="6656" max="6656" width="9.5" style="219" customWidth="1"/>
    <col min="6657" max="6657" width="14" style="219" customWidth="1"/>
    <col min="6658" max="6658" width="11.33203125" style="219" customWidth="1"/>
    <col min="6659" max="6659" width="9.58203125" style="219" customWidth="1"/>
    <col min="6660" max="6660" width="18.5" style="219" customWidth="1"/>
    <col min="6661" max="6661" width="22" style="219" customWidth="1"/>
    <col min="6662" max="6663" width="54" style="219" customWidth="1"/>
    <col min="6664" max="6665" width="40.58203125" style="219" customWidth="1"/>
    <col min="6666" max="6670" width="0" style="219" hidden="1" customWidth="1"/>
    <col min="6671" max="6909" width="8.83203125" style="219"/>
    <col min="6910" max="6910" width="14" style="219" customWidth="1"/>
    <col min="6911" max="6911" width="8.5" style="219" customWidth="1"/>
    <col min="6912" max="6912" width="9.5" style="219" customWidth="1"/>
    <col min="6913" max="6913" width="14" style="219" customWidth="1"/>
    <col min="6914" max="6914" width="11.33203125" style="219" customWidth="1"/>
    <col min="6915" max="6915" width="9.58203125" style="219" customWidth="1"/>
    <col min="6916" max="6916" width="18.5" style="219" customWidth="1"/>
    <col min="6917" max="6917" width="22" style="219" customWidth="1"/>
    <col min="6918" max="6919" width="54" style="219" customWidth="1"/>
    <col min="6920" max="6921" width="40.58203125" style="219" customWidth="1"/>
    <col min="6922" max="6926" width="0" style="219" hidden="1" customWidth="1"/>
    <col min="6927" max="7165" width="8.83203125" style="219"/>
    <col min="7166" max="7166" width="14" style="219" customWidth="1"/>
    <col min="7167" max="7167" width="8.5" style="219" customWidth="1"/>
    <col min="7168" max="7168" width="9.5" style="219" customWidth="1"/>
    <col min="7169" max="7169" width="14" style="219" customWidth="1"/>
    <col min="7170" max="7170" width="11.33203125" style="219" customWidth="1"/>
    <col min="7171" max="7171" width="9.58203125" style="219" customWidth="1"/>
    <col min="7172" max="7172" width="18.5" style="219" customWidth="1"/>
    <col min="7173" max="7173" width="22" style="219" customWidth="1"/>
    <col min="7174" max="7175" width="54" style="219" customWidth="1"/>
    <col min="7176" max="7177" width="40.58203125" style="219" customWidth="1"/>
    <col min="7178" max="7182" width="0" style="219" hidden="1" customWidth="1"/>
    <col min="7183" max="7421" width="8.83203125" style="219"/>
    <col min="7422" max="7422" width="14" style="219" customWidth="1"/>
    <col min="7423" max="7423" width="8.5" style="219" customWidth="1"/>
    <col min="7424" max="7424" width="9.5" style="219" customWidth="1"/>
    <col min="7425" max="7425" width="14" style="219" customWidth="1"/>
    <col min="7426" max="7426" width="11.33203125" style="219" customWidth="1"/>
    <col min="7427" max="7427" width="9.58203125" style="219" customWidth="1"/>
    <col min="7428" max="7428" width="18.5" style="219" customWidth="1"/>
    <col min="7429" max="7429" width="22" style="219" customWidth="1"/>
    <col min="7430" max="7431" width="54" style="219" customWidth="1"/>
    <col min="7432" max="7433" width="40.58203125" style="219" customWidth="1"/>
    <col min="7434" max="7438" width="0" style="219" hidden="1" customWidth="1"/>
    <col min="7439" max="7677" width="8.83203125" style="219"/>
    <col min="7678" max="7678" width="14" style="219" customWidth="1"/>
    <col min="7679" max="7679" width="8.5" style="219" customWidth="1"/>
    <col min="7680" max="7680" width="9.5" style="219" customWidth="1"/>
    <col min="7681" max="7681" width="14" style="219" customWidth="1"/>
    <col min="7682" max="7682" width="11.33203125" style="219" customWidth="1"/>
    <col min="7683" max="7683" width="9.58203125" style="219" customWidth="1"/>
    <col min="7684" max="7684" width="18.5" style="219" customWidth="1"/>
    <col min="7685" max="7685" width="22" style="219" customWidth="1"/>
    <col min="7686" max="7687" width="54" style="219" customWidth="1"/>
    <col min="7688" max="7689" width="40.58203125" style="219" customWidth="1"/>
    <col min="7690" max="7694" width="0" style="219" hidden="1" customWidth="1"/>
    <col min="7695" max="7933" width="8.83203125" style="219"/>
    <col min="7934" max="7934" width="14" style="219" customWidth="1"/>
    <col min="7935" max="7935" width="8.5" style="219" customWidth="1"/>
    <col min="7936" max="7936" width="9.5" style="219" customWidth="1"/>
    <col min="7937" max="7937" width="14" style="219" customWidth="1"/>
    <col min="7938" max="7938" width="11.33203125" style="219" customWidth="1"/>
    <col min="7939" max="7939" width="9.58203125" style="219" customWidth="1"/>
    <col min="7940" max="7940" width="18.5" style="219" customWidth="1"/>
    <col min="7941" max="7941" width="22" style="219" customWidth="1"/>
    <col min="7942" max="7943" width="54" style="219" customWidth="1"/>
    <col min="7944" max="7945" width="40.58203125" style="219" customWidth="1"/>
    <col min="7946" max="7950" width="0" style="219" hidden="1" customWidth="1"/>
    <col min="7951" max="8189" width="8.83203125" style="219"/>
    <col min="8190" max="8190" width="14" style="219" customWidth="1"/>
    <col min="8191" max="8191" width="8.5" style="219" customWidth="1"/>
    <col min="8192" max="8192" width="9.5" style="219" customWidth="1"/>
    <col min="8193" max="8193" width="14" style="219" customWidth="1"/>
    <col min="8194" max="8194" width="11.33203125" style="219" customWidth="1"/>
    <col min="8195" max="8195" width="9.58203125" style="219" customWidth="1"/>
    <col min="8196" max="8196" width="18.5" style="219" customWidth="1"/>
    <col min="8197" max="8197" width="22" style="219" customWidth="1"/>
    <col min="8198" max="8199" width="54" style="219" customWidth="1"/>
    <col min="8200" max="8201" width="40.58203125" style="219" customWidth="1"/>
    <col min="8202" max="8206" width="0" style="219" hidden="1" customWidth="1"/>
    <col min="8207" max="8445" width="8.83203125" style="219"/>
    <col min="8446" max="8446" width="14" style="219" customWidth="1"/>
    <col min="8447" max="8447" width="8.5" style="219" customWidth="1"/>
    <col min="8448" max="8448" width="9.5" style="219" customWidth="1"/>
    <col min="8449" max="8449" width="14" style="219" customWidth="1"/>
    <col min="8450" max="8450" width="11.33203125" style="219" customWidth="1"/>
    <col min="8451" max="8451" width="9.58203125" style="219" customWidth="1"/>
    <col min="8452" max="8452" width="18.5" style="219" customWidth="1"/>
    <col min="8453" max="8453" width="22" style="219" customWidth="1"/>
    <col min="8454" max="8455" width="54" style="219" customWidth="1"/>
    <col min="8456" max="8457" width="40.58203125" style="219" customWidth="1"/>
    <col min="8458" max="8462" width="0" style="219" hidden="1" customWidth="1"/>
    <col min="8463" max="8701" width="8.83203125" style="219"/>
    <col min="8702" max="8702" width="14" style="219" customWidth="1"/>
    <col min="8703" max="8703" width="8.5" style="219" customWidth="1"/>
    <col min="8704" max="8704" width="9.5" style="219" customWidth="1"/>
    <col min="8705" max="8705" width="14" style="219" customWidth="1"/>
    <col min="8706" max="8706" width="11.33203125" style="219" customWidth="1"/>
    <col min="8707" max="8707" width="9.58203125" style="219" customWidth="1"/>
    <col min="8708" max="8708" width="18.5" style="219" customWidth="1"/>
    <col min="8709" max="8709" width="22" style="219" customWidth="1"/>
    <col min="8710" max="8711" width="54" style="219" customWidth="1"/>
    <col min="8712" max="8713" width="40.58203125" style="219" customWidth="1"/>
    <col min="8714" max="8718" width="0" style="219" hidden="1" customWidth="1"/>
    <col min="8719" max="8957" width="8.83203125" style="219"/>
    <col min="8958" max="8958" width="14" style="219" customWidth="1"/>
    <col min="8959" max="8959" width="8.5" style="219" customWidth="1"/>
    <col min="8960" max="8960" width="9.5" style="219" customWidth="1"/>
    <col min="8961" max="8961" width="14" style="219" customWidth="1"/>
    <col min="8962" max="8962" width="11.33203125" style="219" customWidth="1"/>
    <col min="8963" max="8963" width="9.58203125" style="219" customWidth="1"/>
    <col min="8964" max="8964" width="18.5" style="219" customWidth="1"/>
    <col min="8965" max="8965" width="22" style="219" customWidth="1"/>
    <col min="8966" max="8967" width="54" style="219" customWidth="1"/>
    <col min="8968" max="8969" width="40.58203125" style="219" customWidth="1"/>
    <col min="8970" max="8974" width="0" style="219" hidden="1" customWidth="1"/>
    <col min="8975" max="9213" width="8.83203125" style="219"/>
    <col min="9214" max="9214" width="14" style="219" customWidth="1"/>
    <col min="9215" max="9215" width="8.5" style="219" customWidth="1"/>
    <col min="9216" max="9216" width="9.5" style="219" customWidth="1"/>
    <col min="9217" max="9217" width="14" style="219" customWidth="1"/>
    <col min="9218" max="9218" width="11.33203125" style="219" customWidth="1"/>
    <col min="9219" max="9219" width="9.58203125" style="219" customWidth="1"/>
    <col min="9220" max="9220" width="18.5" style="219" customWidth="1"/>
    <col min="9221" max="9221" width="22" style="219" customWidth="1"/>
    <col min="9222" max="9223" width="54" style="219" customWidth="1"/>
    <col min="9224" max="9225" width="40.58203125" style="219" customWidth="1"/>
    <col min="9226" max="9230" width="0" style="219" hidden="1" customWidth="1"/>
    <col min="9231" max="9469" width="8.83203125" style="219"/>
    <col min="9470" max="9470" width="14" style="219" customWidth="1"/>
    <col min="9471" max="9471" width="8.5" style="219" customWidth="1"/>
    <col min="9472" max="9472" width="9.5" style="219" customWidth="1"/>
    <col min="9473" max="9473" width="14" style="219" customWidth="1"/>
    <col min="9474" max="9474" width="11.33203125" style="219" customWidth="1"/>
    <col min="9475" max="9475" width="9.58203125" style="219" customWidth="1"/>
    <col min="9476" max="9476" width="18.5" style="219" customWidth="1"/>
    <col min="9477" max="9477" width="22" style="219" customWidth="1"/>
    <col min="9478" max="9479" width="54" style="219" customWidth="1"/>
    <col min="9480" max="9481" width="40.58203125" style="219" customWidth="1"/>
    <col min="9482" max="9486" width="0" style="219" hidden="1" customWidth="1"/>
    <col min="9487" max="9725" width="8.83203125" style="219"/>
    <col min="9726" max="9726" width="14" style="219" customWidth="1"/>
    <col min="9727" max="9727" width="8.5" style="219" customWidth="1"/>
    <col min="9728" max="9728" width="9.5" style="219" customWidth="1"/>
    <col min="9729" max="9729" width="14" style="219" customWidth="1"/>
    <col min="9730" max="9730" width="11.33203125" style="219" customWidth="1"/>
    <col min="9731" max="9731" width="9.58203125" style="219" customWidth="1"/>
    <col min="9732" max="9732" width="18.5" style="219" customWidth="1"/>
    <col min="9733" max="9733" width="22" style="219" customWidth="1"/>
    <col min="9734" max="9735" width="54" style="219" customWidth="1"/>
    <col min="9736" max="9737" width="40.58203125" style="219" customWidth="1"/>
    <col min="9738" max="9742" width="0" style="219" hidden="1" customWidth="1"/>
    <col min="9743" max="9981" width="8.83203125" style="219"/>
    <col min="9982" max="9982" width="14" style="219" customWidth="1"/>
    <col min="9983" max="9983" width="8.5" style="219" customWidth="1"/>
    <col min="9984" max="9984" width="9.5" style="219" customWidth="1"/>
    <col min="9985" max="9985" width="14" style="219" customWidth="1"/>
    <col min="9986" max="9986" width="11.33203125" style="219" customWidth="1"/>
    <col min="9987" max="9987" width="9.58203125" style="219" customWidth="1"/>
    <col min="9988" max="9988" width="18.5" style="219" customWidth="1"/>
    <col min="9989" max="9989" width="22" style="219" customWidth="1"/>
    <col min="9990" max="9991" width="54" style="219" customWidth="1"/>
    <col min="9992" max="9993" width="40.58203125" style="219" customWidth="1"/>
    <col min="9994" max="9998" width="0" style="219" hidden="1" customWidth="1"/>
    <col min="9999" max="10237" width="8.83203125" style="219"/>
    <col min="10238" max="10238" width="14" style="219" customWidth="1"/>
    <col min="10239" max="10239" width="8.5" style="219" customWidth="1"/>
    <col min="10240" max="10240" width="9.5" style="219" customWidth="1"/>
    <col min="10241" max="10241" width="14" style="219" customWidth="1"/>
    <col min="10242" max="10242" width="11.33203125" style="219" customWidth="1"/>
    <col min="10243" max="10243" width="9.58203125" style="219" customWidth="1"/>
    <col min="10244" max="10244" width="18.5" style="219" customWidth="1"/>
    <col min="10245" max="10245" width="22" style="219" customWidth="1"/>
    <col min="10246" max="10247" width="54" style="219" customWidth="1"/>
    <col min="10248" max="10249" width="40.58203125" style="219" customWidth="1"/>
    <col min="10250" max="10254" width="0" style="219" hidden="1" customWidth="1"/>
    <col min="10255" max="10493" width="8.83203125" style="219"/>
    <col min="10494" max="10494" width="14" style="219" customWidth="1"/>
    <col min="10495" max="10495" width="8.5" style="219" customWidth="1"/>
    <col min="10496" max="10496" width="9.5" style="219" customWidth="1"/>
    <col min="10497" max="10497" width="14" style="219" customWidth="1"/>
    <col min="10498" max="10498" width="11.33203125" style="219" customWidth="1"/>
    <col min="10499" max="10499" width="9.58203125" style="219" customWidth="1"/>
    <col min="10500" max="10500" width="18.5" style="219" customWidth="1"/>
    <col min="10501" max="10501" width="22" style="219" customWidth="1"/>
    <col min="10502" max="10503" width="54" style="219" customWidth="1"/>
    <col min="10504" max="10505" width="40.58203125" style="219" customWidth="1"/>
    <col min="10506" max="10510" width="0" style="219" hidden="1" customWidth="1"/>
    <col min="10511" max="10749" width="8.83203125" style="219"/>
    <col min="10750" max="10750" width="14" style="219" customWidth="1"/>
    <col min="10751" max="10751" width="8.5" style="219" customWidth="1"/>
    <col min="10752" max="10752" width="9.5" style="219" customWidth="1"/>
    <col min="10753" max="10753" width="14" style="219" customWidth="1"/>
    <col min="10754" max="10754" width="11.33203125" style="219" customWidth="1"/>
    <col min="10755" max="10755" width="9.58203125" style="219" customWidth="1"/>
    <col min="10756" max="10756" width="18.5" style="219" customWidth="1"/>
    <col min="10757" max="10757" width="22" style="219" customWidth="1"/>
    <col min="10758" max="10759" width="54" style="219" customWidth="1"/>
    <col min="10760" max="10761" width="40.58203125" style="219" customWidth="1"/>
    <col min="10762" max="10766" width="0" style="219" hidden="1" customWidth="1"/>
    <col min="10767" max="11005" width="8.83203125" style="219"/>
    <col min="11006" max="11006" width="14" style="219" customWidth="1"/>
    <col min="11007" max="11007" width="8.5" style="219" customWidth="1"/>
    <col min="11008" max="11008" width="9.5" style="219" customWidth="1"/>
    <col min="11009" max="11009" width="14" style="219" customWidth="1"/>
    <col min="11010" max="11010" width="11.33203125" style="219" customWidth="1"/>
    <col min="11011" max="11011" width="9.58203125" style="219" customWidth="1"/>
    <col min="11012" max="11012" width="18.5" style="219" customWidth="1"/>
    <col min="11013" max="11013" width="22" style="219" customWidth="1"/>
    <col min="11014" max="11015" width="54" style="219" customWidth="1"/>
    <col min="11016" max="11017" width="40.58203125" style="219" customWidth="1"/>
    <col min="11018" max="11022" width="0" style="219" hidden="1" customWidth="1"/>
    <col min="11023" max="11261" width="8.83203125" style="219"/>
    <col min="11262" max="11262" width="14" style="219" customWidth="1"/>
    <col min="11263" max="11263" width="8.5" style="219" customWidth="1"/>
    <col min="11264" max="11264" width="9.5" style="219" customWidth="1"/>
    <col min="11265" max="11265" width="14" style="219" customWidth="1"/>
    <col min="11266" max="11266" width="11.33203125" style="219" customWidth="1"/>
    <col min="11267" max="11267" width="9.58203125" style="219" customWidth="1"/>
    <col min="11268" max="11268" width="18.5" style="219" customWidth="1"/>
    <col min="11269" max="11269" width="22" style="219" customWidth="1"/>
    <col min="11270" max="11271" width="54" style="219" customWidth="1"/>
    <col min="11272" max="11273" width="40.58203125" style="219" customWidth="1"/>
    <col min="11274" max="11278" width="0" style="219" hidden="1" customWidth="1"/>
    <col min="11279" max="11517" width="8.83203125" style="219"/>
    <col min="11518" max="11518" width="14" style="219" customWidth="1"/>
    <col min="11519" max="11519" width="8.5" style="219" customWidth="1"/>
    <col min="11520" max="11520" width="9.5" style="219" customWidth="1"/>
    <col min="11521" max="11521" width="14" style="219" customWidth="1"/>
    <col min="11522" max="11522" width="11.33203125" style="219" customWidth="1"/>
    <col min="11523" max="11523" width="9.58203125" style="219" customWidth="1"/>
    <col min="11524" max="11524" width="18.5" style="219" customWidth="1"/>
    <col min="11525" max="11525" width="22" style="219" customWidth="1"/>
    <col min="11526" max="11527" width="54" style="219" customWidth="1"/>
    <col min="11528" max="11529" width="40.58203125" style="219" customWidth="1"/>
    <col min="11530" max="11534" width="0" style="219" hidden="1" customWidth="1"/>
    <col min="11535" max="11773" width="8.83203125" style="219"/>
    <col min="11774" max="11774" width="14" style="219" customWidth="1"/>
    <col min="11775" max="11775" width="8.5" style="219" customWidth="1"/>
    <col min="11776" max="11776" width="9.5" style="219" customWidth="1"/>
    <col min="11777" max="11777" width="14" style="219" customWidth="1"/>
    <col min="11778" max="11778" width="11.33203125" style="219" customWidth="1"/>
    <col min="11779" max="11779" width="9.58203125" style="219" customWidth="1"/>
    <col min="11780" max="11780" width="18.5" style="219" customWidth="1"/>
    <col min="11781" max="11781" width="22" style="219" customWidth="1"/>
    <col min="11782" max="11783" width="54" style="219" customWidth="1"/>
    <col min="11784" max="11785" width="40.58203125" style="219" customWidth="1"/>
    <col min="11786" max="11790" width="0" style="219" hidden="1" customWidth="1"/>
    <col min="11791" max="12029" width="8.83203125" style="219"/>
    <col min="12030" max="12030" width="14" style="219" customWidth="1"/>
    <col min="12031" max="12031" width="8.5" style="219" customWidth="1"/>
    <col min="12032" max="12032" width="9.5" style="219" customWidth="1"/>
    <col min="12033" max="12033" width="14" style="219" customWidth="1"/>
    <col min="12034" max="12034" width="11.33203125" style="219" customWidth="1"/>
    <col min="12035" max="12035" width="9.58203125" style="219" customWidth="1"/>
    <col min="12036" max="12036" width="18.5" style="219" customWidth="1"/>
    <col min="12037" max="12037" width="22" style="219" customWidth="1"/>
    <col min="12038" max="12039" width="54" style="219" customWidth="1"/>
    <col min="12040" max="12041" width="40.58203125" style="219" customWidth="1"/>
    <col min="12042" max="12046" width="0" style="219" hidden="1" customWidth="1"/>
    <col min="12047" max="12285" width="8.83203125" style="219"/>
    <col min="12286" max="12286" width="14" style="219" customWidth="1"/>
    <col min="12287" max="12287" width="8.5" style="219" customWidth="1"/>
    <col min="12288" max="12288" width="9.5" style="219" customWidth="1"/>
    <col min="12289" max="12289" width="14" style="219" customWidth="1"/>
    <col min="12290" max="12290" width="11.33203125" style="219" customWidth="1"/>
    <col min="12291" max="12291" width="9.58203125" style="219" customWidth="1"/>
    <col min="12292" max="12292" width="18.5" style="219" customWidth="1"/>
    <col min="12293" max="12293" width="22" style="219" customWidth="1"/>
    <col min="12294" max="12295" width="54" style="219" customWidth="1"/>
    <col min="12296" max="12297" width="40.58203125" style="219" customWidth="1"/>
    <col min="12298" max="12302" width="0" style="219" hidden="1" customWidth="1"/>
    <col min="12303" max="12541" width="8.83203125" style="219"/>
    <col min="12542" max="12542" width="14" style="219" customWidth="1"/>
    <col min="12543" max="12543" width="8.5" style="219" customWidth="1"/>
    <col min="12544" max="12544" width="9.5" style="219" customWidth="1"/>
    <col min="12545" max="12545" width="14" style="219" customWidth="1"/>
    <col min="12546" max="12546" width="11.33203125" style="219" customWidth="1"/>
    <col min="12547" max="12547" width="9.58203125" style="219" customWidth="1"/>
    <col min="12548" max="12548" width="18.5" style="219" customWidth="1"/>
    <col min="12549" max="12549" width="22" style="219" customWidth="1"/>
    <col min="12550" max="12551" width="54" style="219" customWidth="1"/>
    <col min="12552" max="12553" width="40.58203125" style="219" customWidth="1"/>
    <col min="12554" max="12558" width="0" style="219" hidden="1" customWidth="1"/>
    <col min="12559" max="12797" width="8.83203125" style="219"/>
    <col min="12798" max="12798" width="14" style="219" customWidth="1"/>
    <col min="12799" max="12799" width="8.5" style="219" customWidth="1"/>
    <col min="12800" max="12800" width="9.5" style="219" customWidth="1"/>
    <col min="12801" max="12801" width="14" style="219" customWidth="1"/>
    <col min="12802" max="12802" width="11.33203125" style="219" customWidth="1"/>
    <col min="12803" max="12803" width="9.58203125" style="219" customWidth="1"/>
    <col min="12804" max="12804" width="18.5" style="219" customWidth="1"/>
    <col min="12805" max="12805" width="22" style="219" customWidth="1"/>
    <col min="12806" max="12807" width="54" style="219" customWidth="1"/>
    <col min="12808" max="12809" width="40.58203125" style="219" customWidth="1"/>
    <col min="12810" max="12814" width="0" style="219" hidden="1" customWidth="1"/>
    <col min="12815" max="13053" width="8.83203125" style="219"/>
    <col min="13054" max="13054" width="14" style="219" customWidth="1"/>
    <col min="13055" max="13055" width="8.5" style="219" customWidth="1"/>
    <col min="13056" max="13056" width="9.5" style="219" customWidth="1"/>
    <col min="13057" max="13057" width="14" style="219" customWidth="1"/>
    <col min="13058" max="13058" width="11.33203125" style="219" customWidth="1"/>
    <col min="13059" max="13059" width="9.58203125" style="219" customWidth="1"/>
    <col min="13060" max="13060" width="18.5" style="219" customWidth="1"/>
    <col min="13061" max="13061" width="22" style="219" customWidth="1"/>
    <col min="13062" max="13063" width="54" style="219" customWidth="1"/>
    <col min="13064" max="13065" width="40.58203125" style="219" customWidth="1"/>
    <col min="13066" max="13070" width="0" style="219" hidden="1" customWidth="1"/>
    <col min="13071" max="13309" width="8.83203125" style="219"/>
    <col min="13310" max="13310" width="14" style="219" customWidth="1"/>
    <col min="13311" max="13311" width="8.5" style="219" customWidth="1"/>
    <col min="13312" max="13312" width="9.5" style="219" customWidth="1"/>
    <col min="13313" max="13313" width="14" style="219" customWidth="1"/>
    <col min="13314" max="13314" width="11.33203125" style="219" customWidth="1"/>
    <col min="13315" max="13315" width="9.58203125" style="219" customWidth="1"/>
    <col min="13316" max="13316" width="18.5" style="219" customWidth="1"/>
    <col min="13317" max="13317" width="22" style="219" customWidth="1"/>
    <col min="13318" max="13319" width="54" style="219" customWidth="1"/>
    <col min="13320" max="13321" width="40.58203125" style="219" customWidth="1"/>
    <col min="13322" max="13326" width="0" style="219" hidden="1" customWidth="1"/>
    <col min="13327" max="13565" width="8.83203125" style="219"/>
    <col min="13566" max="13566" width="14" style="219" customWidth="1"/>
    <col min="13567" max="13567" width="8.5" style="219" customWidth="1"/>
    <col min="13568" max="13568" width="9.5" style="219" customWidth="1"/>
    <col min="13569" max="13569" width="14" style="219" customWidth="1"/>
    <col min="13570" max="13570" width="11.33203125" style="219" customWidth="1"/>
    <col min="13571" max="13571" width="9.58203125" style="219" customWidth="1"/>
    <col min="13572" max="13572" width="18.5" style="219" customWidth="1"/>
    <col min="13573" max="13573" width="22" style="219" customWidth="1"/>
    <col min="13574" max="13575" width="54" style="219" customWidth="1"/>
    <col min="13576" max="13577" width="40.58203125" style="219" customWidth="1"/>
    <col min="13578" max="13582" width="0" style="219" hidden="1" customWidth="1"/>
    <col min="13583" max="13821" width="8.83203125" style="219"/>
    <col min="13822" max="13822" width="14" style="219" customWidth="1"/>
    <col min="13823" max="13823" width="8.5" style="219" customWidth="1"/>
    <col min="13824" max="13824" width="9.5" style="219" customWidth="1"/>
    <col min="13825" max="13825" width="14" style="219" customWidth="1"/>
    <col min="13826" max="13826" width="11.33203125" style="219" customWidth="1"/>
    <col min="13827" max="13827" width="9.58203125" style="219" customWidth="1"/>
    <col min="13828" max="13828" width="18.5" style="219" customWidth="1"/>
    <col min="13829" max="13829" width="22" style="219" customWidth="1"/>
    <col min="13830" max="13831" width="54" style="219" customWidth="1"/>
    <col min="13832" max="13833" width="40.58203125" style="219" customWidth="1"/>
    <col min="13834" max="13838" width="0" style="219" hidden="1" customWidth="1"/>
    <col min="13839" max="14077" width="8.83203125" style="219"/>
    <col min="14078" max="14078" width="14" style="219" customWidth="1"/>
    <col min="14079" max="14079" width="8.5" style="219" customWidth="1"/>
    <col min="14080" max="14080" width="9.5" style="219" customWidth="1"/>
    <col min="14081" max="14081" width="14" style="219" customWidth="1"/>
    <col min="14082" max="14082" width="11.33203125" style="219" customWidth="1"/>
    <col min="14083" max="14083" width="9.58203125" style="219" customWidth="1"/>
    <col min="14084" max="14084" width="18.5" style="219" customWidth="1"/>
    <col min="14085" max="14085" width="22" style="219" customWidth="1"/>
    <col min="14086" max="14087" width="54" style="219" customWidth="1"/>
    <col min="14088" max="14089" width="40.58203125" style="219" customWidth="1"/>
    <col min="14090" max="14094" width="0" style="219" hidden="1" customWidth="1"/>
    <col min="14095" max="14333" width="8.83203125" style="219"/>
    <col min="14334" max="14334" width="14" style="219" customWidth="1"/>
    <col min="14335" max="14335" width="8.5" style="219" customWidth="1"/>
    <col min="14336" max="14336" width="9.5" style="219" customWidth="1"/>
    <col min="14337" max="14337" width="14" style="219" customWidth="1"/>
    <col min="14338" max="14338" width="11.33203125" style="219" customWidth="1"/>
    <col min="14339" max="14339" width="9.58203125" style="219" customWidth="1"/>
    <col min="14340" max="14340" width="18.5" style="219" customWidth="1"/>
    <col min="14341" max="14341" width="22" style="219" customWidth="1"/>
    <col min="14342" max="14343" width="54" style="219" customWidth="1"/>
    <col min="14344" max="14345" width="40.58203125" style="219" customWidth="1"/>
    <col min="14346" max="14350" width="0" style="219" hidden="1" customWidth="1"/>
    <col min="14351" max="14589" width="8.83203125" style="219"/>
    <col min="14590" max="14590" width="14" style="219" customWidth="1"/>
    <col min="14591" max="14591" width="8.5" style="219" customWidth="1"/>
    <col min="14592" max="14592" width="9.5" style="219" customWidth="1"/>
    <col min="14593" max="14593" width="14" style="219" customWidth="1"/>
    <col min="14594" max="14594" width="11.33203125" style="219" customWidth="1"/>
    <col min="14595" max="14595" width="9.58203125" style="219" customWidth="1"/>
    <col min="14596" max="14596" width="18.5" style="219" customWidth="1"/>
    <col min="14597" max="14597" width="22" style="219" customWidth="1"/>
    <col min="14598" max="14599" width="54" style="219" customWidth="1"/>
    <col min="14600" max="14601" width="40.58203125" style="219" customWidth="1"/>
    <col min="14602" max="14606" width="0" style="219" hidden="1" customWidth="1"/>
    <col min="14607" max="14845" width="8.83203125" style="219"/>
    <col min="14846" max="14846" width="14" style="219" customWidth="1"/>
    <col min="14847" max="14847" width="8.5" style="219" customWidth="1"/>
    <col min="14848" max="14848" width="9.5" style="219" customWidth="1"/>
    <col min="14849" max="14849" width="14" style="219" customWidth="1"/>
    <col min="14850" max="14850" width="11.33203125" style="219" customWidth="1"/>
    <col min="14851" max="14851" width="9.58203125" style="219" customWidth="1"/>
    <col min="14852" max="14852" width="18.5" style="219" customWidth="1"/>
    <col min="14853" max="14853" width="22" style="219" customWidth="1"/>
    <col min="14854" max="14855" width="54" style="219" customWidth="1"/>
    <col min="14856" max="14857" width="40.58203125" style="219" customWidth="1"/>
    <col min="14858" max="14862" width="0" style="219" hidden="1" customWidth="1"/>
    <col min="14863" max="15101" width="8.83203125" style="219"/>
    <col min="15102" max="15102" width="14" style="219" customWidth="1"/>
    <col min="15103" max="15103" width="8.5" style="219" customWidth="1"/>
    <col min="15104" max="15104" width="9.5" style="219" customWidth="1"/>
    <col min="15105" max="15105" width="14" style="219" customWidth="1"/>
    <col min="15106" max="15106" width="11.33203125" style="219" customWidth="1"/>
    <col min="15107" max="15107" width="9.58203125" style="219" customWidth="1"/>
    <col min="15108" max="15108" width="18.5" style="219" customWidth="1"/>
    <col min="15109" max="15109" width="22" style="219" customWidth="1"/>
    <col min="15110" max="15111" width="54" style="219" customWidth="1"/>
    <col min="15112" max="15113" width="40.58203125" style="219" customWidth="1"/>
    <col min="15114" max="15118" width="0" style="219" hidden="1" customWidth="1"/>
    <col min="15119" max="15357" width="8.83203125" style="219"/>
    <col min="15358" max="15358" width="14" style="219" customWidth="1"/>
    <col min="15359" max="15359" width="8.5" style="219" customWidth="1"/>
    <col min="15360" max="15360" width="9.5" style="219" customWidth="1"/>
    <col min="15361" max="15361" width="14" style="219" customWidth="1"/>
    <col min="15362" max="15362" width="11.33203125" style="219" customWidth="1"/>
    <col min="15363" max="15363" width="9.58203125" style="219" customWidth="1"/>
    <col min="15364" max="15364" width="18.5" style="219" customWidth="1"/>
    <col min="15365" max="15365" width="22" style="219" customWidth="1"/>
    <col min="15366" max="15367" width="54" style="219" customWidth="1"/>
    <col min="15368" max="15369" width="40.58203125" style="219" customWidth="1"/>
    <col min="15370" max="15374" width="0" style="219" hidden="1" customWidth="1"/>
    <col min="15375" max="15613" width="8.83203125" style="219"/>
    <col min="15614" max="15614" width="14" style="219" customWidth="1"/>
    <col min="15615" max="15615" width="8.5" style="219" customWidth="1"/>
    <col min="15616" max="15616" width="9.5" style="219" customWidth="1"/>
    <col min="15617" max="15617" width="14" style="219" customWidth="1"/>
    <col min="15618" max="15618" width="11.33203125" style="219" customWidth="1"/>
    <col min="15619" max="15619" width="9.58203125" style="219" customWidth="1"/>
    <col min="15620" max="15620" width="18.5" style="219" customWidth="1"/>
    <col min="15621" max="15621" width="22" style="219" customWidth="1"/>
    <col min="15622" max="15623" width="54" style="219" customWidth="1"/>
    <col min="15624" max="15625" width="40.58203125" style="219" customWidth="1"/>
    <col min="15626" max="15630" width="0" style="219" hidden="1" customWidth="1"/>
    <col min="15631" max="15869" width="8.83203125" style="219"/>
    <col min="15870" max="15870" width="14" style="219" customWidth="1"/>
    <col min="15871" max="15871" width="8.5" style="219" customWidth="1"/>
    <col min="15872" max="15872" width="9.5" style="219" customWidth="1"/>
    <col min="15873" max="15873" width="14" style="219" customWidth="1"/>
    <col min="15874" max="15874" width="11.33203125" style="219" customWidth="1"/>
    <col min="15875" max="15875" width="9.58203125" style="219" customWidth="1"/>
    <col min="15876" max="15876" width="18.5" style="219" customWidth="1"/>
    <col min="15877" max="15877" width="22" style="219" customWidth="1"/>
    <col min="15878" max="15879" width="54" style="219" customWidth="1"/>
    <col min="15880" max="15881" width="40.58203125" style="219" customWidth="1"/>
    <col min="15882" max="15886" width="0" style="219" hidden="1" customWidth="1"/>
    <col min="15887" max="16125" width="8.83203125" style="219"/>
    <col min="16126" max="16126" width="14" style="219" customWidth="1"/>
    <col min="16127" max="16127" width="8.5" style="219" customWidth="1"/>
    <col min="16128" max="16128" width="9.5" style="219" customWidth="1"/>
    <col min="16129" max="16129" width="14" style="219" customWidth="1"/>
    <col min="16130" max="16130" width="11.33203125" style="219" customWidth="1"/>
    <col min="16131" max="16131" width="9.58203125" style="219" customWidth="1"/>
    <col min="16132" max="16132" width="18.5" style="219" customWidth="1"/>
    <col min="16133" max="16133" width="22" style="219" customWidth="1"/>
    <col min="16134" max="16135" width="54" style="219" customWidth="1"/>
    <col min="16136" max="16137" width="40.58203125" style="219" customWidth="1"/>
    <col min="16138" max="16142" width="0" style="219" hidden="1" customWidth="1"/>
    <col min="16143" max="16384" width="8.83203125" style="219"/>
  </cols>
  <sheetData>
    <row r="1" spans="1:19" s="314" customFormat="1" ht="18">
      <c r="A1" s="312" t="s">
        <v>1698</v>
      </c>
      <c r="B1" s="312"/>
      <c r="C1" s="312"/>
      <c r="D1" s="313"/>
      <c r="E1" s="313"/>
      <c r="K1" s="312"/>
      <c r="L1" s="315"/>
      <c r="M1" s="316"/>
      <c r="N1" s="316"/>
    </row>
    <row r="2" spans="1:19" s="314" customFormat="1" ht="18">
      <c r="B2" s="312"/>
      <c r="C2" s="312"/>
      <c r="D2" s="313"/>
      <c r="E2" s="313"/>
      <c r="K2" s="312"/>
      <c r="L2" s="315"/>
      <c r="M2" s="316"/>
      <c r="N2" s="316"/>
    </row>
    <row r="3" spans="1:19" s="245" customFormat="1" ht="18">
      <c r="A3" s="245" t="s">
        <v>1630</v>
      </c>
      <c r="B3" s="826"/>
      <c r="C3" s="826"/>
      <c r="D3" s="827"/>
      <c r="E3" s="827"/>
      <c r="K3" s="826"/>
      <c r="L3" s="828"/>
      <c r="M3" s="246"/>
      <c r="N3" s="246"/>
    </row>
    <row r="4" spans="1:19" s="247" customFormat="1" ht="16" thickBot="1">
      <c r="A4" s="248" t="s">
        <v>1508</v>
      </c>
      <c r="B4" s="248" t="s">
        <v>1509</v>
      </c>
      <c r="C4" s="248" t="s">
        <v>751</v>
      </c>
      <c r="D4" s="251" t="s">
        <v>1511</v>
      </c>
      <c r="E4" s="251" t="s">
        <v>1512</v>
      </c>
      <c r="K4" s="248" t="s">
        <v>1510</v>
      </c>
      <c r="L4" s="249" t="s">
        <v>22</v>
      </c>
      <c r="M4" s="250" t="s">
        <v>23</v>
      </c>
      <c r="N4" s="321" t="s">
        <v>754</v>
      </c>
    </row>
    <row r="5" spans="1:19">
      <c r="A5" s="252" t="s">
        <v>1631</v>
      </c>
      <c r="F5" s="219">
        <v>896</v>
      </c>
    </row>
    <row r="6" spans="1:19">
      <c r="A6" s="252" t="s">
        <v>1632</v>
      </c>
      <c r="F6" s="219">
        <v>908</v>
      </c>
    </row>
    <row r="7" spans="1:19" ht="44.65" customHeight="1">
      <c r="B7" s="252" t="s">
        <v>1515</v>
      </c>
      <c r="C7" s="252" t="s">
        <v>1633</v>
      </c>
      <c r="D7" s="255" t="s">
        <v>1696</v>
      </c>
      <c r="F7" s="219">
        <v>2218</v>
      </c>
      <c r="G7" s="219">
        <v>908</v>
      </c>
      <c r="I7" s="219">
        <v>14207</v>
      </c>
      <c r="K7" s="252" t="s">
        <v>1439</v>
      </c>
      <c r="L7" s="253">
        <v>2</v>
      </c>
      <c r="N7" s="324">
        <f t="shared" ref="N7:N13" si="0">L7*M7</f>
        <v>0</v>
      </c>
      <c r="S7" s="255"/>
    </row>
    <row r="8" spans="1:19" ht="49.15" customHeight="1">
      <c r="B8" s="252" t="s">
        <v>1519</v>
      </c>
      <c r="C8" s="252" t="s">
        <v>1634</v>
      </c>
      <c r="D8" s="255" t="s">
        <v>1697</v>
      </c>
      <c r="F8" s="219">
        <v>2219</v>
      </c>
      <c r="G8" s="219">
        <v>908</v>
      </c>
      <c r="I8" s="219">
        <v>14208</v>
      </c>
      <c r="K8" s="252" t="s">
        <v>1439</v>
      </c>
      <c r="L8" s="253">
        <v>24</v>
      </c>
      <c r="M8" s="256"/>
      <c r="N8" s="324">
        <f t="shared" si="0"/>
        <v>0</v>
      </c>
      <c r="S8" s="255"/>
    </row>
    <row r="9" spans="1:19" ht="51.5" customHeight="1">
      <c r="A9" s="837"/>
      <c r="B9" s="252" t="s">
        <v>1530</v>
      </c>
      <c r="C9" s="252" t="s">
        <v>1635</v>
      </c>
      <c r="D9" s="838" t="s">
        <v>1800</v>
      </c>
      <c r="F9" s="219">
        <v>2220</v>
      </c>
      <c r="G9" s="219">
        <v>908</v>
      </c>
      <c r="I9" s="219">
        <v>14215</v>
      </c>
      <c r="K9" s="252" t="s">
        <v>1439</v>
      </c>
      <c r="L9" s="253">
        <v>1</v>
      </c>
      <c r="N9" s="324">
        <f t="shared" si="0"/>
        <v>0</v>
      </c>
      <c r="S9" s="255"/>
    </row>
    <row r="10" spans="1:19">
      <c r="B10" s="252" t="s">
        <v>1533</v>
      </c>
      <c r="C10" s="252" t="s">
        <v>1636</v>
      </c>
      <c r="D10" s="255" t="s">
        <v>1637</v>
      </c>
      <c r="F10" s="219">
        <v>2221</v>
      </c>
      <c r="G10" s="219">
        <v>908</v>
      </c>
      <c r="I10" s="219">
        <v>14216</v>
      </c>
      <c r="K10" s="252" t="s">
        <v>1439</v>
      </c>
      <c r="L10" s="253">
        <v>21</v>
      </c>
      <c r="N10" s="324">
        <f t="shared" si="0"/>
        <v>0</v>
      </c>
    </row>
    <row r="11" spans="1:19">
      <c r="B11" s="252" t="s">
        <v>1557</v>
      </c>
      <c r="C11" s="252" t="s">
        <v>1638</v>
      </c>
      <c r="D11" s="255" t="s">
        <v>1639</v>
      </c>
      <c r="F11" s="219">
        <v>2222</v>
      </c>
      <c r="G11" s="219">
        <v>908</v>
      </c>
      <c r="I11" s="219">
        <v>14217</v>
      </c>
      <c r="K11" s="252" t="s">
        <v>1439</v>
      </c>
      <c r="L11" s="253">
        <v>1</v>
      </c>
      <c r="M11" s="256"/>
      <c r="N11" s="324">
        <f t="shared" si="0"/>
        <v>0</v>
      </c>
    </row>
    <row r="12" spans="1:19" ht="37.5">
      <c r="B12" s="829" t="s">
        <v>1560</v>
      </c>
      <c r="C12" s="829" t="s">
        <v>1790</v>
      </c>
      <c r="D12" s="255" t="s">
        <v>1799</v>
      </c>
      <c r="F12" s="219">
        <v>2222</v>
      </c>
      <c r="G12" s="219">
        <v>908</v>
      </c>
      <c r="I12" s="219">
        <v>14217</v>
      </c>
      <c r="K12" s="252" t="s">
        <v>1439</v>
      </c>
      <c r="L12" s="253">
        <v>2</v>
      </c>
      <c r="M12" s="256"/>
      <c r="N12" s="324">
        <f t="shared" si="0"/>
        <v>0</v>
      </c>
    </row>
    <row r="13" spans="1:19" ht="37.5">
      <c r="B13" s="829" t="s">
        <v>1580</v>
      </c>
      <c r="C13" s="829" t="s">
        <v>1792</v>
      </c>
      <c r="D13" s="255" t="s">
        <v>1793</v>
      </c>
      <c r="K13" s="252" t="s">
        <v>1439</v>
      </c>
      <c r="L13" s="253">
        <v>2</v>
      </c>
      <c r="M13" s="256"/>
      <c r="N13" s="324">
        <f t="shared" si="0"/>
        <v>0</v>
      </c>
    </row>
    <row r="14" spans="1:19">
      <c r="A14" s="252" t="s">
        <v>1640</v>
      </c>
      <c r="F14" s="219">
        <v>901</v>
      </c>
      <c r="M14" s="256"/>
      <c r="N14" s="256"/>
    </row>
    <row r="15" spans="1:19">
      <c r="B15" s="252" t="s">
        <v>1515</v>
      </c>
      <c r="C15" s="252" t="s">
        <v>1641</v>
      </c>
      <c r="D15" s="255" t="s">
        <v>1642</v>
      </c>
      <c r="F15" s="219">
        <v>2214</v>
      </c>
      <c r="G15" s="219">
        <v>901</v>
      </c>
      <c r="I15" s="219">
        <v>14211</v>
      </c>
      <c r="K15" s="252" t="s">
        <v>1439</v>
      </c>
      <c r="L15" s="253">
        <v>3</v>
      </c>
      <c r="M15" s="256"/>
      <c r="N15" s="324">
        <f>L15*M15</f>
        <v>0</v>
      </c>
    </row>
    <row r="16" spans="1:19">
      <c r="B16" s="252" t="s">
        <v>1519</v>
      </c>
      <c r="C16" s="252" t="s">
        <v>1643</v>
      </c>
      <c r="D16" s="255" t="s">
        <v>1644</v>
      </c>
      <c r="F16" s="219">
        <v>2215</v>
      </c>
      <c r="G16" s="219">
        <v>901</v>
      </c>
      <c r="I16" s="219">
        <v>14212</v>
      </c>
      <c r="K16" s="252" t="s">
        <v>1439</v>
      </c>
      <c r="L16" s="253">
        <v>9</v>
      </c>
      <c r="M16" s="256"/>
      <c r="N16" s="324">
        <f>L16*M16</f>
        <v>0</v>
      </c>
    </row>
    <row r="17" spans="1:21">
      <c r="B17" s="252" t="s">
        <v>1530</v>
      </c>
      <c r="C17" s="252" t="s">
        <v>1645</v>
      </c>
      <c r="D17" s="255" t="s">
        <v>1637</v>
      </c>
      <c r="F17" s="219">
        <v>2216</v>
      </c>
      <c r="G17" s="219">
        <v>901</v>
      </c>
      <c r="I17" s="219">
        <v>14213</v>
      </c>
      <c r="K17" s="252" t="s">
        <v>1439</v>
      </c>
      <c r="L17" s="253">
        <v>4</v>
      </c>
      <c r="M17" s="256"/>
      <c r="N17" s="324">
        <f>L17*M17</f>
        <v>0</v>
      </c>
    </row>
    <row r="18" spans="1:21">
      <c r="B18" s="252" t="s">
        <v>1533</v>
      </c>
      <c r="C18" s="252" t="s">
        <v>1646</v>
      </c>
      <c r="D18" s="255" t="s">
        <v>1639</v>
      </c>
      <c r="F18" s="219">
        <v>2217</v>
      </c>
      <c r="G18" s="219">
        <v>901</v>
      </c>
      <c r="I18" s="219">
        <v>14214</v>
      </c>
      <c r="K18" s="252" t="s">
        <v>1439</v>
      </c>
      <c r="L18" s="253">
        <v>1</v>
      </c>
      <c r="M18" s="256"/>
      <c r="N18" s="324">
        <f>L18*M18</f>
        <v>0</v>
      </c>
    </row>
    <row r="19" spans="1:21" s="255" customFormat="1" ht="14.5">
      <c r="A19" s="830" t="s">
        <v>1796</v>
      </c>
      <c r="B19" s="830"/>
      <c r="C19" s="830"/>
      <c r="D19" s="830"/>
      <c r="E19" s="830"/>
      <c r="F19" s="830"/>
      <c r="G19" s="830"/>
      <c r="H19" s="219"/>
      <c r="I19" s="219"/>
      <c r="J19" s="219"/>
      <c r="K19" s="252"/>
      <c r="L19" s="253"/>
      <c r="M19" s="256"/>
      <c r="N19" s="256"/>
      <c r="O19" s="219"/>
      <c r="P19" s="219"/>
      <c r="Q19" s="219"/>
      <c r="R19" s="219"/>
      <c r="S19" s="219"/>
      <c r="T19" s="219"/>
      <c r="U19" s="219"/>
    </row>
    <row r="20" spans="1:21" s="255" customFormat="1" ht="14.5">
      <c r="A20" s="252"/>
      <c r="B20" s="830" t="s">
        <v>1515</v>
      </c>
      <c r="C20" s="830" t="s">
        <v>1795</v>
      </c>
      <c r="D20" s="830" t="s">
        <v>1794</v>
      </c>
      <c r="E20" s="830"/>
      <c r="F20" s="831" t="s">
        <v>1791</v>
      </c>
      <c r="G20" s="832">
        <v>2</v>
      </c>
      <c r="H20" s="219"/>
      <c r="I20" s="219"/>
      <c r="J20" s="219"/>
      <c r="K20" s="252" t="s">
        <v>1439</v>
      </c>
      <c r="L20" s="253">
        <v>2</v>
      </c>
      <c r="M20" s="256"/>
      <c r="N20" s="324">
        <f>L20*M20</f>
        <v>0</v>
      </c>
      <c r="O20" s="219"/>
      <c r="P20" s="219"/>
      <c r="Q20" s="219"/>
      <c r="R20" s="219"/>
      <c r="S20" s="219"/>
      <c r="T20" s="219"/>
      <c r="U20" s="219"/>
    </row>
    <row r="21" spans="1:21">
      <c r="M21" s="256"/>
      <c r="N21" s="256"/>
    </row>
    <row r="22" spans="1:21" ht="15.5">
      <c r="A22" s="833"/>
      <c r="B22" s="833"/>
      <c r="C22" s="833"/>
      <c r="D22" s="834"/>
      <c r="E22" s="834"/>
      <c r="F22" s="835"/>
      <c r="G22" s="835"/>
      <c r="H22" s="835"/>
      <c r="I22" s="835"/>
      <c r="J22" s="835"/>
      <c r="K22" s="833"/>
      <c r="L22" s="836"/>
      <c r="M22" s="326" t="s">
        <v>1628</v>
      </c>
      <c r="N22" s="326">
        <f>SUM(N5:N20)</f>
        <v>0</v>
      </c>
    </row>
    <row r="23" spans="1:21" s="255" customFormat="1">
      <c r="A23" s="252"/>
      <c r="B23" s="252"/>
      <c r="C23" s="252"/>
      <c r="F23" s="219"/>
      <c r="G23" s="219"/>
      <c r="H23" s="219"/>
      <c r="I23" s="219"/>
      <c r="J23" s="219"/>
      <c r="K23" s="252"/>
      <c r="L23" s="253"/>
      <c r="M23" s="256"/>
      <c r="N23" s="256"/>
      <c r="O23" s="219"/>
      <c r="P23" s="219"/>
      <c r="Q23" s="219"/>
      <c r="R23" s="219"/>
      <c r="S23" s="219"/>
      <c r="T23" s="219"/>
      <c r="U23" s="219"/>
    </row>
    <row r="24" spans="1:21" s="255" customFormat="1">
      <c r="A24" s="252"/>
      <c r="B24" s="252"/>
      <c r="C24" s="252"/>
      <c r="F24" s="219"/>
      <c r="G24" s="219"/>
      <c r="H24" s="219"/>
      <c r="I24" s="219"/>
      <c r="J24" s="219"/>
      <c r="K24" s="252"/>
      <c r="L24" s="253"/>
      <c r="M24" s="256"/>
      <c r="N24" s="256"/>
      <c r="O24" s="219"/>
      <c r="P24" s="219"/>
      <c r="Q24" s="219"/>
      <c r="R24" s="219"/>
      <c r="S24" s="219"/>
      <c r="T24" s="219"/>
      <c r="U24" s="219"/>
    </row>
    <row r="25" spans="1:21" s="255" customFormat="1">
      <c r="A25" s="252"/>
      <c r="B25" s="252"/>
      <c r="C25" s="252"/>
      <c r="F25" s="219"/>
      <c r="G25" s="219"/>
      <c r="H25" s="219"/>
      <c r="I25" s="219"/>
      <c r="J25" s="219"/>
      <c r="K25" s="252"/>
      <c r="L25" s="253"/>
      <c r="M25" s="256"/>
      <c r="N25" s="256"/>
      <c r="O25" s="219"/>
      <c r="P25" s="219"/>
      <c r="Q25" s="219"/>
      <c r="R25" s="219"/>
      <c r="S25" s="219"/>
      <c r="T25" s="219"/>
      <c r="U25" s="219"/>
    </row>
    <row r="27" spans="1:21" s="255" customFormat="1">
      <c r="A27" s="252"/>
      <c r="B27" s="252"/>
      <c r="C27" s="252"/>
      <c r="F27" s="219"/>
      <c r="G27" s="219"/>
      <c r="H27" s="219"/>
      <c r="I27" s="219"/>
      <c r="J27" s="219"/>
      <c r="K27" s="252"/>
      <c r="L27" s="253"/>
      <c r="M27" s="256"/>
      <c r="N27" s="256"/>
      <c r="O27" s="219"/>
      <c r="P27" s="219"/>
      <c r="Q27" s="219"/>
      <c r="R27" s="219"/>
      <c r="S27" s="219"/>
      <c r="T27" s="219"/>
      <c r="U27" s="219"/>
    </row>
  </sheetData>
  <pageMargins left="1.1811023622047245" right="0.39370078740157483" top="0.98425196850393704" bottom="0.98425196850393704" header="0.51181102362204722" footer="0.51181102362204722"/>
  <pageSetup paperSize="9" scale="48" fitToHeight="0" orientation="portrait" horizontalDpi="360" verticalDpi="36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G25"/>
  <sheetViews>
    <sheetView topLeftCell="A15" workbookViewId="0">
      <selection activeCell="G10" sqref="G10"/>
    </sheetView>
  </sheetViews>
  <sheetFormatPr defaultColWidth="8.83203125" defaultRowHeight="15.5"/>
  <cols>
    <col min="1" max="1" width="4" style="51" customWidth="1"/>
    <col min="2" max="2" width="38.75" style="51" customWidth="1"/>
    <col min="3" max="6" width="10.75" style="51" customWidth="1"/>
    <col min="7" max="7" width="13.83203125" style="51" customWidth="1"/>
    <col min="8" max="16384" width="8.83203125" style="51"/>
  </cols>
  <sheetData>
    <row r="1" spans="1:7" s="53" customFormat="1" ht="13">
      <c r="B1" s="244" t="s">
        <v>1506</v>
      </c>
      <c r="C1" s="214"/>
      <c r="D1" s="181"/>
      <c r="E1" s="181"/>
      <c r="F1" s="181"/>
      <c r="G1" s="181"/>
    </row>
    <row r="3" spans="1:7">
      <c r="B3" s="257" t="s">
        <v>1505</v>
      </c>
    </row>
    <row r="4" spans="1:7">
      <c r="B4" s="257" t="s">
        <v>1028</v>
      </c>
    </row>
    <row r="7" spans="1:7">
      <c r="B7" s="51" t="s">
        <v>1492</v>
      </c>
    </row>
    <row r="9" spans="1:7">
      <c r="C9" s="51" t="s">
        <v>1493</v>
      </c>
      <c r="D9" s="51" t="s">
        <v>1365</v>
      </c>
      <c r="E9" s="51" t="s">
        <v>1494</v>
      </c>
      <c r="G9" s="51" t="s">
        <v>1495</v>
      </c>
    </row>
    <row r="10" spans="1:7">
      <c r="A10" s="51">
        <v>1</v>
      </c>
      <c r="B10" s="809" t="s">
        <v>1701</v>
      </c>
      <c r="C10" s="51" t="s">
        <v>33</v>
      </c>
      <c r="D10" s="810">
        <v>7</v>
      </c>
      <c r="E10" s="811"/>
      <c r="G10" s="811">
        <f>D10*E10</f>
        <v>0</v>
      </c>
    </row>
    <row r="11" spans="1:7" ht="31">
      <c r="A11" s="51">
        <v>2</v>
      </c>
      <c r="B11" s="809" t="s">
        <v>1496</v>
      </c>
      <c r="C11" s="51" t="s">
        <v>1497</v>
      </c>
      <c r="D11" s="810">
        <v>730</v>
      </c>
      <c r="E11" s="811"/>
      <c r="G11" s="811">
        <f>D11*E11</f>
        <v>0</v>
      </c>
    </row>
    <row r="12" spans="1:7">
      <c r="A12" s="51">
        <v>3</v>
      </c>
      <c r="B12" s="809" t="s">
        <v>1498</v>
      </c>
      <c r="C12" s="51" t="s">
        <v>33</v>
      </c>
      <c r="D12" s="810">
        <v>1</v>
      </c>
      <c r="E12" s="811"/>
      <c r="G12" s="811">
        <f t="shared" ref="G12:G23" si="0">D12*E12</f>
        <v>0</v>
      </c>
    </row>
    <row r="13" spans="1:7">
      <c r="A13" s="51">
        <v>4</v>
      </c>
      <c r="B13" s="809" t="s">
        <v>1499</v>
      </c>
      <c r="C13" s="51" t="s">
        <v>33</v>
      </c>
      <c r="D13" s="810">
        <v>1</v>
      </c>
      <c r="E13" s="811"/>
      <c r="G13" s="811">
        <f t="shared" si="0"/>
        <v>0</v>
      </c>
    </row>
    <row r="14" spans="1:7">
      <c r="A14" s="51">
        <v>5</v>
      </c>
      <c r="B14" s="809" t="s">
        <v>1700</v>
      </c>
      <c r="D14" s="810"/>
      <c r="E14" s="811"/>
      <c r="G14" s="811"/>
    </row>
    <row r="15" spans="1:7">
      <c r="B15" s="809" t="s">
        <v>1733</v>
      </c>
      <c r="D15" s="810"/>
      <c r="E15" s="811"/>
      <c r="G15" s="811"/>
    </row>
    <row r="16" spans="1:7">
      <c r="B16" s="809" t="s">
        <v>1762</v>
      </c>
      <c r="D16" s="810"/>
      <c r="E16" s="811"/>
      <c r="G16" s="811"/>
    </row>
    <row r="17" spans="1:7">
      <c r="B17" s="809" t="s">
        <v>1763</v>
      </c>
      <c r="D17" s="810"/>
      <c r="E17" s="811"/>
      <c r="G17" s="811"/>
    </row>
    <row r="18" spans="1:7">
      <c r="B18" s="809" t="s">
        <v>1764</v>
      </c>
      <c r="C18" s="51" t="s">
        <v>42</v>
      </c>
      <c r="D18" s="810">
        <v>4700</v>
      </c>
      <c r="E18" s="811"/>
      <c r="G18" s="811">
        <f t="shared" ref="G18" si="1">D18*E18</f>
        <v>0</v>
      </c>
    </row>
    <row r="19" spans="1:7">
      <c r="A19" s="51">
        <v>6</v>
      </c>
      <c r="B19" s="809" t="s">
        <v>1734</v>
      </c>
      <c r="D19" s="810"/>
      <c r="E19" s="811"/>
      <c r="G19" s="811"/>
    </row>
    <row r="20" spans="1:7">
      <c r="B20" s="809" t="s">
        <v>1735</v>
      </c>
      <c r="C20" s="51" t="s">
        <v>33</v>
      </c>
      <c r="D20" s="810">
        <v>6</v>
      </c>
      <c r="E20" s="811"/>
      <c r="G20" s="811">
        <f t="shared" ref="G20" si="2">D20*E20</f>
        <v>0</v>
      </c>
    </row>
    <row r="21" spans="1:7">
      <c r="A21" s="51">
        <v>7</v>
      </c>
      <c r="B21" s="809" t="s">
        <v>1500</v>
      </c>
      <c r="C21" s="51" t="s">
        <v>33</v>
      </c>
      <c r="D21" s="810">
        <v>1</v>
      </c>
      <c r="E21" s="811"/>
      <c r="G21" s="811">
        <f t="shared" si="0"/>
        <v>0</v>
      </c>
    </row>
    <row r="22" spans="1:7" ht="31">
      <c r="A22" s="51">
        <v>8</v>
      </c>
      <c r="B22" s="809" t="s">
        <v>1501</v>
      </c>
      <c r="C22" s="51" t="s">
        <v>33</v>
      </c>
      <c r="D22" s="810">
        <v>1</v>
      </c>
      <c r="E22" s="811"/>
      <c r="G22" s="811">
        <f t="shared" si="0"/>
        <v>0</v>
      </c>
    </row>
    <row r="23" spans="1:7" ht="31">
      <c r="A23" s="51">
        <v>9</v>
      </c>
      <c r="B23" s="809" t="s">
        <v>1502</v>
      </c>
      <c r="C23" s="51" t="s">
        <v>1503</v>
      </c>
      <c r="D23" s="810">
        <v>40</v>
      </c>
      <c r="E23" s="811"/>
      <c r="G23" s="811">
        <f t="shared" si="0"/>
        <v>0</v>
      </c>
    </row>
    <row r="24" spans="1:7">
      <c r="G24" s="811"/>
    </row>
    <row r="25" spans="1:7">
      <c r="B25" s="257" t="s">
        <v>1504</v>
      </c>
      <c r="G25" s="812">
        <f>SUM(G10:G23)</f>
        <v>0</v>
      </c>
    </row>
  </sheetData>
  <pageMargins left="1.1811023622047245" right="0.39370078740157483" top="0.98425196850393704" bottom="0.98425196850393704" header="0.51181102362204722" footer="0.51181102362204722"/>
  <pageSetup paperSize="9" scale="80" fitToHeight="0"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H67"/>
  <sheetViews>
    <sheetView topLeftCell="A8" zoomScale="115" zoomScaleNormal="115" workbookViewId="0">
      <selection activeCell="C68" sqref="C68"/>
    </sheetView>
  </sheetViews>
  <sheetFormatPr defaultColWidth="8.75" defaultRowHeight="10"/>
  <cols>
    <col min="1" max="1" width="2.25" style="4" customWidth="1"/>
    <col min="2" max="2" width="6" style="30" customWidth="1"/>
    <col min="3" max="3" width="35.75" style="4" customWidth="1"/>
    <col min="4" max="4" width="4.5" style="30" customWidth="1"/>
    <col min="5" max="5" width="8.25" style="23" customWidth="1"/>
    <col min="6" max="6" width="11.25" style="23" customWidth="1"/>
    <col min="7" max="7" width="13.5" style="23" customWidth="1"/>
    <col min="8" max="8" width="8.58203125" style="32" customWidth="1"/>
    <col min="9" max="247" width="8.75" style="4"/>
    <col min="248" max="248" width="2.25" style="4" customWidth="1"/>
    <col min="249" max="249" width="6" style="4" customWidth="1"/>
    <col min="250" max="250" width="35.75" style="4" customWidth="1"/>
    <col min="251" max="251" width="4.5" style="4" customWidth="1"/>
    <col min="252" max="252" width="8.25" style="4" customWidth="1"/>
    <col min="253" max="253" width="11.25" style="4" customWidth="1"/>
    <col min="254" max="254" width="13.5" style="4" customWidth="1"/>
    <col min="255" max="255" width="8.58203125" style="4" customWidth="1"/>
    <col min="256" max="503" width="8.75" style="4"/>
    <col min="504" max="504" width="2.25" style="4" customWidth="1"/>
    <col min="505" max="505" width="6" style="4" customWidth="1"/>
    <col min="506" max="506" width="35.75" style="4" customWidth="1"/>
    <col min="507" max="507" width="4.5" style="4" customWidth="1"/>
    <col min="508" max="508" width="8.25" style="4" customWidth="1"/>
    <col min="509" max="509" width="11.25" style="4" customWidth="1"/>
    <col min="510" max="510" width="13.5" style="4" customWidth="1"/>
    <col min="511" max="511" width="8.58203125" style="4" customWidth="1"/>
    <col min="512" max="759" width="8.75" style="4"/>
    <col min="760" max="760" width="2.25" style="4" customWidth="1"/>
    <col min="761" max="761" width="6" style="4" customWidth="1"/>
    <col min="762" max="762" width="35.75" style="4" customWidth="1"/>
    <col min="763" max="763" width="4.5" style="4" customWidth="1"/>
    <col min="764" max="764" width="8.25" style="4" customWidth="1"/>
    <col min="765" max="765" width="11.25" style="4" customWidth="1"/>
    <col min="766" max="766" width="13.5" style="4" customWidth="1"/>
    <col min="767" max="767" width="8.58203125" style="4" customWidth="1"/>
    <col min="768" max="1015" width="8.75" style="4"/>
    <col min="1016" max="1016" width="2.25" style="4" customWidth="1"/>
    <col min="1017" max="1017" width="6" style="4" customWidth="1"/>
    <col min="1018" max="1018" width="35.75" style="4" customWidth="1"/>
    <col min="1019" max="1019" width="4.5" style="4" customWidth="1"/>
    <col min="1020" max="1020" width="8.25" style="4" customWidth="1"/>
    <col min="1021" max="1021" width="11.25" style="4" customWidth="1"/>
    <col min="1022" max="1022" width="13.5" style="4" customWidth="1"/>
    <col min="1023" max="1023" width="8.58203125" style="4" customWidth="1"/>
    <col min="1024" max="1271" width="8.75" style="4"/>
    <col min="1272" max="1272" width="2.25" style="4" customWidth="1"/>
    <col min="1273" max="1273" width="6" style="4" customWidth="1"/>
    <col min="1274" max="1274" width="35.75" style="4" customWidth="1"/>
    <col min="1275" max="1275" width="4.5" style="4" customWidth="1"/>
    <col min="1276" max="1276" width="8.25" style="4" customWidth="1"/>
    <col min="1277" max="1277" width="11.25" style="4" customWidth="1"/>
    <col min="1278" max="1278" width="13.5" style="4" customWidth="1"/>
    <col min="1279" max="1279" width="8.58203125" style="4" customWidth="1"/>
    <col min="1280" max="1527" width="8.75" style="4"/>
    <col min="1528" max="1528" width="2.25" style="4" customWidth="1"/>
    <col min="1529" max="1529" width="6" style="4" customWidth="1"/>
    <col min="1530" max="1530" width="35.75" style="4" customWidth="1"/>
    <col min="1531" max="1531" width="4.5" style="4" customWidth="1"/>
    <col min="1532" max="1532" width="8.25" style="4" customWidth="1"/>
    <col min="1533" max="1533" width="11.25" style="4" customWidth="1"/>
    <col min="1534" max="1534" width="13.5" style="4" customWidth="1"/>
    <col min="1535" max="1535" width="8.58203125" style="4" customWidth="1"/>
    <col min="1536" max="1783" width="8.75" style="4"/>
    <col min="1784" max="1784" width="2.25" style="4" customWidth="1"/>
    <col min="1785" max="1785" width="6" style="4" customWidth="1"/>
    <col min="1786" max="1786" width="35.75" style="4" customWidth="1"/>
    <col min="1787" max="1787" width="4.5" style="4" customWidth="1"/>
    <col min="1788" max="1788" width="8.25" style="4" customWidth="1"/>
    <col min="1789" max="1789" width="11.25" style="4" customWidth="1"/>
    <col min="1790" max="1790" width="13.5" style="4" customWidth="1"/>
    <col min="1791" max="1791" width="8.58203125" style="4" customWidth="1"/>
    <col min="1792" max="2039" width="8.75" style="4"/>
    <col min="2040" max="2040" width="2.25" style="4" customWidth="1"/>
    <col min="2041" max="2041" width="6" style="4" customWidth="1"/>
    <col min="2042" max="2042" width="35.75" style="4" customWidth="1"/>
    <col min="2043" max="2043" width="4.5" style="4" customWidth="1"/>
    <col min="2044" max="2044" width="8.25" style="4" customWidth="1"/>
    <col min="2045" max="2045" width="11.25" style="4" customWidth="1"/>
    <col min="2046" max="2046" width="13.5" style="4" customWidth="1"/>
    <col min="2047" max="2047" width="8.58203125" style="4" customWidth="1"/>
    <col min="2048" max="2295" width="8.75" style="4"/>
    <col min="2296" max="2296" width="2.25" style="4" customWidth="1"/>
    <col min="2297" max="2297" width="6" style="4" customWidth="1"/>
    <col min="2298" max="2298" width="35.75" style="4" customWidth="1"/>
    <col min="2299" max="2299" width="4.5" style="4" customWidth="1"/>
    <col min="2300" max="2300" width="8.25" style="4" customWidth="1"/>
    <col min="2301" max="2301" width="11.25" style="4" customWidth="1"/>
    <col min="2302" max="2302" width="13.5" style="4" customWidth="1"/>
    <col min="2303" max="2303" width="8.58203125" style="4" customWidth="1"/>
    <col min="2304" max="2551" width="8.75" style="4"/>
    <col min="2552" max="2552" width="2.25" style="4" customWidth="1"/>
    <col min="2553" max="2553" width="6" style="4" customWidth="1"/>
    <col min="2554" max="2554" width="35.75" style="4" customWidth="1"/>
    <col min="2555" max="2555" width="4.5" style="4" customWidth="1"/>
    <col min="2556" max="2556" width="8.25" style="4" customWidth="1"/>
    <col min="2557" max="2557" width="11.25" style="4" customWidth="1"/>
    <col min="2558" max="2558" width="13.5" style="4" customWidth="1"/>
    <col min="2559" max="2559" width="8.58203125" style="4" customWidth="1"/>
    <col min="2560" max="2807" width="8.75" style="4"/>
    <col min="2808" max="2808" width="2.25" style="4" customWidth="1"/>
    <col min="2809" max="2809" width="6" style="4" customWidth="1"/>
    <col min="2810" max="2810" width="35.75" style="4" customWidth="1"/>
    <col min="2811" max="2811" width="4.5" style="4" customWidth="1"/>
    <col min="2812" max="2812" width="8.25" style="4" customWidth="1"/>
    <col min="2813" max="2813" width="11.25" style="4" customWidth="1"/>
    <col min="2814" max="2814" width="13.5" style="4" customWidth="1"/>
    <col min="2815" max="2815" width="8.58203125" style="4" customWidth="1"/>
    <col min="2816" max="3063" width="8.75" style="4"/>
    <col min="3064" max="3064" width="2.25" style="4" customWidth="1"/>
    <col min="3065" max="3065" width="6" style="4" customWidth="1"/>
    <col min="3066" max="3066" width="35.75" style="4" customWidth="1"/>
    <col min="3067" max="3067" width="4.5" style="4" customWidth="1"/>
    <col min="3068" max="3068" width="8.25" style="4" customWidth="1"/>
    <col min="3069" max="3069" width="11.25" style="4" customWidth="1"/>
    <col min="3070" max="3070" width="13.5" style="4" customWidth="1"/>
    <col min="3071" max="3071" width="8.58203125" style="4" customWidth="1"/>
    <col min="3072" max="3319" width="8.75" style="4"/>
    <col min="3320" max="3320" width="2.25" style="4" customWidth="1"/>
    <col min="3321" max="3321" width="6" style="4" customWidth="1"/>
    <col min="3322" max="3322" width="35.75" style="4" customWidth="1"/>
    <col min="3323" max="3323" width="4.5" style="4" customWidth="1"/>
    <col min="3324" max="3324" width="8.25" style="4" customWidth="1"/>
    <col min="3325" max="3325" width="11.25" style="4" customWidth="1"/>
    <col min="3326" max="3326" width="13.5" style="4" customWidth="1"/>
    <col min="3327" max="3327" width="8.58203125" style="4" customWidth="1"/>
    <col min="3328" max="3575" width="8.75" style="4"/>
    <col min="3576" max="3576" width="2.25" style="4" customWidth="1"/>
    <col min="3577" max="3577" width="6" style="4" customWidth="1"/>
    <col min="3578" max="3578" width="35.75" style="4" customWidth="1"/>
    <col min="3579" max="3579" width="4.5" style="4" customWidth="1"/>
    <col min="3580" max="3580" width="8.25" style="4" customWidth="1"/>
    <col min="3581" max="3581" width="11.25" style="4" customWidth="1"/>
    <col min="3582" max="3582" width="13.5" style="4" customWidth="1"/>
    <col min="3583" max="3583" width="8.58203125" style="4" customWidth="1"/>
    <col min="3584" max="3831" width="8.75" style="4"/>
    <col min="3832" max="3832" width="2.25" style="4" customWidth="1"/>
    <col min="3833" max="3833" width="6" style="4" customWidth="1"/>
    <col min="3834" max="3834" width="35.75" style="4" customWidth="1"/>
    <col min="3835" max="3835" width="4.5" style="4" customWidth="1"/>
    <col min="3836" max="3836" width="8.25" style="4" customWidth="1"/>
    <col min="3837" max="3837" width="11.25" style="4" customWidth="1"/>
    <col min="3838" max="3838" width="13.5" style="4" customWidth="1"/>
    <col min="3839" max="3839" width="8.58203125" style="4" customWidth="1"/>
    <col min="3840" max="4087" width="8.75" style="4"/>
    <col min="4088" max="4088" width="2.25" style="4" customWidth="1"/>
    <col min="4089" max="4089" width="6" style="4" customWidth="1"/>
    <col min="4090" max="4090" width="35.75" style="4" customWidth="1"/>
    <col min="4091" max="4091" width="4.5" style="4" customWidth="1"/>
    <col min="4092" max="4092" width="8.25" style="4" customWidth="1"/>
    <col min="4093" max="4093" width="11.25" style="4" customWidth="1"/>
    <col min="4094" max="4094" width="13.5" style="4" customWidth="1"/>
    <col min="4095" max="4095" width="8.58203125" style="4" customWidth="1"/>
    <col min="4096" max="4343" width="8.75" style="4"/>
    <col min="4344" max="4344" width="2.25" style="4" customWidth="1"/>
    <col min="4345" max="4345" width="6" style="4" customWidth="1"/>
    <col min="4346" max="4346" width="35.75" style="4" customWidth="1"/>
    <col min="4347" max="4347" width="4.5" style="4" customWidth="1"/>
    <col min="4348" max="4348" width="8.25" style="4" customWidth="1"/>
    <col min="4349" max="4349" width="11.25" style="4" customWidth="1"/>
    <col min="4350" max="4350" width="13.5" style="4" customWidth="1"/>
    <col min="4351" max="4351" width="8.58203125" style="4" customWidth="1"/>
    <col min="4352" max="4599" width="8.75" style="4"/>
    <col min="4600" max="4600" width="2.25" style="4" customWidth="1"/>
    <col min="4601" max="4601" width="6" style="4" customWidth="1"/>
    <col min="4602" max="4602" width="35.75" style="4" customWidth="1"/>
    <col min="4603" max="4603" width="4.5" style="4" customWidth="1"/>
    <col min="4604" max="4604" width="8.25" style="4" customWidth="1"/>
    <col min="4605" max="4605" width="11.25" style="4" customWidth="1"/>
    <col min="4606" max="4606" width="13.5" style="4" customWidth="1"/>
    <col min="4607" max="4607" width="8.58203125" style="4" customWidth="1"/>
    <col min="4608" max="4855" width="8.75" style="4"/>
    <col min="4856" max="4856" width="2.25" style="4" customWidth="1"/>
    <col min="4857" max="4857" width="6" style="4" customWidth="1"/>
    <col min="4858" max="4858" width="35.75" style="4" customWidth="1"/>
    <col min="4859" max="4859" width="4.5" style="4" customWidth="1"/>
    <col min="4860" max="4860" width="8.25" style="4" customWidth="1"/>
    <col min="4861" max="4861" width="11.25" style="4" customWidth="1"/>
    <col min="4862" max="4862" width="13.5" style="4" customWidth="1"/>
    <col min="4863" max="4863" width="8.58203125" style="4" customWidth="1"/>
    <col min="4864" max="5111" width="8.75" style="4"/>
    <col min="5112" max="5112" width="2.25" style="4" customWidth="1"/>
    <col min="5113" max="5113" width="6" style="4" customWidth="1"/>
    <col min="5114" max="5114" width="35.75" style="4" customWidth="1"/>
    <col min="5115" max="5115" width="4.5" style="4" customWidth="1"/>
    <col min="5116" max="5116" width="8.25" style="4" customWidth="1"/>
    <col min="5117" max="5117" width="11.25" style="4" customWidth="1"/>
    <col min="5118" max="5118" width="13.5" style="4" customWidth="1"/>
    <col min="5119" max="5119" width="8.58203125" style="4" customWidth="1"/>
    <col min="5120" max="5367" width="8.75" style="4"/>
    <col min="5368" max="5368" width="2.25" style="4" customWidth="1"/>
    <col min="5369" max="5369" width="6" style="4" customWidth="1"/>
    <col min="5370" max="5370" width="35.75" style="4" customWidth="1"/>
    <col min="5371" max="5371" width="4.5" style="4" customWidth="1"/>
    <col min="5372" max="5372" width="8.25" style="4" customWidth="1"/>
    <col min="5373" max="5373" width="11.25" style="4" customWidth="1"/>
    <col min="5374" max="5374" width="13.5" style="4" customWidth="1"/>
    <col min="5375" max="5375" width="8.58203125" style="4" customWidth="1"/>
    <col min="5376" max="5623" width="8.75" style="4"/>
    <col min="5624" max="5624" width="2.25" style="4" customWidth="1"/>
    <col min="5625" max="5625" width="6" style="4" customWidth="1"/>
    <col min="5626" max="5626" width="35.75" style="4" customWidth="1"/>
    <col min="5627" max="5627" width="4.5" style="4" customWidth="1"/>
    <col min="5628" max="5628" width="8.25" style="4" customWidth="1"/>
    <col min="5629" max="5629" width="11.25" style="4" customWidth="1"/>
    <col min="5630" max="5630" width="13.5" style="4" customWidth="1"/>
    <col min="5631" max="5631" width="8.58203125" style="4" customWidth="1"/>
    <col min="5632" max="5879" width="8.75" style="4"/>
    <col min="5880" max="5880" width="2.25" style="4" customWidth="1"/>
    <col min="5881" max="5881" width="6" style="4" customWidth="1"/>
    <col min="5882" max="5882" width="35.75" style="4" customWidth="1"/>
    <col min="5883" max="5883" width="4.5" style="4" customWidth="1"/>
    <col min="5884" max="5884" width="8.25" style="4" customWidth="1"/>
    <col min="5885" max="5885" width="11.25" style="4" customWidth="1"/>
    <col min="5886" max="5886" width="13.5" style="4" customWidth="1"/>
    <col min="5887" max="5887" width="8.58203125" style="4" customWidth="1"/>
    <col min="5888" max="6135" width="8.75" style="4"/>
    <col min="6136" max="6136" width="2.25" style="4" customWidth="1"/>
    <col min="6137" max="6137" width="6" style="4" customWidth="1"/>
    <col min="6138" max="6138" width="35.75" style="4" customWidth="1"/>
    <col min="6139" max="6139" width="4.5" style="4" customWidth="1"/>
    <col min="6140" max="6140" width="8.25" style="4" customWidth="1"/>
    <col min="6141" max="6141" width="11.25" style="4" customWidth="1"/>
    <col min="6142" max="6142" width="13.5" style="4" customWidth="1"/>
    <col min="6143" max="6143" width="8.58203125" style="4" customWidth="1"/>
    <col min="6144" max="6391" width="8.75" style="4"/>
    <col min="6392" max="6392" width="2.25" style="4" customWidth="1"/>
    <col min="6393" max="6393" width="6" style="4" customWidth="1"/>
    <col min="6394" max="6394" width="35.75" style="4" customWidth="1"/>
    <col min="6395" max="6395" width="4.5" style="4" customWidth="1"/>
    <col min="6396" max="6396" width="8.25" style="4" customWidth="1"/>
    <col min="6397" max="6397" width="11.25" style="4" customWidth="1"/>
    <col min="6398" max="6398" width="13.5" style="4" customWidth="1"/>
    <col min="6399" max="6399" width="8.58203125" style="4" customWidth="1"/>
    <col min="6400" max="6647" width="8.75" style="4"/>
    <col min="6648" max="6648" width="2.25" style="4" customWidth="1"/>
    <col min="6649" max="6649" width="6" style="4" customWidth="1"/>
    <col min="6650" max="6650" width="35.75" style="4" customWidth="1"/>
    <col min="6651" max="6651" width="4.5" style="4" customWidth="1"/>
    <col min="6652" max="6652" width="8.25" style="4" customWidth="1"/>
    <col min="6653" max="6653" width="11.25" style="4" customWidth="1"/>
    <col min="6654" max="6654" width="13.5" style="4" customWidth="1"/>
    <col min="6655" max="6655" width="8.58203125" style="4" customWidth="1"/>
    <col min="6656" max="6903" width="8.75" style="4"/>
    <col min="6904" max="6904" width="2.25" style="4" customWidth="1"/>
    <col min="6905" max="6905" width="6" style="4" customWidth="1"/>
    <col min="6906" max="6906" width="35.75" style="4" customWidth="1"/>
    <col min="6907" max="6907" width="4.5" style="4" customWidth="1"/>
    <col min="6908" max="6908" width="8.25" style="4" customWidth="1"/>
    <col min="6909" max="6909" width="11.25" style="4" customWidth="1"/>
    <col min="6910" max="6910" width="13.5" style="4" customWidth="1"/>
    <col min="6911" max="6911" width="8.58203125" style="4" customWidth="1"/>
    <col min="6912" max="7159" width="8.75" style="4"/>
    <col min="7160" max="7160" width="2.25" style="4" customWidth="1"/>
    <col min="7161" max="7161" width="6" style="4" customWidth="1"/>
    <col min="7162" max="7162" width="35.75" style="4" customWidth="1"/>
    <col min="7163" max="7163" width="4.5" style="4" customWidth="1"/>
    <col min="7164" max="7164" width="8.25" style="4" customWidth="1"/>
    <col min="7165" max="7165" width="11.25" style="4" customWidth="1"/>
    <col min="7166" max="7166" width="13.5" style="4" customWidth="1"/>
    <col min="7167" max="7167" width="8.58203125" style="4" customWidth="1"/>
    <col min="7168" max="7415" width="8.75" style="4"/>
    <col min="7416" max="7416" width="2.25" style="4" customWidth="1"/>
    <col min="7417" max="7417" width="6" style="4" customWidth="1"/>
    <col min="7418" max="7418" width="35.75" style="4" customWidth="1"/>
    <col min="7419" max="7419" width="4.5" style="4" customWidth="1"/>
    <col min="7420" max="7420" width="8.25" style="4" customWidth="1"/>
    <col min="7421" max="7421" width="11.25" style="4" customWidth="1"/>
    <col min="7422" max="7422" width="13.5" style="4" customWidth="1"/>
    <col min="7423" max="7423" width="8.58203125" style="4" customWidth="1"/>
    <col min="7424" max="7671" width="8.75" style="4"/>
    <col min="7672" max="7672" width="2.25" style="4" customWidth="1"/>
    <col min="7673" max="7673" width="6" style="4" customWidth="1"/>
    <col min="7674" max="7674" width="35.75" style="4" customWidth="1"/>
    <col min="7675" max="7675" width="4.5" style="4" customWidth="1"/>
    <col min="7676" max="7676" width="8.25" style="4" customWidth="1"/>
    <col min="7677" max="7677" width="11.25" style="4" customWidth="1"/>
    <col min="7678" max="7678" width="13.5" style="4" customWidth="1"/>
    <col min="7679" max="7679" width="8.58203125" style="4" customWidth="1"/>
    <col min="7680" max="7927" width="8.75" style="4"/>
    <col min="7928" max="7928" width="2.25" style="4" customWidth="1"/>
    <col min="7929" max="7929" width="6" style="4" customWidth="1"/>
    <col min="7930" max="7930" width="35.75" style="4" customWidth="1"/>
    <col min="7931" max="7931" width="4.5" style="4" customWidth="1"/>
    <col min="7932" max="7932" width="8.25" style="4" customWidth="1"/>
    <col min="7933" max="7933" width="11.25" style="4" customWidth="1"/>
    <col min="7934" max="7934" width="13.5" style="4" customWidth="1"/>
    <col min="7935" max="7935" width="8.58203125" style="4" customWidth="1"/>
    <col min="7936" max="8183" width="8.75" style="4"/>
    <col min="8184" max="8184" width="2.25" style="4" customWidth="1"/>
    <col min="8185" max="8185" width="6" style="4" customWidth="1"/>
    <col min="8186" max="8186" width="35.75" style="4" customWidth="1"/>
    <col min="8187" max="8187" width="4.5" style="4" customWidth="1"/>
    <col min="8188" max="8188" width="8.25" style="4" customWidth="1"/>
    <col min="8189" max="8189" width="11.25" style="4" customWidth="1"/>
    <col min="8190" max="8190" width="13.5" style="4" customWidth="1"/>
    <col min="8191" max="8191" width="8.58203125" style="4" customWidth="1"/>
    <col min="8192" max="8439" width="8.75" style="4"/>
    <col min="8440" max="8440" width="2.25" style="4" customWidth="1"/>
    <col min="8441" max="8441" width="6" style="4" customWidth="1"/>
    <col min="8442" max="8442" width="35.75" style="4" customWidth="1"/>
    <col min="8443" max="8443" width="4.5" style="4" customWidth="1"/>
    <col min="8444" max="8444" width="8.25" style="4" customWidth="1"/>
    <col min="8445" max="8445" width="11.25" style="4" customWidth="1"/>
    <col min="8446" max="8446" width="13.5" style="4" customWidth="1"/>
    <col min="8447" max="8447" width="8.58203125" style="4" customWidth="1"/>
    <col min="8448" max="8695" width="8.75" style="4"/>
    <col min="8696" max="8696" width="2.25" style="4" customWidth="1"/>
    <col min="8697" max="8697" width="6" style="4" customWidth="1"/>
    <col min="8698" max="8698" width="35.75" style="4" customWidth="1"/>
    <col min="8699" max="8699" width="4.5" style="4" customWidth="1"/>
    <col min="8700" max="8700" width="8.25" style="4" customWidth="1"/>
    <col min="8701" max="8701" width="11.25" style="4" customWidth="1"/>
    <col min="8702" max="8702" width="13.5" style="4" customWidth="1"/>
    <col min="8703" max="8703" width="8.58203125" style="4" customWidth="1"/>
    <col min="8704" max="8951" width="8.75" style="4"/>
    <col min="8952" max="8952" width="2.25" style="4" customWidth="1"/>
    <col min="8953" max="8953" width="6" style="4" customWidth="1"/>
    <col min="8954" max="8954" width="35.75" style="4" customWidth="1"/>
    <col min="8955" max="8955" width="4.5" style="4" customWidth="1"/>
    <col min="8956" max="8956" width="8.25" style="4" customWidth="1"/>
    <col min="8957" max="8957" width="11.25" style="4" customWidth="1"/>
    <col min="8958" max="8958" width="13.5" style="4" customWidth="1"/>
    <col min="8959" max="8959" width="8.58203125" style="4" customWidth="1"/>
    <col min="8960" max="9207" width="8.75" style="4"/>
    <col min="9208" max="9208" width="2.25" style="4" customWidth="1"/>
    <col min="9209" max="9209" width="6" style="4" customWidth="1"/>
    <col min="9210" max="9210" width="35.75" style="4" customWidth="1"/>
    <col min="9211" max="9211" width="4.5" style="4" customWidth="1"/>
    <col min="9212" max="9212" width="8.25" style="4" customWidth="1"/>
    <col min="9213" max="9213" width="11.25" style="4" customWidth="1"/>
    <col min="9214" max="9214" width="13.5" style="4" customWidth="1"/>
    <col min="9215" max="9215" width="8.58203125" style="4" customWidth="1"/>
    <col min="9216" max="9463" width="8.75" style="4"/>
    <col min="9464" max="9464" width="2.25" style="4" customWidth="1"/>
    <col min="9465" max="9465" width="6" style="4" customWidth="1"/>
    <col min="9466" max="9466" width="35.75" style="4" customWidth="1"/>
    <col min="9467" max="9467" width="4.5" style="4" customWidth="1"/>
    <col min="9468" max="9468" width="8.25" style="4" customWidth="1"/>
    <col min="9469" max="9469" width="11.25" style="4" customWidth="1"/>
    <col min="9470" max="9470" width="13.5" style="4" customWidth="1"/>
    <col min="9471" max="9471" width="8.58203125" style="4" customWidth="1"/>
    <col min="9472" max="9719" width="8.75" style="4"/>
    <col min="9720" max="9720" width="2.25" style="4" customWidth="1"/>
    <col min="9721" max="9721" width="6" style="4" customWidth="1"/>
    <col min="9722" max="9722" width="35.75" style="4" customWidth="1"/>
    <col min="9723" max="9723" width="4.5" style="4" customWidth="1"/>
    <col min="9724" max="9724" width="8.25" style="4" customWidth="1"/>
    <col min="9725" max="9725" width="11.25" style="4" customWidth="1"/>
    <col min="9726" max="9726" width="13.5" style="4" customWidth="1"/>
    <col min="9727" max="9727" width="8.58203125" style="4" customWidth="1"/>
    <col min="9728" max="9975" width="8.75" style="4"/>
    <col min="9976" max="9976" width="2.25" style="4" customWidth="1"/>
    <col min="9977" max="9977" width="6" style="4" customWidth="1"/>
    <col min="9978" max="9978" width="35.75" style="4" customWidth="1"/>
    <col min="9979" max="9979" width="4.5" style="4" customWidth="1"/>
    <col min="9980" max="9980" width="8.25" style="4" customWidth="1"/>
    <col min="9981" max="9981" width="11.25" style="4" customWidth="1"/>
    <col min="9982" max="9982" width="13.5" style="4" customWidth="1"/>
    <col min="9983" max="9983" width="8.58203125" style="4" customWidth="1"/>
    <col min="9984" max="10231" width="8.75" style="4"/>
    <col min="10232" max="10232" width="2.25" style="4" customWidth="1"/>
    <col min="10233" max="10233" width="6" style="4" customWidth="1"/>
    <col min="10234" max="10234" width="35.75" style="4" customWidth="1"/>
    <col min="10235" max="10235" width="4.5" style="4" customWidth="1"/>
    <col min="10236" max="10236" width="8.25" style="4" customWidth="1"/>
    <col min="10237" max="10237" width="11.25" style="4" customWidth="1"/>
    <col min="10238" max="10238" width="13.5" style="4" customWidth="1"/>
    <col min="10239" max="10239" width="8.58203125" style="4" customWidth="1"/>
    <col min="10240" max="10487" width="8.75" style="4"/>
    <col min="10488" max="10488" width="2.25" style="4" customWidth="1"/>
    <col min="10489" max="10489" width="6" style="4" customWidth="1"/>
    <col min="10490" max="10490" width="35.75" style="4" customWidth="1"/>
    <col min="10491" max="10491" width="4.5" style="4" customWidth="1"/>
    <col min="10492" max="10492" width="8.25" style="4" customWidth="1"/>
    <col min="10493" max="10493" width="11.25" style="4" customWidth="1"/>
    <col min="10494" max="10494" width="13.5" style="4" customWidth="1"/>
    <col min="10495" max="10495" width="8.58203125" style="4" customWidth="1"/>
    <col min="10496" max="10743" width="8.75" style="4"/>
    <col min="10744" max="10744" width="2.25" style="4" customWidth="1"/>
    <col min="10745" max="10745" width="6" style="4" customWidth="1"/>
    <col min="10746" max="10746" width="35.75" style="4" customWidth="1"/>
    <col min="10747" max="10747" width="4.5" style="4" customWidth="1"/>
    <col min="10748" max="10748" width="8.25" style="4" customWidth="1"/>
    <col min="10749" max="10749" width="11.25" style="4" customWidth="1"/>
    <col min="10750" max="10750" width="13.5" style="4" customWidth="1"/>
    <col min="10751" max="10751" width="8.58203125" style="4" customWidth="1"/>
    <col min="10752" max="10999" width="8.75" style="4"/>
    <col min="11000" max="11000" width="2.25" style="4" customWidth="1"/>
    <col min="11001" max="11001" width="6" style="4" customWidth="1"/>
    <col min="11002" max="11002" width="35.75" style="4" customWidth="1"/>
    <col min="11003" max="11003" width="4.5" style="4" customWidth="1"/>
    <col min="11004" max="11004" width="8.25" style="4" customWidth="1"/>
    <col min="11005" max="11005" width="11.25" style="4" customWidth="1"/>
    <col min="11006" max="11006" width="13.5" style="4" customWidth="1"/>
    <col min="11007" max="11007" width="8.58203125" style="4" customWidth="1"/>
    <col min="11008" max="11255" width="8.75" style="4"/>
    <col min="11256" max="11256" width="2.25" style="4" customWidth="1"/>
    <col min="11257" max="11257" width="6" style="4" customWidth="1"/>
    <col min="11258" max="11258" width="35.75" style="4" customWidth="1"/>
    <col min="11259" max="11259" width="4.5" style="4" customWidth="1"/>
    <col min="11260" max="11260" width="8.25" style="4" customWidth="1"/>
    <col min="11261" max="11261" width="11.25" style="4" customWidth="1"/>
    <col min="11262" max="11262" width="13.5" style="4" customWidth="1"/>
    <col min="11263" max="11263" width="8.58203125" style="4" customWidth="1"/>
    <col min="11264" max="11511" width="8.75" style="4"/>
    <col min="11512" max="11512" width="2.25" style="4" customWidth="1"/>
    <col min="11513" max="11513" width="6" style="4" customWidth="1"/>
    <col min="11514" max="11514" width="35.75" style="4" customWidth="1"/>
    <col min="11515" max="11515" width="4.5" style="4" customWidth="1"/>
    <col min="11516" max="11516" width="8.25" style="4" customWidth="1"/>
    <col min="11517" max="11517" width="11.25" style="4" customWidth="1"/>
    <col min="11518" max="11518" width="13.5" style="4" customWidth="1"/>
    <col min="11519" max="11519" width="8.58203125" style="4" customWidth="1"/>
    <col min="11520" max="11767" width="8.75" style="4"/>
    <col min="11768" max="11768" width="2.25" style="4" customWidth="1"/>
    <col min="11769" max="11769" width="6" style="4" customWidth="1"/>
    <col min="11770" max="11770" width="35.75" style="4" customWidth="1"/>
    <col min="11771" max="11771" width="4.5" style="4" customWidth="1"/>
    <col min="11772" max="11772" width="8.25" style="4" customWidth="1"/>
    <col min="11773" max="11773" width="11.25" style="4" customWidth="1"/>
    <col min="11774" max="11774" width="13.5" style="4" customWidth="1"/>
    <col min="11775" max="11775" width="8.58203125" style="4" customWidth="1"/>
    <col min="11776" max="12023" width="8.75" style="4"/>
    <col min="12024" max="12024" width="2.25" style="4" customWidth="1"/>
    <col min="12025" max="12025" width="6" style="4" customWidth="1"/>
    <col min="12026" max="12026" width="35.75" style="4" customWidth="1"/>
    <col min="12027" max="12027" width="4.5" style="4" customWidth="1"/>
    <col min="12028" max="12028" width="8.25" style="4" customWidth="1"/>
    <col min="12029" max="12029" width="11.25" style="4" customWidth="1"/>
    <col min="12030" max="12030" width="13.5" style="4" customWidth="1"/>
    <col min="12031" max="12031" width="8.58203125" style="4" customWidth="1"/>
    <col min="12032" max="12279" width="8.75" style="4"/>
    <col min="12280" max="12280" width="2.25" style="4" customWidth="1"/>
    <col min="12281" max="12281" width="6" style="4" customWidth="1"/>
    <col min="12282" max="12282" width="35.75" style="4" customWidth="1"/>
    <col min="12283" max="12283" width="4.5" style="4" customWidth="1"/>
    <col min="12284" max="12284" width="8.25" style="4" customWidth="1"/>
    <col min="12285" max="12285" width="11.25" style="4" customWidth="1"/>
    <col min="12286" max="12286" width="13.5" style="4" customWidth="1"/>
    <col min="12287" max="12287" width="8.58203125" style="4" customWidth="1"/>
    <col min="12288" max="12535" width="8.75" style="4"/>
    <col min="12536" max="12536" width="2.25" style="4" customWidth="1"/>
    <col min="12537" max="12537" width="6" style="4" customWidth="1"/>
    <col min="12538" max="12538" width="35.75" style="4" customWidth="1"/>
    <col min="12539" max="12539" width="4.5" style="4" customWidth="1"/>
    <col min="12540" max="12540" width="8.25" style="4" customWidth="1"/>
    <col min="12541" max="12541" width="11.25" style="4" customWidth="1"/>
    <col min="12542" max="12542" width="13.5" style="4" customWidth="1"/>
    <col min="12543" max="12543" width="8.58203125" style="4" customWidth="1"/>
    <col min="12544" max="12791" width="8.75" style="4"/>
    <col min="12792" max="12792" width="2.25" style="4" customWidth="1"/>
    <col min="12793" max="12793" width="6" style="4" customWidth="1"/>
    <col min="12794" max="12794" width="35.75" style="4" customWidth="1"/>
    <col min="12795" max="12795" width="4.5" style="4" customWidth="1"/>
    <col min="12796" max="12796" width="8.25" style="4" customWidth="1"/>
    <col min="12797" max="12797" width="11.25" style="4" customWidth="1"/>
    <col min="12798" max="12798" width="13.5" style="4" customWidth="1"/>
    <col min="12799" max="12799" width="8.58203125" style="4" customWidth="1"/>
    <col min="12800" max="13047" width="8.75" style="4"/>
    <col min="13048" max="13048" width="2.25" style="4" customWidth="1"/>
    <col min="13049" max="13049" width="6" style="4" customWidth="1"/>
    <col min="13050" max="13050" width="35.75" style="4" customWidth="1"/>
    <col min="13051" max="13051" width="4.5" style="4" customWidth="1"/>
    <col min="13052" max="13052" width="8.25" style="4" customWidth="1"/>
    <col min="13053" max="13053" width="11.25" style="4" customWidth="1"/>
    <col min="13054" max="13054" width="13.5" style="4" customWidth="1"/>
    <col min="13055" max="13055" width="8.58203125" style="4" customWidth="1"/>
    <col min="13056" max="13303" width="8.75" style="4"/>
    <col min="13304" max="13304" width="2.25" style="4" customWidth="1"/>
    <col min="13305" max="13305" width="6" style="4" customWidth="1"/>
    <col min="13306" max="13306" width="35.75" style="4" customWidth="1"/>
    <col min="13307" max="13307" width="4.5" style="4" customWidth="1"/>
    <col min="13308" max="13308" width="8.25" style="4" customWidth="1"/>
    <col min="13309" max="13309" width="11.25" style="4" customWidth="1"/>
    <col min="13310" max="13310" width="13.5" style="4" customWidth="1"/>
    <col min="13311" max="13311" width="8.58203125" style="4" customWidth="1"/>
    <col min="13312" max="13559" width="8.75" style="4"/>
    <col min="13560" max="13560" width="2.25" style="4" customWidth="1"/>
    <col min="13561" max="13561" width="6" style="4" customWidth="1"/>
    <col min="13562" max="13562" width="35.75" style="4" customWidth="1"/>
    <col min="13563" max="13563" width="4.5" style="4" customWidth="1"/>
    <col min="13564" max="13564" width="8.25" style="4" customWidth="1"/>
    <col min="13565" max="13565" width="11.25" style="4" customWidth="1"/>
    <col min="13566" max="13566" width="13.5" style="4" customWidth="1"/>
    <col min="13567" max="13567" width="8.58203125" style="4" customWidth="1"/>
    <col min="13568" max="13815" width="8.75" style="4"/>
    <col min="13816" max="13816" width="2.25" style="4" customWidth="1"/>
    <col min="13817" max="13817" width="6" style="4" customWidth="1"/>
    <col min="13818" max="13818" width="35.75" style="4" customWidth="1"/>
    <col min="13819" max="13819" width="4.5" style="4" customWidth="1"/>
    <col min="13820" max="13820" width="8.25" style="4" customWidth="1"/>
    <col min="13821" max="13821" width="11.25" style="4" customWidth="1"/>
    <col min="13822" max="13822" width="13.5" style="4" customWidth="1"/>
    <col min="13823" max="13823" width="8.58203125" style="4" customWidth="1"/>
    <col min="13824" max="14071" width="8.75" style="4"/>
    <col min="14072" max="14072" width="2.25" style="4" customWidth="1"/>
    <col min="14073" max="14073" width="6" style="4" customWidth="1"/>
    <col min="14074" max="14074" width="35.75" style="4" customWidth="1"/>
    <col min="14075" max="14075" width="4.5" style="4" customWidth="1"/>
    <col min="14076" max="14076" width="8.25" style="4" customWidth="1"/>
    <col min="14077" max="14077" width="11.25" style="4" customWidth="1"/>
    <col min="14078" max="14078" width="13.5" style="4" customWidth="1"/>
    <col min="14079" max="14079" width="8.58203125" style="4" customWidth="1"/>
    <col min="14080" max="14327" width="8.75" style="4"/>
    <col min="14328" max="14328" width="2.25" style="4" customWidth="1"/>
    <col min="14329" max="14329" width="6" style="4" customWidth="1"/>
    <col min="14330" max="14330" width="35.75" style="4" customWidth="1"/>
    <col min="14331" max="14331" width="4.5" style="4" customWidth="1"/>
    <col min="14332" max="14332" width="8.25" style="4" customWidth="1"/>
    <col min="14333" max="14333" width="11.25" style="4" customWidth="1"/>
    <col min="14334" max="14334" width="13.5" style="4" customWidth="1"/>
    <col min="14335" max="14335" width="8.58203125" style="4" customWidth="1"/>
    <col min="14336" max="14583" width="8.75" style="4"/>
    <col min="14584" max="14584" width="2.25" style="4" customWidth="1"/>
    <col min="14585" max="14585" width="6" style="4" customWidth="1"/>
    <col min="14586" max="14586" width="35.75" style="4" customWidth="1"/>
    <col min="14587" max="14587" width="4.5" style="4" customWidth="1"/>
    <col min="14588" max="14588" width="8.25" style="4" customWidth="1"/>
    <col min="14589" max="14589" width="11.25" style="4" customWidth="1"/>
    <col min="14590" max="14590" width="13.5" style="4" customWidth="1"/>
    <col min="14591" max="14591" width="8.58203125" style="4" customWidth="1"/>
    <col min="14592" max="14839" width="8.75" style="4"/>
    <col min="14840" max="14840" width="2.25" style="4" customWidth="1"/>
    <col min="14841" max="14841" width="6" style="4" customWidth="1"/>
    <col min="14842" max="14842" width="35.75" style="4" customWidth="1"/>
    <col min="14843" max="14843" width="4.5" style="4" customWidth="1"/>
    <col min="14844" max="14844" width="8.25" style="4" customWidth="1"/>
    <col min="14845" max="14845" width="11.25" style="4" customWidth="1"/>
    <col min="14846" max="14846" width="13.5" style="4" customWidth="1"/>
    <col min="14847" max="14847" width="8.58203125" style="4" customWidth="1"/>
    <col min="14848" max="15095" width="8.75" style="4"/>
    <col min="15096" max="15096" width="2.25" style="4" customWidth="1"/>
    <col min="15097" max="15097" width="6" style="4" customWidth="1"/>
    <col min="15098" max="15098" width="35.75" style="4" customWidth="1"/>
    <col min="15099" max="15099" width="4.5" style="4" customWidth="1"/>
    <col min="15100" max="15100" width="8.25" style="4" customWidth="1"/>
    <col min="15101" max="15101" width="11.25" style="4" customWidth="1"/>
    <col min="15102" max="15102" width="13.5" style="4" customWidth="1"/>
    <col min="15103" max="15103" width="8.58203125" style="4" customWidth="1"/>
    <col min="15104" max="15351" width="8.75" style="4"/>
    <col min="15352" max="15352" width="2.25" style="4" customWidth="1"/>
    <col min="15353" max="15353" width="6" style="4" customWidth="1"/>
    <col min="15354" max="15354" width="35.75" style="4" customWidth="1"/>
    <col min="15355" max="15355" width="4.5" style="4" customWidth="1"/>
    <col min="15356" max="15356" width="8.25" style="4" customWidth="1"/>
    <col min="15357" max="15357" width="11.25" style="4" customWidth="1"/>
    <col min="15358" max="15358" width="13.5" style="4" customWidth="1"/>
    <col min="15359" max="15359" width="8.58203125" style="4" customWidth="1"/>
    <col min="15360" max="15607" width="8.75" style="4"/>
    <col min="15608" max="15608" width="2.25" style="4" customWidth="1"/>
    <col min="15609" max="15609" width="6" style="4" customWidth="1"/>
    <col min="15610" max="15610" width="35.75" style="4" customWidth="1"/>
    <col min="15611" max="15611" width="4.5" style="4" customWidth="1"/>
    <col min="15612" max="15612" width="8.25" style="4" customWidth="1"/>
    <col min="15613" max="15613" width="11.25" style="4" customWidth="1"/>
    <col min="15614" max="15614" width="13.5" style="4" customWidth="1"/>
    <col min="15615" max="15615" width="8.58203125" style="4" customWidth="1"/>
    <col min="15616" max="15863" width="8.75" style="4"/>
    <col min="15864" max="15864" width="2.25" style="4" customWidth="1"/>
    <col min="15865" max="15865" width="6" style="4" customWidth="1"/>
    <col min="15866" max="15866" width="35.75" style="4" customWidth="1"/>
    <col min="15867" max="15867" width="4.5" style="4" customWidth="1"/>
    <col min="15868" max="15868" width="8.25" style="4" customWidth="1"/>
    <col min="15869" max="15869" width="11.25" style="4" customWidth="1"/>
    <col min="15870" max="15870" width="13.5" style="4" customWidth="1"/>
    <col min="15871" max="15871" width="8.58203125" style="4" customWidth="1"/>
    <col min="15872" max="16119" width="8.75" style="4"/>
    <col min="16120" max="16120" width="2.25" style="4" customWidth="1"/>
    <col min="16121" max="16121" width="6" style="4" customWidth="1"/>
    <col min="16122" max="16122" width="35.75" style="4" customWidth="1"/>
    <col min="16123" max="16123" width="4.5" style="4" customWidth="1"/>
    <col min="16124" max="16124" width="8.25" style="4" customWidth="1"/>
    <col min="16125" max="16125" width="11.25" style="4" customWidth="1"/>
    <col min="16126" max="16126" width="13.5" style="4" customWidth="1"/>
    <col min="16127" max="16127" width="8.58203125" style="4" customWidth="1"/>
    <col min="16128" max="16384" width="8.75" style="4"/>
  </cols>
  <sheetData>
    <row r="1" spans="1:8" s="38" customFormat="1" ht="13.15" customHeight="1">
      <c r="A1" s="35" t="s">
        <v>18</v>
      </c>
      <c r="B1" s="35" t="s">
        <v>19</v>
      </c>
      <c r="C1" s="35" t="s">
        <v>20</v>
      </c>
      <c r="D1" s="35" t="s">
        <v>21</v>
      </c>
      <c r="E1" s="36" t="s">
        <v>22</v>
      </c>
      <c r="F1" s="36" t="s">
        <v>23</v>
      </c>
      <c r="G1" s="36" t="s">
        <v>24</v>
      </c>
      <c r="H1" s="37"/>
    </row>
    <row r="2" spans="1:8">
      <c r="A2" s="1"/>
      <c r="B2" s="2"/>
      <c r="C2" s="1"/>
      <c r="D2" s="49"/>
      <c r="E2" s="398"/>
      <c r="F2" s="398"/>
      <c r="G2" s="398"/>
    </row>
    <row r="3" spans="1:8" ht="13">
      <c r="A3" s="1"/>
      <c r="B3" s="6" t="s">
        <v>25</v>
      </c>
      <c r="C3" s="5" t="s">
        <v>935</v>
      </c>
      <c r="D3" s="2"/>
      <c r="E3" s="398"/>
      <c r="F3" s="398"/>
      <c r="G3" s="398"/>
    </row>
    <row r="4" spans="1:8">
      <c r="A4" s="1"/>
      <c r="B4" s="2"/>
      <c r="C4" s="1"/>
      <c r="D4" s="2"/>
      <c r="E4" s="398"/>
      <c r="F4" s="398"/>
      <c r="G4" s="398"/>
    </row>
    <row r="5" spans="1:8" ht="12.65" customHeight="1">
      <c r="A5" s="353"/>
      <c r="B5" s="353" t="s">
        <v>38</v>
      </c>
      <c r="C5" s="813" t="s">
        <v>936</v>
      </c>
      <c r="D5" s="353"/>
      <c r="E5" s="357"/>
      <c r="F5" s="73"/>
      <c r="G5" s="356"/>
      <c r="H5" s="426"/>
    </row>
    <row r="6" spans="1:8" ht="12.65" customHeight="1">
      <c r="A6" s="353"/>
      <c r="B6" s="353"/>
      <c r="C6" s="813" t="s">
        <v>937</v>
      </c>
      <c r="D6" s="353"/>
      <c r="E6" s="357"/>
      <c r="F6" s="73"/>
      <c r="G6" s="356"/>
      <c r="H6" s="426"/>
    </row>
    <row r="7" spans="1:8" ht="12.65" customHeight="1">
      <c r="A7" s="353"/>
      <c r="B7" s="353"/>
      <c r="C7" s="813" t="s">
        <v>938</v>
      </c>
      <c r="D7" s="353"/>
      <c r="E7" s="357"/>
      <c r="F7" s="73"/>
      <c r="G7" s="356"/>
      <c r="H7" s="426"/>
    </row>
    <row r="8" spans="1:8" ht="12.65" customHeight="1">
      <c r="A8" s="353"/>
      <c r="B8" s="353"/>
      <c r="C8" s="354" t="s">
        <v>939</v>
      </c>
      <c r="D8" s="353"/>
      <c r="E8" s="357"/>
      <c r="F8" s="73"/>
      <c r="G8" s="356"/>
      <c r="H8" s="426"/>
    </row>
    <row r="9" spans="1:8" ht="12.65" customHeight="1">
      <c r="A9" s="353"/>
      <c r="B9" s="353"/>
      <c r="C9" s="354" t="s">
        <v>940</v>
      </c>
      <c r="D9" s="353"/>
      <c r="E9" s="357"/>
      <c r="F9" s="73"/>
      <c r="G9" s="356"/>
      <c r="H9" s="426"/>
    </row>
    <row r="10" spans="1:8" ht="13.15" customHeight="1">
      <c r="A10" s="354"/>
      <c r="B10" s="353"/>
      <c r="C10" s="825" t="s">
        <v>1687</v>
      </c>
      <c r="D10" s="353"/>
      <c r="E10" s="357"/>
      <c r="F10" s="356"/>
      <c r="G10" s="356"/>
    </row>
    <row r="11" spans="1:8" ht="13.15" customHeight="1">
      <c r="A11" s="354"/>
      <c r="B11" s="353"/>
      <c r="C11" s="825" t="s">
        <v>1683</v>
      </c>
      <c r="D11" s="353"/>
      <c r="E11" s="357"/>
      <c r="F11" s="356"/>
      <c r="G11" s="356"/>
    </row>
    <row r="12" spans="1:8" ht="13.15" customHeight="1">
      <c r="A12" s="354"/>
      <c r="B12" s="353"/>
      <c r="C12" s="825" t="s">
        <v>1728</v>
      </c>
      <c r="D12" s="353"/>
      <c r="E12" s="357"/>
      <c r="F12" s="356"/>
      <c r="G12" s="356"/>
    </row>
    <row r="13" spans="1:8" ht="13.15" customHeight="1">
      <c r="A13" s="354"/>
      <c r="B13" s="353"/>
      <c r="C13" s="825" t="s">
        <v>1727</v>
      </c>
      <c r="D13" s="353"/>
      <c r="E13" s="357"/>
      <c r="F13" s="356"/>
      <c r="G13" s="356"/>
    </row>
    <row r="14" spans="1:8" ht="13.15" customHeight="1">
      <c r="A14" s="354"/>
      <c r="B14" s="353"/>
      <c r="C14" s="825" t="s">
        <v>1726</v>
      </c>
      <c r="D14" s="353" t="s">
        <v>33</v>
      </c>
      <c r="E14" s="357">
        <v>1</v>
      </c>
      <c r="F14" s="816">
        <v>100000</v>
      </c>
      <c r="G14" s="356">
        <f>E14*F14</f>
        <v>100000</v>
      </c>
    </row>
    <row r="15" spans="1:8" ht="12.65" customHeight="1">
      <c r="A15" s="353"/>
      <c r="B15" s="353" t="s">
        <v>38</v>
      </c>
      <c r="C15" s="354" t="s">
        <v>941</v>
      </c>
      <c r="D15" s="353" t="s">
        <v>33</v>
      </c>
      <c r="E15" s="357">
        <v>3</v>
      </c>
      <c r="F15" s="356"/>
      <c r="G15" s="356">
        <f>E15*F15</f>
        <v>0</v>
      </c>
      <c r="H15" s="30"/>
    </row>
    <row r="16" spans="1:8" ht="12.65" customHeight="1">
      <c r="A16" s="353"/>
      <c r="B16" s="353" t="s">
        <v>38</v>
      </c>
      <c r="C16" s="354" t="s">
        <v>942</v>
      </c>
      <c r="D16" s="353"/>
      <c r="E16" s="357"/>
      <c r="F16" s="356"/>
      <c r="G16" s="359"/>
      <c r="H16" s="432"/>
    </row>
    <row r="17" spans="1:8" ht="12.65" customHeight="1">
      <c r="A17" s="353"/>
      <c r="B17" s="363"/>
      <c r="C17" s="354" t="s">
        <v>943</v>
      </c>
      <c r="D17" s="353"/>
      <c r="E17" s="357"/>
      <c r="F17" s="356"/>
      <c r="G17" s="359"/>
      <c r="H17" s="432"/>
    </row>
    <row r="18" spans="1:8" ht="12.65" customHeight="1">
      <c r="A18" s="353"/>
      <c r="B18" s="363"/>
      <c r="C18" s="354" t="s">
        <v>944</v>
      </c>
      <c r="D18" s="353"/>
      <c r="E18" s="357"/>
      <c r="F18" s="356"/>
      <c r="G18" s="359"/>
      <c r="H18" s="432"/>
    </row>
    <row r="19" spans="1:8" ht="12.65" customHeight="1">
      <c r="A19" s="353"/>
      <c r="B19" s="363"/>
      <c r="C19" s="354" t="s">
        <v>945</v>
      </c>
      <c r="D19" s="353"/>
      <c r="E19" s="357"/>
      <c r="F19" s="356"/>
      <c r="G19" s="359"/>
      <c r="H19" s="432"/>
    </row>
    <row r="20" spans="1:8" ht="12.65" customHeight="1">
      <c r="A20" s="353"/>
      <c r="B20" s="363"/>
      <c r="C20" s="354" t="s">
        <v>946</v>
      </c>
      <c r="D20" s="353"/>
      <c r="E20" s="357"/>
      <c r="F20" s="356"/>
      <c r="G20" s="359"/>
      <c r="H20" s="432"/>
    </row>
    <row r="21" spans="1:8" ht="12.65" customHeight="1">
      <c r="A21" s="353"/>
      <c r="B21" s="363"/>
      <c r="C21" s="354" t="s">
        <v>947</v>
      </c>
      <c r="D21" s="353"/>
      <c r="E21" s="357"/>
      <c r="F21" s="356"/>
      <c r="G21" s="356"/>
      <c r="H21" s="432"/>
    </row>
    <row r="22" spans="1:8" ht="12.65" customHeight="1">
      <c r="A22" s="353"/>
      <c r="B22" s="363"/>
      <c r="C22" s="354" t="s">
        <v>948</v>
      </c>
      <c r="D22" s="353" t="s">
        <v>33</v>
      </c>
      <c r="E22" s="357">
        <v>1</v>
      </c>
      <c r="F22" s="356"/>
      <c r="G22" s="356">
        <f>E22*F22</f>
        <v>0</v>
      </c>
      <c r="H22" s="432"/>
    </row>
    <row r="23" spans="1:8" ht="13.15" customHeight="1">
      <c r="A23" s="354"/>
      <c r="B23" s="353" t="s">
        <v>949</v>
      </c>
      <c r="C23" s="354" t="s">
        <v>950</v>
      </c>
      <c r="D23" s="353"/>
      <c r="E23" s="357"/>
      <c r="F23" s="356"/>
      <c r="G23" s="356"/>
    </row>
    <row r="24" spans="1:8" ht="13.15" customHeight="1">
      <c r="A24" s="354"/>
      <c r="B24" s="353"/>
      <c r="C24" s="825" t="s">
        <v>1687</v>
      </c>
      <c r="D24" s="353"/>
      <c r="E24" s="357"/>
      <c r="F24" s="356"/>
      <c r="G24" s="356"/>
    </row>
    <row r="25" spans="1:8" ht="13.15" customHeight="1">
      <c r="A25" s="354"/>
      <c r="B25" s="353"/>
      <c r="C25" s="825" t="s">
        <v>1683</v>
      </c>
      <c r="D25" s="353"/>
      <c r="E25" s="357"/>
      <c r="F25" s="356"/>
      <c r="G25" s="356"/>
    </row>
    <row r="26" spans="1:8" ht="13.15" customHeight="1">
      <c r="A26" s="354"/>
      <c r="B26" s="353"/>
      <c r="C26" s="825" t="s">
        <v>1684</v>
      </c>
      <c r="D26" s="353"/>
      <c r="E26" s="357"/>
      <c r="F26" s="356"/>
      <c r="G26" s="356"/>
    </row>
    <row r="27" spans="1:8" ht="13.15" customHeight="1">
      <c r="A27" s="354"/>
      <c r="B27" s="353"/>
      <c r="C27" s="825" t="s">
        <v>1685</v>
      </c>
      <c r="D27" s="353"/>
      <c r="E27" s="357"/>
      <c r="F27" s="356"/>
      <c r="G27" s="356"/>
    </row>
    <row r="28" spans="1:8" ht="13.15" customHeight="1">
      <c r="A28" s="354"/>
      <c r="B28" s="353"/>
      <c r="C28" s="825" t="s">
        <v>1686</v>
      </c>
      <c r="D28" s="353" t="s">
        <v>951</v>
      </c>
      <c r="E28" s="357">
        <v>1050</v>
      </c>
      <c r="F28" s="817">
        <v>65</v>
      </c>
      <c r="G28" s="356">
        <f>E28*F28</f>
        <v>68250</v>
      </c>
    </row>
    <row r="29" spans="1:8" ht="12.65" customHeight="1">
      <c r="A29" s="353"/>
      <c r="B29" s="363" t="s">
        <v>952</v>
      </c>
      <c r="C29" s="354" t="s">
        <v>953</v>
      </c>
      <c r="D29" s="353"/>
      <c r="E29" s="357"/>
      <c r="F29" s="356"/>
      <c r="G29" s="359"/>
      <c r="H29" s="432"/>
    </row>
    <row r="30" spans="1:8" ht="12.65" customHeight="1">
      <c r="A30" s="353"/>
      <c r="B30" s="363"/>
      <c r="C30" s="354" t="s">
        <v>954</v>
      </c>
      <c r="D30" s="353"/>
      <c r="E30" s="357"/>
      <c r="F30" s="356"/>
      <c r="G30" s="356"/>
      <c r="H30" s="432"/>
    </row>
    <row r="31" spans="1:8" ht="13.15" customHeight="1">
      <c r="A31" s="354"/>
      <c r="B31" s="353"/>
      <c r="C31" s="825" t="s">
        <v>1687</v>
      </c>
      <c r="D31" s="353"/>
      <c r="E31" s="357"/>
      <c r="F31" s="356"/>
      <c r="G31" s="356"/>
    </row>
    <row r="32" spans="1:8" ht="13.15" customHeight="1">
      <c r="A32" s="354"/>
      <c r="B32" s="353"/>
      <c r="C32" s="825" t="s">
        <v>1683</v>
      </c>
      <c r="D32" s="353"/>
      <c r="E32" s="357"/>
      <c r="F32" s="356"/>
      <c r="G32" s="356"/>
    </row>
    <row r="33" spans="1:8" ht="13.15" customHeight="1">
      <c r="A33" s="354"/>
      <c r="B33" s="353"/>
      <c r="C33" s="825" t="s">
        <v>1688</v>
      </c>
      <c r="D33" s="353"/>
      <c r="E33" s="357"/>
      <c r="F33" s="356"/>
      <c r="G33" s="356"/>
    </row>
    <row r="34" spans="1:8" ht="13.15" customHeight="1">
      <c r="A34" s="354"/>
      <c r="B34" s="353"/>
      <c r="C34" s="825" t="s">
        <v>1685</v>
      </c>
      <c r="D34" s="353"/>
      <c r="E34" s="357"/>
      <c r="F34" s="356"/>
      <c r="G34" s="356"/>
    </row>
    <row r="35" spans="1:8" ht="13.15" customHeight="1">
      <c r="A35" s="354"/>
      <c r="B35" s="353"/>
      <c r="C35" s="825" t="s">
        <v>1689</v>
      </c>
      <c r="D35" s="353" t="s">
        <v>951</v>
      </c>
      <c r="E35" s="357">
        <v>400</v>
      </c>
      <c r="F35" s="817">
        <v>65</v>
      </c>
      <c r="G35" s="356">
        <f>E35*F35</f>
        <v>26000</v>
      </c>
    </row>
    <row r="36" spans="1:8" ht="13.15" customHeight="1">
      <c r="A36" s="354"/>
      <c r="B36" s="353" t="s">
        <v>955</v>
      </c>
      <c r="C36" s="354" t="s">
        <v>956</v>
      </c>
      <c r="D36" s="353"/>
      <c r="E36" s="357"/>
      <c r="F36" s="356"/>
      <c r="G36" s="356"/>
    </row>
    <row r="37" spans="1:8" ht="13.15" customHeight="1">
      <c r="A37" s="354"/>
      <c r="B37" s="353"/>
      <c r="C37" s="825" t="s">
        <v>1687</v>
      </c>
      <c r="D37" s="353"/>
      <c r="E37" s="357"/>
      <c r="F37" s="356"/>
      <c r="G37" s="356"/>
    </row>
    <row r="38" spans="1:8" ht="13.15" customHeight="1">
      <c r="A38" s="354"/>
      <c r="B38" s="353"/>
      <c r="C38" s="825" t="s">
        <v>1683</v>
      </c>
      <c r="D38" s="353"/>
      <c r="E38" s="357"/>
      <c r="F38" s="356"/>
      <c r="G38" s="356"/>
    </row>
    <row r="39" spans="1:8" ht="13.15" customHeight="1">
      <c r="A39" s="354"/>
      <c r="B39" s="353"/>
      <c r="C39" s="825" t="s">
        <v>1690</v>
      </c>
      <c r="D39" s="353"/>
      <c r="E39" s="357"/>
      <c r="F39" s="356"/>
      <c r="G39" s="356"/>
    </row>
    <row r="40" spans="1:8" ht="13.15" customHeight="1">
      <c r="A40" s="354"/>
      <c r="B40" s="353"/>
      <c r="C40" s="825" t="s">
        <v>1685</v>
      </c>
      <c r="D40" s="353"/>
      <c r="E40" s="357"/>
      <c r="F40" s="356"/>
      <c r="G40" s="356"/>
    </row>
    <row r="41" spans="1:8" ht="13.15" customHeight="1">
      <c r="A41" s="354"/>
      <c r="B41" s="353"/>
      <c r="C41" s="825" t="s">
        <v>1691</v>
      </c>
      <c r="D41" s="353" t="s">
        <v>951</v>
      </c>
      <c r="E41" s="357">
        <v>210</v>
      </c>
      <c r="F41" s="817">
        <v>65</v>
      </c>
      <c r="G41" s="356">
        <f>E41*F41</f>
        <v>13650</v>
      </c>
    </row>
    <row r="42" spans="1:8" ht="12.65" customHeight="1">
      <c r="A42" s="353"/>
      <c r="B42" s="363" t="s">
        <v>1679</v>
      </c>
      <c r="C42" s="354" t="s">
        <v>1680</v>
      </c>
      <c r="D42" s="353"/>
      <c r="E42" s="357"/>
      <c r="F42" s="356"/>
      <c r="G42" s="359"/>
      <c r="H42" s="432"/>
    </row>
    <row r="43" spans="1:8" ht="12.65" customHeight="1">
      <c r="A43" s="353"/>
      <c r="B43" s="363"/>
      <c r="C43" s="825" t="s">
        <v>1681</v>
      </c>
      <c r="D43" s="353"/>
      <c r="E43" s="357"/>
      <c r="F43" s="356"/>
      <c r="G43" s="359"/>
      <c r="H43" s="432"/>
    </row>
    <row r="44" spans="1:8" s="390" customFormat="1" ht="12.65" customHeight="1">
      <c r="A44" s="353"/>
      <c r="B44" s="353"/>
      <c r="C44" s="825" t="s">
        <v>1692</v>
      </c>
      <c r="D44" s="353"/>
      <c r="E44" s="357"/>
      <c r="F44" s="356"/>
      <c r="G44" s="356"/>
    </row>
    <row r="45" spans="1:8" ht="13.15" customHeight="1">
      <c r="A45" s="354"/>
      <c r="B45" s="353"/>
      <c r="C45" s="825" t="s">
        <v>1693</v>
      </c>
      <c r="D45" s="353"/>
      <c r="E45" s="357"/>
      <c r="F45" s="356"/>
      <c r="G45" s="356"/>
    </row>
    <row r="46" spans="1:8" ht="13.15" customHeight="1">
      <c r="A46" s="354"/>
      <c r="B46" s="353"/>
      <c r="C46" s="825" t="s">
        <v>1694</v>
      </c>
      <c r="D46" s="353"/>
      <c r="E46" s="357"/>
      <c r="F46" s="356"/>
      <c r="G46" s="356"/>
    </row>
    <row r="47" spans="1:8" ht="13.15" customHeight="1">
      <c r="A47" s="354"/>
      <c r="B47" s="353"/>
      <c r="C47" s="825" t="s">
        <v>1685</v>
      </c>
      <c r="D47" s="353"/>
      <c r="E47" s="357"/>
      <c r="F47" s="356"/>
      <c r="G47" s="356"/>
    </row>
    <row r="48" spans="1:8" ht="13.15" customHeight="1">
      <c r="A48" s="354"/>
      <c r="B48" s="353"/>
      <c r="C48" s="825" t="s">
        <v>1695</v>
      </c>
      <c r="D48" s="353" t="s">
        <v>951</v>
      </c>
      <c r="E48" s="357">
        <v>180</v>
      </c>
      <c r="F48" s="817">
        <v>65</v>
      </c>
      <c r="G48" s="356">
        <f>E48*F48</f>
        <v>11700</v>
      </c>
    </row>
    <row r="49" spans="1:8" ht="13.15" customHeight="1">
      <c r="A49" s="354"/>
      <c r="B49" s="353" t="s">
        <v>957</v>
      </c>
      <c r="C49" s="354" t="s">
        <v>958</v>
      </c>
      <c r="D49" s="353" t="s">
        <v>33</v>
      </c>
      <c r="E49" s="357">
        <v>1</v>
      </c>
      <c r="F49" s="356"/>
      <c r="G49" s="356">
        <f>E49*F49</f>
        <v>0</v>
      </c>
    </row>
    <row r="50" spans="1:8" ht="13.15" customHeight="1">
      <c r="A50" s="354"/>
      <c r="B50" s="353" t="s">
        <v>959</v>
      </c>
      <c r="C50" s="354" t="s">
        <v>960</v>
      </c>
      <c r="D50" s="353" t="s">
        <v>33</v>
      </c>
      <c r="E50" s="357">
        <v>1</v>
      </c>
      <c r="F50" s="356"/>
      <c r="G50" s="356">
        <f>E50*F50</f>
        <v>0</v>
      </c>
    </row>
    <row r="51" spans="1:8" ht="13.15" customHeight="1">
      <c r="A51" s="354"/>
      <c r="B51" s="353" t="s">
        <v>38</v>
      </c>
      <c r="C51" s="354" t="s">
        <v>1777</v>
      </c>
      <c r="D51" s="353"/>
      <c r="E51" s="357"/>
      <c r="F51" s="356"/>
      <c r="G51" s="356"/>
    </row>
    <row r="52" spans="1:8" ht="13.15" customHeight="1">
      <c r="A52" s="354"/>
      <c r="B52" s="363"/>
      <c r="C52" s="354" t="s">
        <v>1778</v>
      </c>
      <c r="D52" s="353" t="s">
        <v>33</v>
      </c>
      <c r="E52" s="357">
        <v>1</v>
      </c>
      <c r="F52" s="356"/>
      <c r="G52" s="356">
        <f>E52*F52</f>
        <v>0</v>
      </c>
    </row>
    <row r="53" spans="1:8" ht="12.65" customHeight="1">
      <c r="A53" s="353"/>
      <c r="B53" s="353" t="s">
        <v>38</v>
      </c>
      <c r="C53" s="354" t="s">
        <v>961</v>
      </c>
      <c r="D53" s="353"/>
      <c r="E53" s="357"/>
      <c r="F53" s="356"/>
      <c r="G53" s="359"/>
      <c r="H53" s="432"/>
    </row>
    <row r="54" spans="1:8" ht="12.65" customHeight="1">
      <c r="A54" s="353"/>
      <c r="B54" s="363"/>
      <c r="C54" s="406" t="s">
        <v>962</v>
      </c>
      <c r="D54" s="353"/>
      <c r="E54" s="357"/>
      <c r="F54" s="356"/>
      <c r="G54" s="359"/>
      <c r="H54" s="432"/>
    </row>
    <row r="55" spans="1:8" ht="12.65" customHeight="1">
      <c r="A55" s="353"/>
      <c r="B55" s="363"/>
      <c r="C55" s="406" t="s">
        <v>963</v>
      </c>
      <c r="D55" s="353" t="s">
        <v>33</v>
      </c>
      <c r="E55" s="357">
        <v>1</v>
      </c>
      <c r="F55" s="356"/>
      <c r="G55" s="356">
        <f>E55*F55</f>
        <v>0</v>
      </c>
      <c r="H55" s="432"/>
    </row>
    <row r="56" spans="1:8" ht="12.65" customHeight="1">
      <c r="A56" s="353"/>
      <c r="B56" s="353" t="s">
        <v>38</v>
      </c>
      <c r="C56" s="354" t="s">
        <v>1722</v>
      </c>
      <c r="D56" s="353" t="s">
        <v>33</v>
      </c>
      <c r="E56" s="357">
        <v>1</v>
      </c>
      <c r="F56" s="356"/>
      <c r="G56" s="356">
        <f>E56*F56</f>
        <v>0</v>
      </c>
      <c r="H56" s="432"/>
    </row>
    <row r="57" spans="1:8" ht="12.65" customHeight="1">
      <c r="A57" s="353"/>
      <c r="B57" s="353" t="s">
        <v>38</v>
      </c>
      <c r="C57" s="354" t="s">
        <v>1723</v>
      </c>
      <c r="D57" s="353"/>
      <c r="E57" s="357"/>
      <c r="F57" s="356"/>
      <c r="G57" s="356"/>
      <c r="H57" s="432"/>
    </row>
    <row r="58" spans="1:8" ht="12.65" customHeight="1">
      <c r="A58" s="353"/>
      <c r="B58" s="353"/>
      <c r="C58" s="354" t="s">
        <v>1724</v>
      </c>
      <c r="D58" s="353" t="s">
        <v>33</v>
      </c>
      <c r="E58" s="357">
        <v>1</v>
      </c>
      <c r="F58" s="356"/>
      <c r="G58" s="356">
        <f>E58*F58</f>
        <v>0</v>
      </c>
      <c r="H58" s="432"/>
    </row>
    <row r="59" spans="1:8" ht="12.65" customHeight="1">
      <c r="A59" s="353"/>
      <c r="B59" s="353" t="s">
        <v>38</v>
      </c>
      <c r="C59" s="354" t="s">
        <v>1725</v>
      </c>
      <c r="D59" s="353" t="s">
        <v>33</v>
      </c>
      <c r="E59" s="357">
        <v>65</v>
      </c>
      <c r="F59" s="356"/>
      <c r="G59" s="356">
        <f>E59*F59</f>
        <v>0</v>
      </c>
      <c r="H59" s="432"/>
    </row>
    <row r="60" spans="1:8" ht="12.65" customHeight="1">
      <c r="A60" s="353"/>
      <c r="B60" s="363" t="s">
        <v>964</v>
      </c>
      <c r="C60" s="354" t="s">
        <v>965</v>
      </c>
      <c r="D60" s="353"/>
      <c r="E60" s="357"/>
      <c r="F60" s="356"/>
      <c r="G60" s="359"/>
      <c r="H60" s="432"/>
    </row>
    <row r="61" spans="1:8" ht="12.65" customHeight="1">
      <c r="A61" s="353"/>
      <c r="B61" s="363"/>
      <c r="C61" s="354" t="s">
        <v>966</v>
      </c>
      <c r="D61" s="353" t="s">
        <v>33</v>
      </c>
      <c r="E61" s="357">
        <v>1</v>
      </c>
      <c r="F61" s="356"/>
      <c r="G61" s="356">
        <f>E61*F61</f>
        <v>0</v>
      </c>
      <c r="H61" s="432"/>
    </row>
    <row r="62" spans="1:8" ht="13">
      <c r="A62" s="367"/>
      <c r="B62" s="366"/>
      <c r="C62" s="367" t="s">
        <v>128</v>
      </c>
      <c r="D62" s="368"/>
      <c r="E62" s="369"/>
      <c r="F62" s="370"/>
      <c r="G62" s="371">
        <f>SUM(G5:G61)</f>
        <v>219600</v>
      </c>
    </row>
    <row r="63" spans="1:8" ht="13">
      <c r="A63" s="22"/>
      <c r="B63" s="41"/>
      <c r="C63" s="22"/>
      <c r="D63" s="42"/>
      <c r="E63" s="43"/>
      <c r="F63" s="44"/>
      <c r="G63" s="74"/>
    </row>
    <row r="64" spans="1:8" ht="13">
      <c r="A64" s="22"/>
      <c r="B64" s="818"/>
      <c r="C64" s="819"/>
      <c r="D64" s="820"/>
      <c r="E64" s="821"/>
      <c r="F64" s="822"/>
      <c r="G64" s="823"/>
    </row>
    <row r="65" spans="1:7" ht="13">
      <c r="A65" s="1"/>
      <c r="B65" s="818"/>
      <c r="C65" s="819"/>
      <c r="D65" s="820"/>
      <c r="E65" s="821"/>
      <c r="F65" s="822"/>
      <c r="G65" s="824"/>
    </row>
    <row r="67" spans="1:7" s="32" customFormat="1">
      <c r="A67" s="1"/>
      <c r="B67" s="49"/>
      <c r="C67" s="1"/>
      <c r="D67" s="2"/>
      <c r="E67" s="3"/>
      <c r="F67" s="3"/>
      <c r="G67" s="3"/>
    </row>
  </sheetData>
  <printOptions headings="1" gridLines="1" gridLinesSet="0"/>
  <pageMargins left="1.1811023622047245" right="0.39370078740157483" top="0.98425196850393704" bottom="0.98425196850393704" header="0.51181102362204722" footer="0.51181102362204722"/>
  <pageSetup paperSize="9" scale="93" firstPageNumber="8" fitToHeight="0"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J188"/>
  <sheetViews>
    <sheetView topLeftCell="A22" zoomScale="70" zoomScaleNormal="70" workbookViewId="0">
      <selection activeCell="H7" sqref="H7"/>
    </sheetView>
  </sheetViews>
  <sheetFormatPr defaultColWidth="8.75" defaultRowHeight="10"/>
  <cols>
    <col min="1" max="1" width="2.25" style="4" customWidth="1"/>
    <col min="2" max="2" width="6" style="4" customWidth="1"/>
    <col min="3" max="3" width="75.75" style="30" customWidth="1"/>
    <col min="4" max="4" width="24.75" style="23" customWidth="1"/>
    <col min="5" max="5" width="20.75" style="116" customWidth="1"/>
    <col min="6" max="6" width="13.75" style="116" customWidth="1"/>
    <col min="7" max="8" width="13.75" style="32" customWidth="1"/>
    <col min="9" max="9" width="15.75" style="4" customWidth="1"/>
    <col min="10" max="10" width="12" style="4" customWidth="1"/>
    <col min="11" max="252" width="8.75" style="4"/>
    <col min="253" max="253" width="2.25" style="4" customWidth="1"/>
    <col min="254" max="254" width="6" style="4" customWidth="1"/>
    <col min="255" max="255" width="75.75" style="4" customWidth="1"/>
    <col min="256" max="256" width="24.75" style="4" customWidth="1"/>
    <col min="257" max="257" width="20.75" style="4" customWidth="1"/>
    <col min="258" max="260" width="15.75" style="4" customWidth="1"/>
    <col min="261" max="261" width="12" style="4" customWidth="1"/>
    <col min="262" max="266" width="5.75" style="4" customWidth="1"/>
    <col min="267" max="508" width="8.75" style="4"/>
    <col min="509" max="509" width="2.25" style="4" customWidth="1"/>
    <col min="510" max="510" width="6" style="4" customWidth="1"/>
    <col min="511" max="511" width="75.75" style="4" customWidth="1"/>
    <col min="512" max="512" width="24.75" style="4" customWidth="1"/>
    <col min="513" max="513" width="20.75" style="4" customWidth="1"/>
    <col min="514" max="516" width="15.75" style="4" customWidth="1"/>
    <col min="517" max="517" width="12" style="4" customWidth="1"/>
    <col min="518" max="522" width="5.75" style="4" customWidth="1"/>
    <col min="523" max="764" width="8.75" style="4"/>
    <col min="765" max="765" width="2.25" style="4" customWidth="1"/>
    <col min="766" max="766" width="6" style="4" customWidth="1"/>
    <col min="767" max="767" width="75.75" style="4" customWidth="1"/>
    <col min="768" max="768" width="24.75" style="4" customWidth="1"/>
    <col min="769" max="769" width="20.75" style="4" customWidth="1"/>
    <col min="770" max="772" width="15.75" style="4" customWidth="1"/>
    <col min="773" max="773" width="12" style="4" customWidth="1"/>
    <col min="774" max="778" width="5.75" style="4" customWidth="1"/>
    <col min="779" max="1020" width="8.75" style="4"/>
    <col min="1021" max="1021" width="2.25" style="4" customWidth="1"/>
    <col min="1022" max="1022" width="6" style="4" customWidth="1"/>
    <col min="1023" max="1023" width="75.75" style="4" customWidth="1"/>
    <col min="1024" max="1024" width="24.75" style="4" customWidth="1"/>
    <col min="1025" max="1025" width="20.75" style="4" customWidth="1"/>
    <col min="1026" max="1028" width="15.75" style="4" customWidth="1"/>
    <col min="1029" max="1029" width="12" style="4" customWidth="1"/>
    <col min="1030" max="1034" width="5.75" style="4" customWidth="1"/>
    <col min="1035" max="1276" width="8.75" style="4"/>
    <col min="1277" max="1277" width="2.25" style="4" customWidth="1"/>
    <col min="1278" max="1278" width="6" style="4" customWidth="1"/>
    <col min="1279" max="1279" width="75.75" style="4" customWidth="1"/>
    <col min="1280" max="1280" width="24.75" style="4" customWidth="1"/>
    <col min="1281" max="1281" width="20.75" style="4" customWidth="1"/>
    <col min="1282" max="1284" width="15.75" style="4" customWidth="1"/>
    <col min="1285" max="1285" width="12" style="4" customWidth="1"/>
    <col min="1286" max="1290" width="5.75" style="4" customWidth="1"/>
    <col min="1291" max="1532" width="8.75" style="4"/>
    <col min="1533" max="1533" width="2.25" style="4" customWidth="1"/>
    <col min="1534" max="1534" width="6" style="4" customWidth="1"/>
    <col min="1535" max="1535" width="75.75" style="4" customWidth="1"/>
    <col min="1536" max="1536" width="24.75" style="4" customWidth="1"/>
    <col min="1537" max="1537" width="20.75" style="4" customWidth="1"/>
    <col min="1538" max="1540" width="15.75" style="4" customWidth="1"/>
    <col min="1541" max="1541" width="12" style="4" customWidth="1"/>
    <col min="1542" max="1546" width="5.75" style="4" customWidth="1"/>
    <col min="1547" max="1788" width="8.75" style="4"/>
    <col min="1789" max="1789" width="2.25" style="4" customWidth="1"/>
    <col min="1790" max="1790" width="6" style="4" customWidth="1"/>
    <col min="1791" max="1791" width="75.75" style="4" customWidth="1"/>
    <col min="1792" max="1792" width="24.75" style="4" customWidth="1"/>
    <col min="1793" max="1793" width="20.75" style="4" customWidth="1"/>
    <col min="1794" max="1796" width="15.75" style="4" customWidth="1"/>
    <col min="1797" max="1797" width="12" style="4" customWidth="1"/>
    <col min="1798" max="1802" width="5.75" style="4" customWidth="1"/>
    <col min="1803" max="2044" width="8.75" style="4"/>
    <col min="2045" max="2045" width="2.25" style="4" customWidth="1"/>
    <col min="2046" max="2046" width="6" style="4" customWidth="1"/>
    <col min="2047" max="2047" width="75.75" style="4" customWidth="1"/>
    <col min="2048" max="2048" width="24.75" style="4" customWidth="1"/>
    <col min="2049" max="2049" width="20.75" style="4" customWidth="1"/>
    <col min="2050" max="2052" width="15.75" style="4" customWidth="1"/>
    <col min="2053" max="2053" width="12" style="4" customWidth="1"/>
    <col min="2054" max="2058" width="5.75" style="4" customWidth="1"/>
    <col min="2059" max="2300" width="8.75" style="4"/>
    <col min="2301" max="2301" width="2.25" style="4" customWidth="1"/>
    <col min="2302" max="2302" width="6" style="4" customWidth="1"/>
    <col min="2303" max="2303" width="75.75" style="4" customWidth="1"/>
    <col min="2304" max="2304" width="24.75" style="4" customWidth="1"/>
    <col min="2305" max="2305" width="20.75" style="4" customWidth="1"/>
    <col min="2306" max="2308" width="15.75" style="4" customWidth="1"/>
    <col min="2309" max="2309" width="12" style="4" customWidth="1"/>
    <col min="2310" max="2314" width="5.75" style="4" customWidth="1"/>
    <col min="2315" max="2556" width="8.75" style="4"/>
    <col min="2557" max="2557" width="2.25" style="4" customWidth="1"/>
    <col min="2558" max="2558" width="6" style="4" customWidth="1"/>
    <col min="2559" max="2559" width="75.75" style="4" customWidth="1"/>
    <col min="2560" max="2560" width="24.75" style="4" customWidth="1"/>
    <col min="2561" max="2561" width="20.75" style="4" customWidth="1"/>
    <col min="2562" max="2564" width="15.75" style="4" customWidth="1"/>
    <col min="2565" max="2565" width="12" style="4" customWidth="1"/>
    <col min="2566" max="2570" width="5.75" style="4" customWidth="1"/>
    <col min="2571" max="2812" width="8.75" style="4"/>
    <col min="2813" max="2813" width="2.25" style="4" customWidth="1"/>
    <col min="2814" max="2814" width="6" style="4" customWidth="1"/>
    <col min="2815" max="2815" width="75.75" style="4" customWidth="1"/>
    <col min="2816" max="2816" width="24.75" style="4" customWidth="1"/>
    <col min="2817" max="2817" width="20.75" style="4" customWidth="1"/>
    <col min="2818" max="2820" width="15.75" style="4" customWidth="1"/>
    <col min="2821" max="2821" width="12" style="4" customWidth="1"/>
    <col min="2822" max="2826" width="5.75" style="4" customWidth="1"/>
    <col min="2827" max="3068" width="8.75" style="4"/>
    <col min="3069" max="3069" width="2.25" style="4" customWidth="1"/>
    <col min="3070" max="3070" width="6" style="4" customWidth="1"/>
    <col min="3071" max="3071" width="75.75" style="4" customWidth="1"/>
    <col min="3072" max="3072" width="24.75" style="4" customWidth="1"/>
    <col min="3073" max="3073" width="20.75" style="4" customWidth="1"/>
    <col min="3074" max="3076" width="15.75" style="4" customWidth="1"/>
    <col min="3077" max="3077" width="12" style="4" customWidth="1"/>
    <col min="3078" max="3082" width="5.75" style="4" customWidth="1"/>
    <col min="3083" max="3324" width="8.75" style="4"/>
    <col min="3325" max="3325" width="2.25" style="4" customWidth="1"/>
    <col min="3326" max="3326" width="6" style="4" customWidth="1"/>
    <col min="3327" max="3327" width="75.75" style="4" customWidth="1"/>
    <col min="3328" max="3328" width="24.75" style="4" customWidth="1"/>
    <col min="3329" max="3329" width="20.75" style="4" customWidth="1"/>
    <col min="3330" max="3332" width="15.75" style="4" customWidth="1"/>
    <col min="3333" max="3333" width="12" style="4" customWidth="1"/>
    <col min="3334" max="3338" width="5.75" style="4" customWidth="1"/>
    <col min="3339" max="3580" width="8.75" style="4"/>
    <col min="3581" max="3581" width="2.25" style="4" customWidth="1"/>
    <col min="3582" max="3582" width="6" style="4" customWidth="1"/>
    <col min="3583" max="3583" width="75.75" style="4" customWidth="1"/>
    <col min="3584" max="3584" width="24.75" style="4" customWidth="1"/>
    <col min="3585" max="3585" width="20.75" style="4" customWidth="1"/>
    <col min="3586" max="3588" width="15.75" style="4" customWidth="1"/>
    <col min="3589" max="3589" width="12" style="4" customWidth="1"/>
    <col min="3590" max="3594" width="5.75" style="4" customWidth="1"/>
    <col min="3595" max="3836" width="8.75" style="4"/>
    <col min="3837" max="3837" width="2.25" style="4" customWidth="1"/>
    <col min="3838" max="3838" width="6" style="4" customWidth="1"/>
    <col min="3839" max="3839" width="75.75" style="4" customWidth="1"/>
    <col min="3840" max="3840" width="24.75" style="4" customWidth="1"/>
    <col min="3841" max="3841" width="20.75" style="4" customWidth="1"/>
    <col min="3842" max="3844" width="15.75" style="4" customWidth="1"/>
    <col min="3845" max="3845" width="12" style="4" customWidth="1"/>
    <col min="3846" max="3850" width="5.75" style="4" customWidth="1"/>
    <col min="3851" max="4092" width="8.75" style="4"/>
    <col min="4093" max="4093" width="2.25" style="4" customWidth="1"/>
    <col min="4094" max="4094" width="6" style="4" customWidth="1"/>
    <col min="4095" max="4095" width="75.75" style="4" customWidth="1"/>
    <col min="4096" max="4096" width="24.75" style="4" customWidth="1"/>
    <col min="4097" max="4097" width="20.75" style="4" customWidth="1"/>
    <col min="4098" max="4100" width="15.75" style="4" customWidth="1"/>
    <col min="4101" max="4101" width="12" style="4" customWidth="1"/>
    <col min="4102" max="4106" width="5.75" style="4" customWidth="1"/>
    <col min="4107" max="4348" width="8.75" style="4"/>
    <col min="4349" max="4349" width="2.25" style="4" customWidth="1"/>
    <col min="4350" max="4350" width="6" style="4" customWidth="1"/>
    <col min="4351" max="4351" width="75.75" style="4" customWidth="1"/>
    <col min="4352" max="4352" width="24.75" style="4" customWidth="1"/>
    <col min="4353" max="4353" width="20.75" style="4" customWidth="1"/>
    <col min="4354" max="4356" width="15.75" style="4" customWidth="1"/>
    <col min="4357" max="4357" width="12" style="4" customWidth="1"/>
    <col min="4358" max="4362" width="5.75" style="4" customWidth="1"/>
    <col min="4363" max="4604" width="8.75" style="4"/>
    <col min="4605" max="4605" width="2.25" style="4" customWidth="1"/>
    <col min="4606" max="4606" width="6" style="4" customWidth="1"/>
    <col min="4607" max="4607" width="75.75" style="4" customWidth="1"/>
    <col min="4608" max="4608" width="24.75" style="4" customWidth="1"/>
    <col min="4609" max="4609" width="20.75" style="4" customWidth="1"/>
    <col min="4610" max="4612" width="15.75" style="4" customWidth="1"/>
    <col min="4613" max="4613" width="12" style="4" customWidth="1"/>
    <col min="4614" max="4618" width="5.75" style="4" customWidth="1"/>
    <col min="4619" max="4860" width="8.75" style="4"/>
    <col min="4861" max="4861" width="2.25" style="4" customWidth="1"/>
    <col min="4862" max="4862" width="6" style="4" customWidth="1"/>
    <col min="4863" max="4863" width="75.75" style="4" customWidth="1"/>
    <col min="4864" max="4864" width="24.75" style="4" customWidth="1"/>
    <col min="4865" max="4865" width="20.75" style="4" customWidth="1"/>
    <col min="4866" max="4868" width="15.75" style="4" customWidth="1"/>
    <col min="4869" max="4869" width="12" style="4" customWidth="1"/>
    <col min="4870" max="4874" width="5.75" style="4" customWidth="1"/>
    <col min="4875" max="5116" width="8.75" style="4"/>
    <col min="5117" max="5117" width="2.25" style="4" customWidth="1"/>
    <col min="5118" max="5118" width="6" style="4" customWidth="1"/>
    <col min="5119" max="5119" width="75.75" style="4" customWidth="1"/>
    <col min="5120" max="5120" width="24.75" style="4" customWidth="1"/>
    <col min="5121" max="5121" width="20.75" style="4" customWidth="1"/>
    <col min="5122" max="5124" width="15.75" style="4" customWidth="1"/>
    <col min="5125" max="5125" width="12" style="4" customWidth="1"/>
    <col min="5126" max="5130" width="5.75" style="4" customWidth="1"/>
    <col min="5131" max="5372" width="8.75" style="4"/>
    <col min="5373" max="5373" width="2.25" style="4" customWidth="1"/>
    <col min="5374" max="5374" width="6" style="4" customWidth="1"/>
    <col min="5375" max="5375" width="75.75" style="4" customWidth="1"/>
    <col min="5376" max="5376" width="24.75" style="4" customWidth="1"/>
    <col min="5377" max="5377" width="20.75" style="4" customWidth="1"/>
    <col min="5378" max="5380" width="15.75" style="4" customWidth="1"/>
    <col min="5381" max="5381" width="12" style="4" customWidth="1"/>
    <col min="5382" max="5386" width="5.75" style="4" customWidth="1"/>
    <col min="5387" max="5628" width="8.75" style="4"/>
    <col min="5629" max="5629" width="2.25" style="4" customWidth="1"/>
    <col min="5630" max="5630" width="6" style="4" customWidth="1"/>
    <col min="5631" max="5631" width="75.75" style="4" customWidth="1"/>
    <col min="5632" max="5632" width="24.75" style="4" customWidth="1"/>
    <col min="5633" max="5633" width="20.75" style="4" customWidth="1"/>
    <col min="5634" max="5636" width="15.75" style="4" customWidth="1"/>
    <col min="5637" max="5637" width="12" style="4" customWidth="1"/>
    <col min="5638" max="5642" width="5.75" style="4" customWidth="1"/>
    <col min="5643" max="5884" width="8.75" style="4"/>
    <col min="5885" max="5885" width="2.25" style="4" customWidth="1"/>
    <col min="5886" max="5886" width="6" style="4" customWidth="1"/>
    <col min="5887" max="5887" width="75.75" style="4" customWidth="1"/>
    <col min="5888" max="5888" width="24.75" style="4" customWidth="1"/>
    <col min="5889" max="5889" width="20.75" style="4" customWidth="1"/>
    <col min="5890" max="5892" width="15.75" style="4" customWidth="1"/>
    <col min="5893" max="5893" width="12" style="4" customWidth="1"/>
    <col min="5894" max="5898" width="5.75" style="4" customWidth="1"/>
    <col min="5899" max="6140" width="8.75" style="4"/>
    <col min="6141" max="6141" width="2.25" style="4" customWidth="1"/>
    <col min="6142" max="6142" width="6" style="4" customWidth="1"/>
    <col min="6143" max="6143" width="75.75" style="4" customWidth="1"/>
    <col min="6144" max="6144" width="24.75" style="4" customWidth="1"/>
    <col min="6145" max="6145" width="20.75" style="4" customWidth="1"/>
    <col min="6146" max="6148" width="15.75" style="4" customWidth="1"/>
    <col min="6149" max="6149" width="12" style="4" customWidth="1"/>
    <col min="6150" max="6154" width="5.75" style="4" customWidth="1"/>
    <col min="6155" max="6396" width="8.75" style="4"/>
    <col min="6397" max="6397" width="2.25" style="4" customWidth="1"/>
    <col min="6398" max="6398" width="6" style="4" customWidth="1"/>
    <col min="6399" max="6399" width="75.75" style="4" customWidth="1"/>
    <col min="6400" max="6400" width="24.75" style="4" customWidth="1"/>
    <col min="6401" max="6401" width="20.75" style="4" customWidth="1"/>
    <col min="6402" max="6404" width="15.75" style="4" customWidth="1"/>
    <col min="6405" max="6405" width="12" style="4" customWidth="1"/>
    <col min="6406" max="6410" width="5.75" style="4" customWidth="1"/>
    <col min="6411" max="6652" width="8.75" style="4"/>
    <col min="6653" max="6653" width="2.25" style="4" customWidth="1"/>
    <col min="6654" max="6654" width="6" style="4" customWidth="1"/>
    <col min="6655" max="6655" width="75.75" style="4" customWidth="1"/>
    <col min="6656" max="6656" width="24.75" style="4" customWidth="1"/>
    <col min="6657" max="6657" width="20.75" style="4" customWidth="1"/>
    <col min="6658" max="6660" width="15.75" style="4" customWidth="1"/>
    <col min="6661" max="6661" width="12" style="4" customWidth="1"/>
    <col min="6662" max="6666" width="5.75" style="4" customWidth="1"/>
    <col min="6667" max="6908" width="8.75" style="4"/>
    <col min="6909" max="6909" width="2.25" style="4" customWidth="1"/>
    <col min="6910" max="6910" width="6" style="4" customWidth="1"/>
    <col min="6911" max="6911" width="75.75" style="4" customWidth="1"/>
    <col min="6912" max="6912" width="24.75" style="4" customWidth="1"/>
    <col min="6913" max="6913" width="20.75" style="4" customWidth="1"/>
    <col min="6914" max="6916" width="15.75" style="4" customWidth="1"/>
    <col min="6917" max="6917" width="12" style="4" customWidth="1"/>
    <col min="6918" max="6922" width="5.75" style="4" customWidth="1"/>
    <col min="6923" max="7164" width="8.75" style="4"/>
    <col min="7165" max="7165" width="2.25" style="4" customWidth="1"/>
    <col min="7166" max="7166" width="6" style="4" customWidth="1"/>
    <col min="7167" max="7167" width="75.75" style="4" customWidth="1"/>
    <col min="7168" max="7168" width="24.75" style="4" customWidth="1"/>
    <col min="7169" max="7169" width="20.75" style="4" customWidth="1"/>
    <col min="7170" max="7172" width="15.75" style="4" customWidth="1"/>
    <col min="7173" max="7173" width="12" style="4" customWidth="1"/>
    <col min="7174" max="7178" width="5.75" style="4" customWidth="1"/>
    <col min="7179" max="7420" width="8.75" style="4"/>
    <col min="7421" max="7421" width="2.25" style="4" customWidth="1"/>
    <col min="7422" max="7422" width="6" style="4" customWidth="1"/>
    <col min="7423" max="7423" width="75.75" style="4" customWidth="1"/>
    <col min="7424" max="7424" width="24.75" style="4" customWidth="1"/>
    <col min="7425" max="7425" width="20.75" style="4" customWidth="1"/>
    <col min="7426" max="7428" width="15.75" style="4" customWidth="1"/>
    <col min="7429" max="7429" width="12" style="4" customWidth="1"/>
    <col min="7430" max="7434" width="5.75" style="4" customWidth="1"/>
    <col min="7435" max="7676" width="8.75" style="4"/>
    <col min="7677" max="7677" width="2.25" style="4" customWidth="1"/>
    <col min="7678" max="7678" width="6" style="4" customWidth="1"/>
    <col min="7679" max="7679" width="75.75" style="4" customWidth="1"/>
    <col min="7680" max="7680" width="24.75" style="4" customWidth="1"/>
    <col min="7681" max="7681" width="20.75" style="4" customWidth="1"/>
    <col min="7682" max="7684" width="15.75" style="4" customWidth="1"/>
    <col min="7685" max="7685" width="12" style="4" customWidth="1"/>
    <col min="7686" max="7690" width="5.75" style="4" customWidth="1"/>
    <col min="7691" max="7932" width="8.75" style="4"/>
    <col min="7933" max="7933" width="2.25" style="4" customWidth="1"/>
    <col min="7934" max="7934" width="6" style="4" customWidth="1"/>
    <col min="7935" max="7935" width="75.75" style="4" customWidth="1"/>
    <col min="7936" max="7936" width="24.75" style="4" customWidth="1"/>
    <col min="7937" max="7937" width="20.75" style="4" customWidth="1"/>
    <col min="7938" max="7940" width="15.75" style="4" customWidth="1"/>
    <col min="7941" max="7941" width="12" style="4" customWidth="1"/>
    <col min="7942" max="7946" width="5.75" style="4" customWidth="1"/>
    <col min="7947" max="8188" width="8.75" style="4"/>
    <col min="8189" max="8189" width="2.25" style="4" customWidth="1"/>
    <col min="8190" max="8190" width="6" style="4" customWidth="1"/>
    <col min="8191" max="8191" width="75.75" style="4" customWidth="1"/>
    <col min="8192" max="8192" width="24.75" style="4" customWidth="1"/>
    <col min="8193" max="8193" width="20.75" style="4" customWidth="1"/>
    <col min="8194" max="8196" width="15.75" style="4" customWidth="1"/>
    <col min="8197" max="8197" width="12" style="4" customWidth="1"/>
    <col min="8198" max="8202" width="5.75" style="4" customWidth="1"/>
    <col min="8203" max="8444" width="8.75" style="4"/>
    <col min="8445" max="8445" width="2.25" style="4" customWidth="1"/>
    <col min="8446" max="8446" width="6" style="4" customWidth="1"/>
    <col min="8447" max="8447" width="75.75" style="4" customWidth="1"/>
    <col min="8448" max="8448" width="24.75" style="4" customWidth="1"/>
    <col min="8449" max="8449" width="20.75" style="4" customWidth="1"/>
    <col min="8450" max="8452" width="15.75" style="4" customWidth="1"/>
    <col min="8453" max="8453" width="12" style="4" customWidth="1"/>
    <col min="8454" max="8458" width="5.75" style="4" customWidth="1"/>
    <col min="8459" max="8700" width="8.75" style="4"/>
    <col min="8701" max="8701" width="2.25" style="4" customWidth="1"/>
    <col min="8702" max="8702" width="6" style="4" customWidth="1"/>
    <col min="8703" max="8703" width="75.75" style="4" customWidth="1"/>
    <col min="8704" max="8704" width="24.75" style="4" customWidth="1"/>
    <col min="8705" max="8705" width="20.75" style="4" customWidth="1"/>
    <col min="8706" max="8708" width="15.75" style="4" customWidth="1"/>
    <col min="8709" max="8709" width="12" style="4" customWidth="1"/>
    <col min="8710" max="8714" width="5.75" style="4" customWidth="1"/>
    <col min="8715" max="8956" width="8.75" style="4"/>
    <col min="8957" max="8957" width="2.25" style="4" customWidth="1"/>
    <col min="8958" max="8958" width="6" style="4" customWidth="1"/>
    <col min="8959" max="8959" width="75.75" style="4" customWidth="1"/>
    <col min="8960" max="8960" width="24.75" style="4" customWidth="1"/>
    <col min="8961" max="8961" width="20.75" style="4" customWidth="1"/>
    <col min="8962" max="8964" width="15.75" style="4" customWidth="1"/>
    <col min="8965" max="8965" width="12" style="4" customWidth="1"/>
    <col min="8966" max="8970" width="5.75" style="4" customWidth="1"/>
    <col min="8971" max="9212" width="8.75" style="4"/>
    <col min="9213" max="9213" width="2.25" style="4" customWidth="1"/>
    <col min="9214" max="9214" width="6" style="4" customWidth="1"/>
    <col min="9215" max="9215" width="75.75" style="4" customWidth="1"/>
    <col min="9216" max="9216" width="24.75" style="4" customWidth="1"/>
    <col min="9217" max="9217" width="20.75" style="4" customWidth="1"/>
    <col min="9218" max="9220" width="15.75" style="4" customWidth="1"/>
    <col min="9221" max="9221" width="12" style="4" customWidth="1"/>
    <col min="9222" max="9226" width="5.75" style="4" customWidth="1"/>
    <col min="9227" max="9468" width="8.75" style="4"/>
    <col min="9469" max="9469" width="2.25" style="4" customWidth="1"/>
    <col min="9470" max="9470" width="6" style="4" customWidth="1"/>
    <col min="9471" max="9471" width="75.75" style="4" customWidth="1"/>
    <col min="9472" max="9472" width="24.75" style="4" customWidth="1"/>
    <col min="9473" max="9473" width="20.75" style="4" customWidth="1"/>
    <col min="9474" max="9476" width="15.75" style="4" customWidth="1"/>
    <col min="9477" max="9477" width="12" style="4" customWidth="1"/>
    <col min="9478" max="9482" width="5.75" style="4" customWidth="1"/>
    <col min="9483" max="9724" width="8.75" style="4"/>
    <col min="9725" max="9725" width="2.25" style="4" customWidth="1"/>
    <col min="9726" max="9726" width="6" style="4" customWidth="1"/>
    <col min="9727" max="9727" width="75.75" style="4" customWidth="1"/>
    <col min="9728" max="9728" width="24.75" style="4" customWidth="1"/>
    <col min="9729" max="9729" width="20.75" style="4" customWidth="1"/>
    <col min="9730" max="9732" width="15.75" style="4" customWidth="1"/>
    <col min="9733" max="9733" width="12" style="4" customWidth="1"/>
    <col min="9734" max="9738" width="5.75" style="4" customWidth="1"/>
    <col min="9739" max="9980" width="8.75" style="4"/>
    <col min="9981" max="9981" width="2.25" style="4" customWidth="1"/>
    <col min="9982" max="9982" width="6" style="4" customWidth="1"/>
    <col min="9983" max="9983" width="75.75" style="4" customWidth="1"/>
    <col min="9984" max="9984" width="24.75" style="4" customWidth="1"/>
    <col min="9985" max="9985" width="20.75" style="4" customWidth="1"/>
    <col min="9986" max="9988" width="15.75" style="4" customWidth="1"/>
    <col min="9989" max="9989" width="12" style="4" customWidth="1"/>
    <col min="9990" max="9994" width="5.75" style="4" customWidth="1"/>
    <col min="9995" max="10236" width="8.75" style="4"/>
    <col min="10237" max="10237" width="2.25" style="4" customWidth="1"/>
    <col min="10238" max="10238" width="6" style="4" customWidth="1"/>
    <col min="10239" max="10239" width="75.75" style="4" customWidth="1"/>
    <col min="10240" max="10240" width="24.75" style="4" customWidth="1"/>
    <col min="10241" max="10241" width="20.75" style="4" customWidth="1"/>
    <col min="10242" max="10244" width="15.75" style="4" customWidth="1"/>
    <col min="10245" max="10245" width="12" style="4" customWidth="1"/>
    <col min="10246" max="10250" width="5.75" style="4" customWidth="1"/>
    <col min="10251" max="10492" width="8.75" style="4"/>
    <col min="10493" max="10493" width="2.25" style="4" customWidth="1"/>
    <col min="10494" max="10494" width="6" style="4" customWidth="1"/>
    <col min="10495" max="10495" width="75.75" style="4" customWidth="1"/>
    <col min="10496" max="10496" width="24.75" style="4" customWidth="1"/>
    <col min="10497" max="10497" width="20.75" style="4" customWidth="1"/>
    <col min="10498" max="10500" width="15.75" style="4" customWidth="1"/>
    <col min="10501" max="10501" width="12" style="4" customWidth="1"/>
    <col min="10502" max="10506" width="5.75" style="4" customWidth="1"/>
    <col min="10507" max="10748" width="8.75" style="4"/>
    <col min="10749" max="10749" width="2.25" style="4" customWidth="1"/>
    <col min="10750" max="10750" width="6" style="4" customWidth="1"/>
    <col min="10751" max="10751" width="75.75" style="4" customWidth="1"/>
    <col min="10752" max="10752" width="24.75" style="4" customWidth="1"/>
    <col min="10753" max="10753" width="20.75" style="4" customWidth="1"/>
    <col min="10754" max="10756" width="15.75" style="4" customWidth="1"/>
    <col min="10757" max="10757" width="12" style="4" customWidth="1"/>
    <col min="10758" max="10762" width="5.75" style="4" customWidth="1"/>
    <col min="10763" max="11004" width="8.75" style="4"/>
    <col min="11005" max="11005" width="2.25" style="4" customWidth="1"/>
    <col min="11006" max="11006" width="6" style="4" customWidth="1"/>
    <col min="11007" max="11007" width="75.75" style="4" customWidth="1"/>
    <col min="11008" max="11008" width="24.75" style="4" customWidth="1"/>
    <col min="11009" max="11009" width="20.75" style="4" customWidth="1"/>
    <col min="11010" max="11012" width="15.75" style="4" customWidth="1"/>
    <col min="11013" max="11013" width="12" style="4" customWidth="1"/>
    <col min="11014" max="11018" width="5.75" style="4" customWidth="1"/>
    <col min="11019" max="11260" width="8.75" style="4"/>
    <col min="11261" max="11261" width="2.25" style="4" customWidth="1"/>
    <col min="11262" max="11262" width="6" style="4" customWidth="1"/>
    <col min="11263" max="11263" width="75.75" style="4" customWidth="1"/>
    <col min="11264" max="11264" width="24.75" style="4" customWidth="1"/>
    <col min="11265" max="11265" width="20.75" style="4" customWidth="1"/>
    <col min="11266" max="11268" width="15.75" style="4" customWidth="1"/>
    <col min="11269" max="11269" width="12" style="4" customWidth="1"/>
    <col min="11270" max="11274" width="5.75" style="4" customWidth="1"/>
    <col min="11275" max="11516" width="8.75" style="4"/>
    <col min="11517" max="11517" width="2.25" style="4" customWidth="1"/>
    <col min="11518" max="11518" width="6" style="4" customWidth="1"/>
    <col min="11519" max="11519" width="75.75" style="4" customWidth="1"/>
    <col min="11520" max="11520" width="24.75" style="4" customWidth="1"/>
    <col min="11521" max="11521" width="20.75" style="4" customWidth="1"/>
    <col min="11522" max="11524" width="15.75" style="4" customWidth="1"/>
    <col min="11525" max="11525" width="12" style="4" customWidth="1"/>
    <col min="11526" max="11530" width="5.75" style="4" customWidth="1"/>
    <col min="11531" max="11772" width="8.75" style="4"/>
    <col min="11773" max="11773" width="2.25" style="4" customWidth="1"/>
    <col min="11774" max="11774" width="6" style="4" customWidth="1"/>
    <col min="11775" max="11775" width="75.75" style="4" customWidth="1"/>
    <col min="11776" max="11776" width="24.75" style="4" customWidth="1"/>
    <col min="11777" max="11777" width="20.75" style="4" customWidth="1"/>
    <col min="11778" max="11780" width="15.75" style="4" customWidth="1"/>
    <col min="11781" max="11781" width="12" style="4" customWidth="1"/>
    <col min="11782" max="11786" width="5.75" style="4" customWidth="1"/>
    <col min="11787" max="12028" width="8.75" style="4"/>
    <col min="12029" max="12029" width="2.25" style="4" customWidth="1"/>
    <col min="12030" max="12030" width="6" style="4" customWidth="1"/>
    <col min="12031" max="12031" width="75.75" style="4" customWidth="1"/>
    <col min="12032" max="12032" width="24.75" style="4" customWidth="1"/>
    <col min="12033" max="12033" width="20.75" style="4" customWidth="1"/>
    <col min="12034" max="12036" width="15.75" style="4" customWidth="1"/>
    <col min="12037" max="12037" width="12" style="4" customWidth="1"/>
    <col min="12038" max="12042" width="5.75" style="4" customWidth="1"/>
    <col min="12043" max="12284" width="8.75" style="4"/>
    <col min="12285" max="12285" width="2.25" style="4" customWidth="1"/>
    <col min="12286" max="12286" width="6" style="4" customWidth="1"/>
    <col min="12287" max="12287" width="75.75" style="4" customWidth="1"/>
    <col min="12288" max="12288" width="24.75" style="4" customWidth="1"/>
    <col min="12289" max="12289" width="20.75" style="4" customWidth="1"/>
    <col min="12290" max="12292" width="15.75" style="4" customWidth="1"/>
    <col min="12293" max="12293" width="12" style="4" customWidth="1"/>
    <col min="12294" max="12298" width="5.75" style="4" customWidth="1"/>
    <col min="12299" max="12540" width="8.75" style="4"/>
    <col min="12541" max="12541" width="2.25" style="4" customWidth="1"/>
    <col min="12542" max="12542" width="6" style="4" customWidth="1"/>
    <col min="12543" max="12543" width="75.75" style="4" customWidth="1"/>
    <col min="12544" max="12544" width="24.75" style="4" customWidth="1"/>
    <col min="12545" max="12545" width="20.75" style="4" customWidth="1"/>
    <col min="12546" max="12548" width="15.75" style="4" customWidth="1"/>
    <col min="12549" max="12549" width="12" style="4" customWidth="1"/>
    <col min="12550" max="12554" width="5.75" style="4" customWidth="1"/>
    <col min="12555" max="12796" width="8.75" style="4"/>
    <col min="12797" max="12797" width="2.25" style="4" customWidth="1"/>
    <col min="12798" max="12798" width="6" style="4" customWidth="1"/>
    <col min="12799" max="12799" width="75.75" style="4" customWidth="1"/>
    <col min="12800" max="12800" width="24.75" style="4" customWidth="1"/>
    <col min="12801" max="12801" width="20.75" style="4" customWidth="1"/>
    <col min="12802" max="12804" width="15.75" style="4" customWidth="1"/>
    <col min="12805" max="12805" width="12" style="4" customWidth="1"/>
    <col min="12806" max="12810" width="5.75" style="4" customWidth="1"/>
    <col min="12811" max="13052" width="8.75" style="4"/>
    <col min="13053" max="13053" width="2.25" style="4" customWidth="1"/>
    <col min="13054" max="13054" width="6" style="4" customWidth="1"/>
    <col min="13055" max="13055" width="75.75" style="4" customWidth="1"/>
    <col min="13056" max="13056" width="24.75" style="4" customWidth="1"/>
    <col min="13057" max="13057" width="20.75" style="4" customWidth="1"/>
    <col min="13058" max="13060" width="15.75" style="4" customWidth="1"/>
    <col min="13061" max="13061" width="12" style="4" customWidth="1"/>
    <col min="13062" max="13066" width="5.75" style="4" customWidth="1"/>
    <col min="13067" max="13308" width="8.75" style="4"/>
    <col min="13309" max="13309" width="2.25" style="4" customWidth="1"/>
    <col min="13310" max="13310" width="6" style="4" customWidth="1"/>
    <col min="13311" max="13311" width="75.75" style="4" customWidth="1"/>
    <col min="13312" max="13312" width="24.75" style="4" customWidth="1"/>
    <col min="13313" max="13313" width="20.75" style="4" customWidth="1"/>
    <col min="13314" max="13316" width="15.75" style="4" customWidth="1"/>
    <col min="13317" max="13317" width="12" style="4" customWidth="1"/>
    <col min="13318" max="13322" width="5.75" style="4" customWidth="1"/>
    <col min="13323" max="13564" width="8.75" style="4"/>
    <col min="13565" max="13565" width="2.25" style="4" customWidth="1"/>
    <col min="13566" max="13566" width="6" style="4" customWidth="1"/>
    <col min="13567" max="13567" width="75.75" style="4" customWidth="1"/>
    <col min="13568" max="13568" width="24.75" style="4" customWidth="1"/>
    <col min="13569" max="13569" width="20.75" style="4" customWidth="1"/>
    <col min="13570" max="13572" width="15.75" style="4" customWidth="1"/>
    <col min="13573" max="13573" width="12" style="4" customWidth="1"/>
    <col min="13574" max="13578" width="5.75" style="4" customWidth="1"/>
    <col min="13579" max="13820" width="8.75" style="4"/>
    <col min="13821" max="13821" width="2.25" style="4" customWidth="1"/>
    <col min="13822" max="13822" width="6" style="4" customWidth="1"/>
    <col min="13823" max="13823" width="75.75" style="4" customWidth="1"/>
    <col min="13824" max="13824" width="24.75" style="4" customWidth="1"/>
    <col min="13825" max="13825" width="20.75" style="4" customWidth="1"/>
    <col min="13826" max="13828" width="15.75" style="4" customWidth="1"/>
    <col min="13829" max="13829" width="12" style="4" customWidth="1"/>
    <col min="13830" max="13834" width="5.75" style="4" customWidth="1"/>
    <col min="13835" max="14076" width="8.75" style="4"/>
    <col min="14077" max="14077" width="2.25" style="4" customWidth="1"/>
    <col min="14078" max="14078" width="6" style="4" customWidth="1"/>
    <col min="14079" max="14079" width="75.75" style="4" customWidth="1"/>
    <col min="14080" max="14080" width="24.75" style="4" customWidth="1"/>
    <col min="14081" max="14081" width="20.75" style="4" customWidth="1"/>
    <col min="14082" max="14084" width="15.75" style="4" customWidth="1"/>
    <col min="14085" max="14085" width="12" style="4" customWidth="1"/>
    <col min="14086" max="14090" width="5.75" style="4" customWidth="1"/>
    <col min="14091" max="14332" width="8.75" style="4"/>
    <col min="14333" max="14333" width="2.25" style="4" customWidth="1"/>
    <col min="14334" max="14334" width="6" style="4" customWidth="1"/>
    <col min="14335" max="14335" width="75.75" style="4" customWidth="1"/>
    <col min="14336" max="14336" width="24.75" style="4" customWidth="1"/>
    <col min="14337" max="14337" width="20.75" style="4" customWidth="1"/>
    <col min="14338" max="14340" width="15.75" style="4" customWidth="1"/>
    <col min="14341" max="14341" width="12" style="4" customWidth="1"/>
    <col min="14342" max="14346" width="5.75" style="4" customWidth="1"/>
    <col min="14347" max="14588" width="8.75" style="4"/>
    <col min="14589" max="14589" width="2.25" style="4" customWidth="1"/>
    <col min="14590" max="14590" width="6" style="4" customWidth="1"/>
    <col min="14591" max="14591" width="75.75" style="4" customWidth="1"/>
    <col min="14592" max="14592" width="24.75" style="4" customWidth="1"/>
    <col min="14593" max="14593" width="20.75" style="4" customWidth="1"/>
    <col min="14594" max="14596" width="15.75" style="4" customWidth="1"/>
    <col min="14597" max="14597" width="12" style="4" customWidth="1"/>
    <col min="14598" max="14602" width="5.75" style="4" customWidth="1"/>
    <col min="14603" max="14844" width="8.75" style="4"/>
    <col min="14845" max="14845" width="2.25" style="4" customWidth="1"/>
    <col min="14846" max="14846" width="6" style="4" customWidth="1"/>
    <col min="14847" max="14847" width="75.75" style="4" customWidth="1"/>
    <col min="14848" max="14848" width="24.75" style="4" customWidth="1"/>
    <col min="14849" max="14849" width="20.75" style="4" customWidth="1"/>
    <col min="14850" max="14852" width="15.75" style="4" customWidth="1"/>
    <col min="14853" max="14853" width="12" style="4" customWidth="1"/>
    <col min="14854" max="14858" width="5.75" style="4" customWidth="1"/>
    <col min="14859" max="15100" width="8.75" style="4"/>
    <col min="15101" max="15101" width="2.25" style="4" customWidth="1"/>
    <col min="15102" max="15102" width="6" style="4" customWidth="1"/>
    <col min="15103" max="15103" width="75.75" style="4" customWidth="1"/>
    <col min="15104" max="15104" width="24.75" style="4" customWidth="1"/>
    <col min="15105" max="15105" width="20.75" style="4" customWidth="1"/>
    <col min="15106" max="15108" width="15.75" style="4" customWidth="1"/>
    <col min="15109" max="15109" width="12" style="4" customWidth="1"/>
    <col min="15110" max="15114" width="5.75" style="4" customWidth="1"/>
    <col min="15115" max="15356" width="8.75" style="4"/>
    <col min="15357" max="15357" width="2.25" style="4" customWidth="1"/>
    <col min="15358" max="15358" width="6" style="4" customWidth="1"/>
    <col min="15359" max="15359" width="75.75" style="4" customWidth="1"/>
    <col min="15360" max="15360" width="24.75" style="4" customWidth="1"/>
    <col min="15361" max="15361" width="20.75" style="4" customWidth="1"/>
    <col min="15362" max="15364" width="15.75" style="4" customWidth="1"/>
    <col min="15365" max="15365" width="12" style="4" customWidth="1"/>
    <col min="15366" max="15370" width="5.75" style="4" customWidth="1"/>
    <col min="15371" max="15612" width="8.75" style="4"/>
    <col min="15613" max="15613" width="2.25" style="4" customWidth="1"/>
    <col min="15614" max="15614" width="6" style="4" customWidth="1"/>
    <col min="15615" max="15615" width="75.75" style="4" customWidth="1"/>
    <col min="15616" max="15616" width="24.75" style="4" customWidth="1"/>
    <col min="15617" max="15617" width="20.75" style="4" customWidth="1"/>
    <col min="15618" max="15620" width="15.75" style="4" customWidth="1"/>
    <col min="15621" max="15621" width="12" style="4" customWidth="1"/>
    <col min="15622" max="15626" width="5.75" style="4" customWidth="1"/>
    <col min="15627" max="15868" width="8.75" style="4"/>
    <col min="15869" max="15869" width="2.25" style="4" customWidth="1"/>
    <col min="15870" max="15870" width="6" style="4" customWidth="1"/>
    <col min="15871" max="15871" width="75.75" style="4" customWidth="1"/>
    <col min="15872" max="15872" width="24.75" style="4" customWidth="1"/>
    <col min="15873" max="15873" width="20.75" style="4" customWidth="1"/>
    <col min="15874" max="15876" width="15.75" style="4" customWidth="1"/>
    <col min="15877" max="15877" width="12" style="4" customWidth="1"/>
    <col min="15878" max="15882" width="5.75" style="4" customWidth="1"/>
    <col min="15883" max="16124" width="8.75" style="4"/>
    <col min="16125" max="16125" width="2.25" style="4" customWidth="1"/>
    <col min="16126" max="16126" width="6" style="4" customWidth="1"/>
    <col min="16127" max="16127" width="75.75" style="4" customWidth="1"/>
    <col min="16128" max="16128" width="24.75" style="4" customWidth="1"/>
    <col min="16129" max="16129" width="20.75" style="4" customWidth="1"/>
    <col min="16130" max="16132" width="15.75" style="4" customWidth="1"/>
    <col min="16133" max="16133" width="12" style="4" customWidth="1"/>
    <col min="16134" max="16138" width="5.75" style="4" customWidth="1"/>
    <col min="16139" max="16384" width="8.75" style="4"/>
  </cols>
  <sheetData>
    <row r="1" spans="1:10" ht="13.5" customHeight="1">
      <c r="A1" s="1"/>
      <c r="B1" s="5"/>
      <c r="C1" s="2"/>
      <c r="D1" s="3"/>
      <c r="E1" s="50"/>
      <c r="F1" s="50"/>
      <c r="G1" s="49"/>
      <c r="H1" s="49"/>
    </row>
    <row r="2" spans="1:10" ht="13.5" customHeight="1">
      <c r="A2" s="1"/>
      <c r="B2" s="9" t="s">
        <v>0</v>
      </c>
      <c r="C2" s="2"/>
      <c r="D2" s="9"/>
      <c r="E2" s="50"/>
      <c r="F2" s="50"/>
      <c r="G2" s="49"/>
      <c r="H2" s="49"/>
    </row>
    <row r="3" spans="1:10" ht="13.5" customHeight="1">
      <c r="A3" s="1"/>
      <c r="B3" s="8" t="s">
        <v>1</v>
      </c>
      <c r="C3" s="2"/>
      <c r="D3" s="8"/>
      <c r="E3" s="50"/>
      <c r="F3" s="50"/>
      <c r="G3" s="49"/>
      <c r="H3" s="49"/>
    </row>
    <row r="4" spans="1:10" ht="13.5" customHeight="1">
      <c r="A4" s="1"/>
      <c r="B4" s="8" t="s">
        <v>2</v>
      </c>
      <c r="C4" s="2"/>
      <c r="D4" s="8"/>
      <c r="E4" s="50"/>
      <c r="F4" s="50"/>
      <c r="G4" s="49"/>
      <c r="H4" s="49"/>
    </row>
    <row r="5" spans="1:10" ht="13.5" customHeight="1">
      <c r="A5" s="1"/>
      <c r="C5" s="2"/>
      <c r="D5" s="7"/>
      <c r="E5" s="50"/>
      <c r="F5" s="50"/>
      <c r="G5" s="49"/>
      <c r="H5" s="49"/>
    </row>
    <row r="6" spans="1:10" ht="13.5" customHeight="1">
      <c r="A6" s="1"/>
      <c r="B6" s="7" t="s">
        <v>3</v>
      </c>
      <c r="C6" s="2"/>
      <c r="D6" s="8"/>
      <c r="E6" s="50"/>
      <c r="F6" s="50"/>
      <c r="G6" s="49"/>
      <c r="H6" s="49"/>
    </row>
    <row r="7" spans="1:10" ht="13.5" customHeight="1">
      <c r="A7" s="1"/>
      <c r="B7" s="8" t="s">
        <v>4</v>
      </c>
      <c r="C7" s="2"/>
      <c r="D7" s="8"/>
      <c r="E7" s="50"/>
      <c r="F7" s="50"/>
      <c r="G7" s="49"/>
      <c r="H7" s="49"/>
    </row>
    <row r="8" spans="1:10" ht="13.5" customHeight="1">
      <c r="A8" s="1"/>
      <c r="B8" s="8" t="s">
        <v>5</v>
      </c>
      <c r="C8" s="2"/>
      <c r="D8" s="7"/>
      <c r="E8" s="50"/>
      <c r="F8" s="50"/>
      <c r="G8" s="49"/>
      <c r="H8" s="49"/>
    </row>
    <row r="9" spans="1:10" ht="13.5" customHeight="1">
      <c r="A9" s="1"/>
      <c r="B9" s="7"/>
      <c r="C9" s="2"/>
      <c r="D9" s="8"/>
      <c r="E9" s="50"/>
      <c r="F9" s="50"/>
      <c r="G9" s="49"/>
      <c r="H9" s="49"/>
    </row>
    <row r="10" spans="1:10" ht="13">
      <c r="A10" s="1"/>
      <c r="B10" s="7" t="s">
        <v>967</v>
      </c>
      <c r="C10" s="2"/>
      <c r="D10" s="8"/>
      <c r="E10" s="50"/>
      <c r="F10" s="50"/>
      <c r="G10" s="49"/>
      <c r="H10" s="49"/>
    </row>
    <row r="11" spans="1:10" ht="13">
      <c r="A11" s="1"/>
      <c r="B11" s="7"/>
      <c r="C11" s="2"/>
      <c r="D11" s="3"/>
      <c r="E11" s="50"/>
      <c r="F11" s="50"/>
      <c r="G11" s="49"/>
      <c r="H11" s="49"/>
    </row>
    <row r="12" spans="1:10" ht="13">
      <c r="A12" s="1"/>
      <c r="B12" s="5"/>
      <c r="C12" s="2"/>
      <c r="D12" s="3"/>
      <c r="E12" s="50"/>
      <c r="F12" s="50"/>
      <c r="G12" s="49"/>
      <c r="H12" s="49"/>
    </row>
    <row r="13" spans="1:10" s="13" customFormat="1" ht="18">
      <c r="A13" s="12"/>
      <c r="B13" s="850" t="s">
        <v>968</v>
      </c>
      <c r="C13" s="850"/>
      <c r="D13" s="850"/>
      <c r="E13" s="850"/>
      <c r="F13" s="850"/>
      <c r="G13" s="850"/>
      <c r="H13" s="850"/>
      <c r="I13" s="850"/>
      <c r="J13" s="12"/>
    </row>
    <row r="14" spans="1:10" s="13" customFormat="1" ht="18">
      <c r="A14" s="12"/>
      <c r="B14" s="10"/>
      <c r="C14" s="10"/>
      <c r="D14" s="10"/>
      <c r="E14" s="10"/>
      <c r="F14" s="10"/>
      <c r="G14" s="10"/>
      <c r="H14" s="10"/>
      <c r="I14" s="12"/>
      <c r="J14" s="12"/>
    </row>
    <row r="15" spans="1:10" s="13" customFormat="1" ht="18">
      <c r="A15" s="12"/>
      <c r="B15" s="12"/>
      <c r="C15" s="10"/>
      <c r="D15" s="11"/>
      <c r="E15" s="75"/>
      <c r="F15" s="75"/>
      <c r="G15" s="76"/>
      <c r="H15" s="76"/>
      <c r="I15" s="12"/>
      <c r="J15" s="12"/>
    </row>
    <row r="16" spans="1:10" s="81" customFormat="1" ht="17.149999999999999" customHeight="1">
      <c r="A16" s="77"/>
      <c r="B16" s="78"/>
      <c r="C16" s="79" t="s">
        <v>969</v>
      </c>
      <c r="D16" s="80" t="s">
        <v>970</v>
      </c>
      <c r="E16" s="80" t="s">
        <v>971</v>
      </c>
      <c r="F16" s="80" t="s">
        <v>972</v>
      </c>
      <c r="G16" s="80" t="s">
        <v>1747</v>
      </c>
      <c r="H16" s="80" t="s">
        <v>1748</v>
      </c>
      <c r="I16" s="79" t="s">
        <v>973</v>
      </c>
      <c r="J16" s="77"/>
    </row>
    <row r="17" spans="1:10" s="90" customFormat="1" ht="17.149999999999999" customHeight="1">
      <c r="A17" s="82"/>
      <c r="B17" s="83"/>
      <c r="C17" s="84" t="s">
        <v>974</v>
      </c>
      <c r="D17" s="85"/>
      <c r="E17" s="86"/>
      <c r="F17" s="87"/>
      <c r="G17" s="87"/>
      <c r="H17" s="87"/>
      <c r="I17" s="88"/>
      <c r="J17" s="89"/>
    </row>
    <row r="18" spans="1:10" s="90" customFormat="1" ht="17.5" customHeight="1">
      <c r="A18" s="82"/>
      <c r="B18" s="91" t="s">
        <v>975</v>
      </c>
      <c r="C18" s="92" t="s">
        <v>976</v>
      </c>
      <c r="D18" s="93" t="s">
        <v>977</v>
      </c>
      <c r="E18" s="94" t="s">
        <v>6</v>
      </c>
      <c r="F18" s="95">
        <f>'2-1.1_GC_3etapa'!G19</f>
        <v>0</v>
      </c>
      <c r="G18" s="95"/>
      <c r="H18" s="95">
        <f>F18*0.22</f>
        <v>0</v>
      </c>
      <c r="I18" s="96">
        <f t="shared" ref="I18:I23" si="0">SUM(F18:H18)</f>
        <v>0</v>
      </c>
      <c r="J18" s="89"/>
    </row>
    <row r="19" spans="1:10" s="90" customFormat="1" ht="17.149999999999999" customHeight="1">
      <c r="A19" s="82"/>
      <c r="B19" s="91" t="s">
        <v>978</v>
      </c>
      <c r="C19" s="97" t="s">
        <v>979</v>
      </c>
      <c r="D19" s="98" t="s">
        <v>977</v>
      </c>
      <c r="E19" s="94" t="s">
        <v>6</v>
      </c>
      <c r="F19" s="99">
        <f>'2-1.2_Navezava GC+Dev 1-44 '!G19</f>
        <v>0</v>
      </c>
      <c r="G19" s="95"/>
      <c r="H19" s="95">
        <f t="shared" ref="H19:H24" si="1">F19*0.22</f>
        <v>0</v>
      </c>
      <c r="I19" s="88">
        <f t="shared" si="0"/>
        <v>0</v>
      </c>
      <c r="J19" s="89"/>
    </row>
    <row r="20" spans="1:10" s="90" customFormat="1" ht="17.149999999999999" customHeight="1">
      <c r="A20" s="82"/>
      <c r="B20" s="91" t="s">
        <v>980</v>
      </c>
      <c r="C20" s="100" t="s">
        <v>594</v>
      </c>
      <c r="D20" s="98" t="s">
        <v>977</v>
      </c>
      <c r="E20" s="94" t="s">
        <v>6</v>
      </c>
      <c r="F20" s="99">
        <f>'2-1.3_Dev 1-45b_K6'!G19</f>
        <v>0</v>
      </c>
      <c r="G20" s="95"/>
      <c r="H20" s="95">
        <f t="shared" si="1"/>
        <v>0</v>
      </c>
      <c r="I20" s="88">
        <f t="shared" si="0"/>
        <v>0</v>
      </c>
      <c r="J20" s="89"/>
    </row>
    <row r="21" spans="1:10" s="90" customFormat="1" ht="17.149999999999999" customHeight="1">
      <c r="A21" s="82"/>
      <c r="B21" s="91" t="s">
        <v>981</v>
      </c>
      <c r="C21" s="100" t="s">
        <v>638</v>
      </c>
      <c r="D21" s="98" t="s">
        <v>977</v>
      </c>
      <c r="E21" s="94" t="s">
        <v>6</v>
      </c>
      <c r="F21" s="99">
        <f>'2-1.4_LK-162051_K7'!G19</f>
        <v>0</v>
      </c>
      <c r="G21" s="95"/>
      <c r="H21" s="95">
        <f t="shared" si="1"/>
        <v>0</v>
      </c>
      <c r="I21" s="88">
        <f t="shared" si="0"/>
        <v>0</v>
      </c>
      <c r="J21" s="89"/>
    </row>
    <row r="22" spans="1:10" s="90" customFormat="1" ht="17.149999999999999" customHeight="1">
      <c r="A22" s="82"/>
      <c r="B22" s="91" t="s">
        <v>982</v>
      </c>
      <c r="C22" s="100" t="s">
        <v>668</v>
      </c>
      <c r="D22" s="98" t="s">
        <v>977</v>
      </c>
      <c r="E22" s="94" t="s">
        <v>6</v>
      </c>
      <c r="F22" s="99">
        <f>'2-1.5_DEV 1-45 in DEV 1-45a'!G19</f>
        <v>0</v>
      </c>
      <c r="G22" s="95"/>
      <c r="H22" s="95">
        <f t="shared" si="1"/>
        <v>0</v>
      </c>
      <c r="I22" s="88">
        <f t="shared" si="0"/>
        <v>0</v>
      </c>
      <c r="J22" s="89"/>
    </row>
    <row r="23" spans="1:10" s="90" customFormat="1" ht="17.149999999999999" customHeight="1">
      <c r="A23" s="82"/>
      <c r="B23" s="91" t="s">
        <v>983</v>
      </c>
      <c r="C23" s="100" t="s">
        <v>693</v>
      </c>
      <c r="D23" s="98" t="s">
        <v>977</v>
      </c>
      <c r="E23" s="94" t="s">
        <v>6</v>
      </c>
      <c r="F23" s="99">
        <f>'2-1.6_DEV 1-46'!G19</f>
        <v>0</v>
      </c>
      <c r="G23" s="95"/>
      <c r="H23" s="95">
        <f t="shared" si="1"/>
        <v>0</v>
      </c>
      <c r="I23" s="88">
        <f t="shared" si="0"/>
        <v>0</v>
      </c>
      <c r="J23" s="89"/>
    </row>
    <row r="24" spans="1:10" s="90" customFormat="1" ht="17.149999999999999" customHeight="1">
      <c r="A24" s="82"/>
      <c r="B24" s="91" t="s">
        <v>984</v>
      </c>
      <c r="C24" s="100" t="s">
        <v>985</v>
      </c>
      <c r="D24" s="98" t="s">
        <v>977</v>
      </c>
      <c r="E24" s="94" t="s">
        <v>6</v>
      </c>
      <c r="F24" s="99">
        <f>'2-1.7_DEV 1-46 a-b-c'!G20</f>
        <v>0</v>
      </c>
      <c r="G24" s="95"/>
      <c r="H24" s="95">
        <f t="shared" si="1"/>
        <v>0</v>
      </c>
      <c r="I24" s="88">
        <f>SUM(F24:H24)</f>
        <v>0</v>
      </c>
      <c r="J24" s="89"/>
    </row>
    <row r="25" spans="1:10" s="90" customFormat="1" ht="17.149999999999999" customHeight="1">
      <c r="A25" s="82"/>
      <c r="B25" s="83"/>
      <c r="C25" s="84" t="s">
        <v>986</v>
      </c>
      <c r="D25" s="85"/>
      <c r="E25" s="86"/>
      <c r="F25" s="87"/>
      <c r="G25" s="87"/>
      <c r="H25" s="87"/>
      <c r="I25" s="88"/>
      <c r="J25" s="89"/>
    </row>
    <row r="26" spans="1:10" s="90" customFormat="1" ht="17.149999999999999" customHeight="1">
      <c r="A26" s="82"/>
      <c r="B26" s="91" t="s">
        <v>987</v>
      </c>
      <c r="C26" s="100" t="s">
        <v>988</v>
      </c>
      <c r="D26" s="98" t="s">
        <v>989</v>
      </c>
      <c r="E26" s="94" t="s">
        <v>990</v>
      </c>
      <c r="F26" s="99">
        <f>'2-2_Vodovod V-7'!G29</f>
        <v>0</v>
      </c>
      <c r="G26" s="99"/>
      <c r="H26" s="99">
        <f>F26*0.22</f>
        <v>0</v>
      </c>
      <c r="I26" s="88">
        <f>SUM(F26:H26)</f>
        <v>0</v>
      </c>
      <c r="J26" s="89"/>
    </row>
    <row r="27" spans="1:10" s="90" customFormat="1" ht="17.149999999999999" customHeight="1">
      <c r="A27" s="82"/>
      <c r="B27" s="91" t="s">
        <v>991</v>
      </c>
      <c r="C27" s="100" t="s">
        <v>992</v>
      </c>
      <c r="D27" s="98" t="s">
        <v>989</v>
      </c>
      <c r="E27" s="94" t="s">
        <v>993</v>
      </c>
      <c r="F27" s="99">
        <f>'2-3_SKUPAJ'!F21</f>
        <v>0</v>
      </c>
      <c r="G27" s="99"/>
      <c r="H27" s="99">
        <f>F27*0.22</f>
        <v>0</v>
      </c>
      <c r="I27" s="88">
        <f>SUM(F27:H27)</f>
        <v>0</v>
      </c>
      <c r="J27" s="89"/>
    </row>
    <row r="28" spans="1:10" s="90" customFormat="1" ht="17.149999999999999" customHeight="1">
      <c r="A28" s="82"/>
      <c r="B28" s="91" t="s">
        <v>994</v>
      </c>
      <c r="C28" s="100" t="s">
        <v>995</v>
      </c>
      <c r="D28" s="98" t="s">
        <v>996</v>
      </c>
      <c r="E28" s="94" t="s">
        <v>997</v>
      </c>
      <c r="F28" s="99">
        <f>'3-1_SEM_K6'!F15+'3-1_SEM_K7'!F15</f>
        <v>0</v>
      </c>
      <c r="G28" s="99"/>
      <c r="H28" s="99">
        <f>F28*0.22</f>
        <v>0</v>
      </c>
      <c r="I28" s="88">
        <f>SUM(F28:H28)</f>
        <v>0</v>
      </c>
      <c r="J28" s="101"/>
    </row>
    <row r="29" spans="1:10" s="90" customFormat="1" ht="17.149999999999999" customHeight="1">
      <c r="A29" s="82"/>
      <c r="B29" s="91" t="s">
        <v>998</v>
      </c>
      <c r="C29" s="100" t="s">
        <v>999</v>
      </c>
      <c r="D29" s="98" t="s">
        <v>1000</v>
      </c>
      <c r="E29" s="94" t="s">
        <v>1001</v>
      </c>
      <c r="F29" s="99">
        <f>'3-2_CR'!G8</f>
        <v>0</v>
      </c>
      <c r="G29" s="99"/>
      <c r="H29" s="99">
        <f>F29*0.22</f>
        <v>0</v>
      </c>
      <c r="I29" s="88">
        <f>SUM(F29:H29)</f>
        <v>0</v>
      </c>
      <c r="J29" s="101"/>
    </row>
    <row r="30" spans="1:10" s="90" customFormat="1" ht="17.149999999999999" customHeight="1">
      <c r="A30" s="82"/>
      <c r="B30" s="91" t="s">
        <v>1002</v>
      </c>
      <c r="C30" s="100" t="s">
        <v>1003</v>
      </c>
      <c r="D30" s="98" t="s">
        <v>1000</v>
      </c>
      <c r="E30" s="94" t="s">
        <v>1004</v>
      </c>
      <c r="F30" s="99">
        <f>'3-3_EE'!F8</f>
        <v>0</v>
      </c>
      <c r="G30" s="99"/>
      <c r="H30" s="99">
        <f>F30*0.22</f>
        <v>0</v>
      </c>
      <c r="I30" s="88">
        <f>SUM(F30:H30)</f>
        <v>0</v>
      </c>
      <c r="J30" s="89"/>
    </row>
    <row r="31" spans="1:10" s="90" customFormat="1" ht="17.149999999999999" customHeight="1">
      <c r="A31" s="82"/>
      <c r="B31" s="91" t="s">
        <v>1005</v>
      </c>
      <c r="C31" s="100" t="s">
        <v>1006</v>
      </c>
      <c r="D31" s="98" t="s">
        <v>1000</v>
      </c>
      <c r="E31" s="94" t="s">
        <v>1007</v>
      </c>
      <c r="F31" s="99"/>
      <c r="G31" s="99"/>
      <c r="H31" s="99"/>
      <c r="I31" s="88"/>
      <c r="J31" s="89"/>
    </row>
    <row r="32" spans="1:10" s="90" customFormat="1" ht="17.149999999999999" customHeight="1">
      <c r="A32" s="82"/>
      <c r="B32" s="91"/>
      <c r="C32" s="100" t="s">
        <v>1008</v>
      </c>
      <c r="D32" s="98"/>
      <c r="E32" s="94"/>
      <c r="F32" s="99">
        <f>'3-4_TK Telekom'!F52</f>
        <v>0</v>
      </c>
      <c r="G32" s="99"/>
      <c r="H32" s="99">
        <f t="shared" ref="H32:H40" si="2">F32*0.22</f>
        <v>0</v>
      </c>
      <c r="I32" s="88">
        <f t="shared" ref="I32:I40" si="3">SUM(F32:H32)</f>
        <v>0</v>
      </c>
      <c r="J32" s="89"/>
    </row>
    <row r="33" spans="1:10" s="90" customFormat="1" ht="17.149999999999999" customHeight="1">
      <c r="A33" s="82"/>
      <c r="B33" s="91"/>
      <c r="C33" s="100" t="s">
        <v>1009</v>
      </c>
      <c r="D33" s="98"/>
      <c r="E33" s="94"/>
      <c r="F33" s="99">
        <f>'3-4_TK Softnet'!F46</f>
        <v>0</v>
      </c>
      <c r="G33" s="99"/>
      <c r="H33" s="99">
        <f t="shared" si="2"/>
        <v>0</v>
      </c>
      <c r="I33" s="88">
        <f t="shared" si="3"/>
        <v>0</v>
      </c>
      <c r="J33" s="89"/>
    </row>
    <row r="34" spans="1:10" s="90" customFormat="1" ht="17.149999999999999" customHeight="1">
      <c r="A34" s="82"/>
      <c r="B34" s="91"/>
      <c r="C34" s="100" t="s">
        <v>1010</v>
      </c>
      <c r="D34" s="98"/>
      <c r="E34" s="94"/>
      <c r="F34" s="99">
        <f>'3-4_TK Gratel'!F14</f>
        <v>0</v>
      </c>
      <c r="G34" s="99"/>
      <c r="H34" s="99">
        <f t="shared" si="2"/>
        <v>0</v>
      </c>
      <c r="I34" s="88">
        <f t="shared" si="3"/>
        <v>0</v>
      </c>
      <c r="J34" s="89"/>
    </row>
    <row r="35" spans="1:10" s="90" customFormat="1" ht="17.149999999999999" customHeight="1">
      <c r="A35" s="82"/>
      <c r="B35" s="91" t="s">
        <v>1011</v>
      </c>
      <c r="C35" s="100" t="s">
        <v>1012</v>
      </c>
      <c r="D35" s="98" t="s">
        <v>1000</v>
      </c>
      <c r="E35" s="94" t="s">
        <v>1013</v>
      </c>
      <c r="F35" s="99">
        <f>'3-5_KK'!F17</f>
        <v>0</v>
      </c>
      <c r="G35" s="99"/>
      <c r="H35" s="99">
        <f t="shared" si="2"/>
        <v>0</v>
      </c>
      <c r="I35" s="88">
        <f t="shared" si="3"/>
        <v>0</v>
      </c>
      <c r="J35" s="89"/>
    </row>
    <row r="36" spans="1:10" s="90" customFormat="1" ht="17.149999999999999" customHeight="1">
      <c r="A36" s="82"/>
      <c r="B36" s="91" t="s">
        <v>1014</v>
      </c>
      <c r="C36" s="100" t="s">
        <v>1015</v>
      </c>
      <c r="D36" s="98" t="s">
        <v>1016</v>
      </c>
      <c r="E36" s="94" t="s">
        <v>1017</v>
      </c>
      <c r="F36" s="99">
        <f>'4-1_Plinovod'!N78</f>
        <v>0</v>
      </c>
      <c r="G36" s="99"/>
      <c r="H36" s="99">
        <f t="shared" si="2"/>
        <v>0</v>
      </c>
      <c r="I36" s="88">
        <f t="shared" si="3"/>
        <v>0</v>
      </c>
      <c r="J36" s="101"/>
    </row>
    <row r="37" spans="1:10" s="90" customFormat="1" ht="17.149999999999999" customHeight="1">
      <c r="A37" s="82"/>
      <c r="B37" s="91" t="s">
        <v>1018</v>
      </c>
      <c r="C37" s="100" t="s">
        <v>1019</v>
      </c>
      <c r="D37" s="98" t="s">
        <v>1020</v>
      </c>
      <c r="E37" s="94" t="s">
        <v>1021</v>
      </c>
      <c r="F37" s="99">
        <f>'10-1_KA'!G26</f>
        <v>0</v>
      </c>
      <c r="G37" s="99">
        <f>'10-1_KA'!G28</f>
        <v>0</v>
      </c>
      <c r="H37" s="99">
        <f>'10-1_KA'!G27</f>
        <v>0</v>
      </c>
      <c r="I37" s="88">
        <f t="shared" si="3"/>
        <v>0</v>
      </c>
      <c r="J37" s="101"/>
    </row>
    <row r="38" spans="1:10" s="90" customFormat="1" ht="17.149999999999999" customHeight="1">
      <c r="A38" s="82"/>
      <c r="B38" s="91" t="s">
        <v>1022</v>
      </c>
      <c r="C38" s="100" t="s">
        <v>1699</v>
      </c>
      <c r="D38" s="328" t="s">
        <v>1023</v>
      </c>
      <c r="E38" s="329" t="s">
        <v>1024</v>
      </c>
      <c r="F38" s="337">
        <f>'11-1_Monitoring'!N22</f>
        <v>0</v>
      </c>
      <c r="G38" s="99"/>
      <c r="H38" s="99">
        <f t="shared" si="2"/>
        <v>0</v>
      </c>
      <c r="I38" s="88">
        <f t="shared" si="3"/>
        <v>0</v>
      </c>
      <c r="J38" s="101"/>
    </row>
    <row r="39" spans="1:10" s="90" customFormat="1" ht="17.149999999999999" customHeight="1">
      <c r="A39" s="82"/>
      <c r="B39" s="91" t="s">
        <v>1025</v>
      </c>
      <c r="C39" s="100" t="s">
        <v>1026</v>
      </c>
      <c r="D39" s="330" t="s">
        <v>1027</v>
      </c>
      <c r="E39" s="329" t="s">
        <v>1028</v>
      </c>
      <c r="F39" s="337">
        <f>'11-6_VN'!G25</f>
        <v>0</v>
      </c>
      <c r="G39" s="99"/>
      <c r="H39" s="99">
        <f>F39*0.22</f>
        <v>0</v>
      </c>
      <c r="I39" s="88">
        <f>SUM(F39:H39)</f>
        <v>0</v>
      </c>
      <c r="J39" s="89"/>
    </row>
    <row r="40" spans="1:10" s="90" customFormat="1" ht="17.149999999999999" customHeight="1">
      <c r="A40" s="82"/>
      <c r="B40" s="91"/>
      <c r="C40" s="100" t="s">
        <v>935</v>
      </c>
      <c r="D40" s="330"/>
      <c r="E40" s="329"/>
      <c r="F40" s="337">
        <f>'SPLOŠNO_Skupni stroški'!G62</f>
        <v>219600</v>
      </c>
      <c r="G40" s="99"/>
      <c r="H40" s="99">
        <f t="shared" si="2"/>
        <v>48312</v>
      </c>
      <c r="I40" s="88">
        <f t="shared" si="3"/>
        <v>267912</v>
      </c>
      <c r="J40" s="89"/>
    </row>
    <row r="41" spans="1:10" s="107" customFormat="1" ht="17.149999999999999" customHeight="1">
      <c r="A41" s="102"/>
      <c r="B41" s="102"/>
      <c r="C41" s="103"/>
      <c r="D41" s="104" t="s">
        <v>1029</v>
      </c>
      <c r="E41" s="105"/>
      <c r="F41" s="106">
        <f>SUM(F18:F40)</f>
        <v>219600</v>
      </c>
      <c r="G41" s="106">
        <f>SUM(G18:G40)</f>
        <v>0</v>
      </c>
      <c r="H41" s="106">
        <f>SUM(H18:H40)</f>
        <v>48312</v>
      </c>
      <c r="I41" s="88">
        <f>SUM(I18:I40)</f>
        <v>267912</v>
      </c>
      <c r="J41" s="102"/>
    </row>
    <row r="42" spans="1:10" s="38" customFormat="1" ht="17.149999999999999" customHeight="1">
      <c r="A42" s="39"/>
      <c r="B42" s="39"/>
      <c r="C42" s="39"/>
      <c r="D42" s="40"/>
      <c r="E42" s="108"/>
      <c r="F42" s="108"/>
      <c r="G42" s="109"/>
      <c r="H42" s="109"/>
      <c r="I42" s="39"/>
      <c r="J42" s="39"/>
    </row>
    <row r="43" spans="1:10" s="90" customFormat="1" ht="17.149999999999999" customHeight="1">
      <c r="A43" s="82"/>
      <c r="B43" s="110"/>
      <c r="C43" s="77"/>
      <c r="D43" s="111" t="s">
        <v>1030</v>
      </c>
      <c r="E43" s="112"/>
      <c r="F43" s="99">
        <f>F41*0.1</f>
        <v>21960</v>
      </c>
      <c r="G43" s="99"/>
      <c r="H43" s="99">
        <f>F43*0.22</f>
        <v>4831.2</v>
      </c>
      <c r="I43" s="88">
        <f>SUM(F43:H43)</f>
        <v>26791.200000000001</v>
      </c>
      <c r="J43" s="89"/>
    </row>
    <row r="44" spans="1:10" s="107" customFormat="1" ht="17.149999999999999" customHeight="1">
      <c r="A44" s="102"/>
      <c r="B44" s="102"/>
      <c r="C44" s="103"/>
      <c r="D44" s="104" t="s">
        <v>1031</v>
      </c>
      <c r="E44" s="105"/>
      <c r="F44" s="106">
        <f>SUM(F41:F43)</f>
        <v>241560</v>
      </c>
      <c r="G44" s="106">
        <f>SUM(G41:G43)</f>
        <v>0</v>
      </c>
      <c r="H44" s="106">
        <f>SUM(H41:H43)</f>
        <v>53143.199999999997</v>
      </c>
      <c r="I44" s="88">
        <f>SUM(I41:I43)</f>
        <v>294703.2</v>
      </c>
      <c r="J44" s="102"/>
    </row>
    <row r="45" spans="1:10" ht="17.149999999999999" customHeight="1">
      <c r="A45" s="1"/>
      <c r="B45" s="1"/>
      <c r="C45" s="2"/>
      <c r="D45" s="3"/>
      <c r="E45" s="50"/>
      <c r="F45" s="50"/>
      <c r="G45" s="49"/>
      <c r="H45" s="49"/>
      <c r="I45" s="1"/>
      <c r="J45" s="1"/>
    </row>
    <row r="46" spans="1:10" ht="17.149999999999999" customHeight="1">
      <c r="A46" s="1"/>
      <c r="B46" s="5"/>
      <c r="D46" s="3"/>
      <c r="E46" s="50"/>
      <c r="F46" s="50"/>
      <c r="G46" s="49"/>
      <c r="H46" s="49"/>
    </row>
    <row r="47" spans="1:10" ht="17.149999999999999" customHeight="1">
      <c r="A47" s="1"/>
      <c r="B47" s="22"/>
      <c r="C47" s="2"/>
      <c r="D47" s="3"/>
      <c r="E47" s="50"/>
      <c r="F47" s="50"/>
      <c r="G47" s="49"/>
      <c r="H47" s="49"/>
    </row>
    <row r="48" spans="1:10" ht="17.5" customHeight="1">
      <c r="A48" s="1"/>
      <c r="B48" s="851"/>
      <c r="C48" s="851"/>
      <c r="D48" s="851"/>
      <c r="E48" s="851"/>
      <c r="F48" s="851"/>
      <c r="G48" s="851"/>
      <c r="H48" s="851"/>
      <c r="I48" s="851"/>
    </row>
    <row r="49" spans="1:10" ht="17.149999999999999" customHeight="1">
      <c r="A49" s="1"/>
      <c r="B49" s="1"/>
      <c r="C49" s="2"/>
      <c r="D49" s="3"/>
      <c r="E49" s="50"/>
      <c r="F49" s="50"/>
      <c r="G49" s="49"/>
      <c r="H49" s="49"/>
      <c r="I49" s="1"/>
      <c r="J49" s="1"/>
    </row>
    <row r="50" spans="1:10" ht="17.149999999999999" customHeight="1">
      <c r="A50" s="1"/>
      <c r="B50" s="1"/>
      <c r="C50" s="2"/>
      <c r="D50" s="3"/>
      <c r="E50" s="50"/>
      <c r="F50" s="50"/>
      <c r="G50" s="49"/>
      <c r="H50" s="49"/>
      <c r="I50" s="1"/>
      <c r="J50" s="1"/>
    </row>
    <row r="51" spans="1:10" ht="17.149999999999999" customHeight="1">
      <c r="A51" s="1"/>
      <c r="B51" s="1"/>
      <c r="C51" s="2"/>
      <c r="D51" s="3"/>
      <c r="E51" s="50"/>
      <c r="F51" s="50"/>
      <c r="G51" s="49"/>
      <c r="H51" s="49"/>
      <c r="I51" s="1"/>
      <c r="J51" s="1"/>
    </row>
    <row r="52" spans="1:10" ht="17.149999999999999" customHeight="1">
      <c r="A52" s="1"/>
      <c r="B52" s="1"/>
      <c r="C52" s="2"/>
      <c r="D52" s="3"/>
      <c r="E52" s="50"/>
      <c r="F52" s="50"/>
      <c r="G52" s="49"/>
      <c r="H52" s="49"/>
      <c r="I52" s="1"/>
      <c r="J52" s="1"/>
    </row>
    <row r="53" spans="1:10" ht="17.149999999999999" customHeight="1">
      <c r="A53" s="1"/>
      <c r="B53" s="1"/>
      <c r="C53" s="2"/>
      <c r="D53" s="3"/>
      <c r="E53" s="50"/>
      <c r="F53" s="50"/>
      <c r="G53" s="49"/>
      <c r="H53" s="49"/>
      <c r="I53" s="1"/>
      <c r="J53" s="1"/>
    </row>
    <row r="54" spans="1:10" ht="17.149999999999999" customHeight="1">
      <c r="A54" s="1"/>
      <c r="B54" s="1"/>
      <c r="C54" s="2"/>
      <c r="D54" s="3"/>
      <c r="E54" s="50"/>
      <c r="F54" s="50"/>
      <c r="G54" s="49"/>
      <c r="H54" s="49"/>
      <c r="I54" s="1"/>
      <c r="J54" s="1"/>
    </row>
    <row r="55" spans="1:10" ht="17.149999999999999" customHeight="1">
      <c r="A55" s="1"/>
      <c r="B55" s="1"/>
      <c r="C55" s="2"/>
      <c r="D55" s="3"/>
      <c r="E55" s="50"/>
      <c r="F55" s="50"/>
      <c r="G55" s="49"/>
      <c r="H55" s="49"/>
      <c r="I55" s="1"/>
      <c r="J55" s="1"/>
    </row>
    <row r="56" spans="1:10" ht="17.149999999999999" customHeight="1">
      <c r="A56" s="1"/>
      <c r="B56" s="1"/>
      <c r="C56" s="2"/>
      <c r="D56" s="3"/>
      <c r="E56" s="50"/>
      <c r="F56" s="50"/>
      <c r="G56" s="49"/>
      <c r="H56" s="49"/>
      <c r="I56" s="1"/>
      <c r="J56" s="1"/>
    </row>
    <row r="57" spans="1:10">
      <c r="A57" s="1"/>
      <c r="B57" s="1"/>
      <c r="C57" s="2"/>
      <c r="D57" s="3"/>
      <c r="E57" s="50"/>
      <c r="F57" s="50"/>
      <c r="G57" s="49"/>
      <c r="H57" s="49"/>
      <c r="I57" s="1"/>
      <c r="J57" s="1"/>
    </row>
    <row r="58" spans="1:10">
      <c r="A58" s="1"/>
      <c r="B58" s="1"/>
      <c r="C58" s="2"/>
      <c r="D58" s="3"/>
      <c r="E58" s="50"/>
      <c r="F58" s="50"/>
      <c r="G58" s="49"/>
      <c r="H58" s="49"/>
      <c r="I58" s="1"/>
      <c r="J58" s="1"/>
    </row>
    <row r="59" spans="1:10">
      <c r="A59" s="1"/>
      <c r="B59" s="1"/>
      <c r="C59" s="2"/>
      <c r="D59" s="3"/>
      <c r="E59" s="50"/>
      <c r="F59" s="50"/>
      <c r="G59" s="49"/>
      <c r="H59" s="49"/>
      <c r="I59" s="1"/>
      <c r="J59" s="1"/>
    </row>
    <row r="60" spans="1:10">
      <c r="A60" s="1"/>
      <c r="B60" s="1"/>
      <c r="C60" s="2"/>
      <c r="D60" s="3"/>
      <c r="E60" s="50"/>
      <c r="F60" s="50"/>
      <c r="G60" s="49"/>
      <c r="H60" s="49"/>
      <c r="I60" s="1"/>
      <c r="J60" s="1"/>
    </row>
    <row r="61" spans="1:10">
      <c r="A61" s="1"/>
      <c r="B61" s="1"/>
      <c r="C61" s="2"/>
      <c r="D61" s="3"/>
      <c r="E61" s="50"/>
      <c r="F61" s="50"/>
      <c r="G61" s="49"/>
      <c r="H61" s="49"/>
      <c r="I61" s="1"/>
      <c r="J61" s="1"/>
    </row>
    <row r="62" spans="1:10">
      <c r="A62" s="1"/>
      <c r="B62" s="1"/>
      <c r="C62" s="2"/>
      <c r="D62" s="3"/>
      <c r="E62" s="50"/>
      <c r="F62" s="50"/>
      <c r="G62" s="49"/>
      <c r="H62" s="49"/>
      <c r="I62" s="1"/>
      <c r="J62" s="1"/>
    </row>
    <row r="63" spans="1:10">
      <c r="A63" s="1"/>
      <c r="B63" s="1"/>
      <c r="C63" s="2"/>
      <c r="D63" s="3"/>
      <c r="E63" s="50"/>
      <c r="F63" s="50"/>
      <c r="G63" s="49"/>
      <c r="H63" s="49"/>
      <c r="I63" s="1"/>
      <c r="J63" s="1"/>
    </row>
    <row r="64" spans="1:10">
      <c r="A64" s="1"/>
      <c r="B64" s="1"/>
      <c r="C64" s="2"/>
      <c r="D64" s="3"/>
      <c r="E64" s="50"/>
      <c r="F64" s="50"/>
      <c r="G64" s="49"/>
      <c r="H64" s="49"/>
      <c r="I64" s="1"/>
      <c r="J64" s="1"/>
    </row>
    <row r="65" spans="1:10">
      <c r="A65" s="1"/>
      <c r="B65" s="1"/>
      <c r="C65" s="2"/>
      <c r="D65" s="3"/>
      <c r="E65" s="50"/>
      <c r="F65" s="50"/>
      <c r="G65" s="49"/>
      <c r="H65" s="49"/>
      <c r="I65" s="1"/>
      <c r="J65" s="1"/>
    </row>
    <row r="66" spans="1:10">
      <c r="A66" s="1"/>
      <c r="B66" s="1"/>
      <c r="C66" s="2"/>
      <c r="D66" s="3"/>
      <c r="E66" s="50"/>
      <c r="F66" s="50"/>
      <c r="G66" s="49"/>
      <c r="H66" s="49"/>
      <c r="I66" s="1"/>
      <c r="J66" s="1"/>
    </row>
    <row r="67" spans="1:10">
      <c r="A67" s="1"/>
      <c r="B67" s="1"/>
      <c r="C67" s="2"/>
      <c r="D67" s="3"/>
      <c r="E67" s="50"/>
      <c r="F67" s="50"/>
      <c r="G67" s="49"/>
      <c r="H67" s="49"/>
      <c r="I67" s="1"/>
      <c r="J67" s="1"/>
    </row>
    <row r="68" spans="1:10">
      <c r="A68" s="1"/>
      <c r="B68" s="1"/>
      <c r="C68" s="2"/>
      <c r="D68" s="3"/>
      <c r="E68" s="50"/>
      <c r="F68" s="50"/>
      <c r="G68" s="49"/>
      <c r="H68" s="49"/>
      <c r="I68" s="1"/>
      <c r="J68" s="1"/>
    </row>
    <row r="69" spans="1:10">
      <c r="A69" s="1"/>
      <c r="B69" s="1"/>
      <c r="C69" s="2"/>
      <c r="D69" s="3"/>
      <c r="E69" s="50"/>
      <c r="F69" s="50"/>
      <c r="G69" s="49"/>
      <c r="H69" s="49"/>
      <c r="I69" s="1"/>
      <c r="J69" s="1"/>
    </row>
    <row r="70" spans="1:10">
      <c r="A70" s="1"/>
      <c r="B70" s="1"/>
      <c r="C70" s="2"/>
      <c r="D70" s="3"/>
      <c r="E70" s="50"/>
      <c r="F70" s="50"/>
      <c r="G70" s="49"/>
      <c r="H70" s="49"/>
      <c r="I70" s="1"/>
      <c r="J70" s="1"/>
    </row>
    <row r="71" spans="1:10">
      <c r="A71" s="1"/>
      <c r="B71" s="1"/>
      <c r="C71" s="2"/>
      <c r="D71" s="3"/>
      <c r="E71" s="50"/>
      <c r="F71" s="50"/>
      <c r="G71" s="49"/>
      <c r="H71" s="49"/>
      <c r="I71" s="1"/>
      <c r="J71" s="1"/>
    </row>
    <row r="72" spans="1:10">
      <c r="A72" s="1"/>
      <c r="B72" s="1"/>
      <c r="C72" s="2"/>
      <c r="D72" s="3"/>
      <c r="E72" s="50"/>
      <c r="F72" s="50"/>
      <c r="G72" s="49"/>
      <c r="H72" s="49"/>
      <c r="I72" s="1"/>
      <c r="J72" s="1"/>
    </row>
    <row r="73" spans="1:10">
      <c r="A73" s="1"/>
      <c r="B73" s="1"/>
      <c r="C73" s="2"/>
      <c r="D73" s="3"/>
      <c r="E73" s="50"/>
      <c r="F73" s="50"/>
      <c r="G73" s="49"/>
      <c r="H73" s="49"/>
      <c r="I73" s="1"/>
      <c r="J73" s="1"/>
    </row>
    <row r="74" spans="1:10">
      <c r="A74" s="1"/>
      <c r="B74" s="1"/>
      <c r="C74" s="2"/>
      <c r="D74" s="3"/>
      <c r="E74" s="50"/>
      <c r="F74" s="50"/>
      <c r="G74" s="49"/>
      <c r="H74" s="49"/>
      <c r="I74" s="1"/>
      <c r="J74" s="1"/>
    </row>
    <row r="75" spans="1:10">
      <c r="A75" s="1"/>
      <c r="B75" s="1"/>
      <c r="C75" s="2"/>
      <c r="D75" s="3"/>
      <c r="E75" s="50"/>
      <c r="F75" s="50"/>
      <c r="G75" s="49"/>
      <c r="H75" s="49"/>
      <c r="I75" s="1"/>
      <c r="J75" s="1"/>
    </row>
    <row r="76" spans="1:10">
      <c r="A76" s="1"/>
      <c r="B76" s="1"/>
      <c r="C76" s="2"/>
      <c r="D76" s="3"/>
      <c r="E76" s="50"/>
      <c r="F76" s="50"/>
      <c r="G76" s="49"/>
      <c r="H76" s="49"/>
      <c r="I76" s="1"/>
      <c r="J76" s="1"/>
    </row>
    <row r="77" spans="1:10">
      <c r="A77" s="1"/>
      <c r="B77" s="1"/>
      <c r="C77" s="2"/>
      <c r="D77" s="3"/>
      <c r="E77" s="50"/>
      <c r="F77" s="50"/>
      <c r="G77" s="49"/>
      <c r="H77" s="49"/>
      <c r="I77" s="1"/>
      <c r="J77" s="1"/>
    </row>
    <row r="78" spans="1:10">
      <c r="A78" s="1"/>
      <c r="B78" s="1"/>
      <c r="C78" s="2"/>
      <c r="D78" s="3"/>
      <c r="E78" s="50"/>
      <c r="F78" s="50"/>
      <c r="G78" s="49"/>
      <c r="H78" s="49"/>
      <c r="I78" s="1"/>
      <c r="J78" s="1"/>
    </row>
    <row r="79" spans="1:10">
      <c r="A79" s="1"/>
      <c r="B79" s="1"/>
      <c r="C79" s="2"/>
      <c r="D79" s="3"/>
      <c r="E79" s="50"/>
      <c r="F79" s="50"/>
      <c r="G79" s="49"/>
      <c r="H79" s="49"/>
      <c r="I79" s="1"/>
      <c r="J79" s="1"/>
    </row>
    <row r="80" spans="1:10">
      <c r="A80" s="1"/>
      <c r="B80" s="1"/>
      <c r="C80" s="2"/>
      <c r="D80" s="3"/>
      <c r="E80" s="50"/>
      <c r="F80" s="50"/>
      <c r="G80" s="49"/>
      <c r="H80" s="49"/>
      <c r="I80" s="1"/>
      <c r="J80" s="1"/>
    </row>
    <row r="81" spans="1:10">
      <c r="A81" s="1"/>
      <c r="B81" s="1"/>
      <c r="C81" s="2"/>
      <c r="D81" s="3"/>
      <c r="E81" s="50"/>
      <c r="F81" s="50"/>
      <c r="G81" s="49"/>
      <c r="H81" s="49"/>
      <c r="I81" s="1"/>
      <c r="J81" s="1"/>
    </row>
    <row r="82" spans="1:10">
      <c r="A82" s="1"/>
      <c r="B82" s="1"/>
      <c r="C82" s="2"/>
      <c r="D82" s="3"/>
      <c r="E82" s="50"/>
      <c r="F82" s="50"/>
      <c r="G82" s="49"/>
      <c r="H82" s="49"/>
      <c r="I82" s="1"/>
      <c r="J82" s="1"/>
    </row>
    <row r="94" spans="1:10" s="25" customFormat="1" ht="12.5">
      <c r="C94" s="26"/>
      <c r="D94" s="27"/>
      <c r="E94" s="113"/>
      <c r="F94" s="113"/>
      <c r="G94" s="114"/>
      <c r="H94" s="114"/>
    </row>
    <row r="96" spans="1:10" s="8" customFormat="1" ht="13">
      <c r="C96" s="28"/>
      <c r="D96" s="29"/>
      <c r="E96" s="115"/>
      <c r="F96" s="115"/>
      <c r="G96" s="9"/>
      <c r="H96" s="9"/>
    </row>
    <row r="97" spans="1:8">
      <c r="A97" s="30"/>
      <c r="D97" s="31"/>
    </row>
    <row r="110" spans="1:8" s="25" customFormat="1" ht="12.5">
      <c r="C110" s="26"/>
      <c r="D110" s="27"/>
      <c r="E110" s="113"/>
      <c r="F110" s="113"/>
      <c r="G110" s="114"/>
      <c r="H110" s="114"/>
    </row>
    <row r="112" spans="1:8" s="8" customFormat="1" ht="13">
      <c r="C112" s="28"/>
      <c r="D112" s="29"/>
      <c r="E112" s="115"/>
      <c r="F112" s="115"/>
      <c r="G112" s="9"/>
      <c r="H112" s="9"/>
    </row>
    <row r="113" spans="1:4">
      <c r="A113" s="30"/>
      <c r="D113" s="31"/>
    </row>
    <row r="177" spans="1:8" s="25" customFormat="1" ht="12.5">
      <c r="C177" s="26"/>
      <c r="D177" s="27"/>
      <c r="E177" s="113"/>
      <c r="F177" s="113"/>
      <c r="G177" s="114"/>
      <c r="H177" s="114"/>
    </row>
    <row r="179" spans="1:8" s="8" customFormat="1" ht="13">
      <c r="C179" s="28"/>
      <c r="D179" s="29"/>
      <c r="E179" s="115"/>
      <c r="F179" s="115"/>
      <c r="G179" s="9"/>
      <c r="H179" s="9"/>
    </row>
    <row r="180" spans="1:8">
      <c r="A180" s="30"/>
      <c r="D180" s="31"/>
    </row>
    <row r="188" spans="1:8" s="25" customFormat="1" ht="12.5">
      <c r="C188" s="26"/>
      <c r="D188" s="27"/>
      <c r="E188" s="113"/>
      <c r="F188" s="113"/>
      <c r="G188" s="114"/>
      <c r="H188" s="114"/>
    </row>
  </sheetData>
  <mergeCells count="2">
    <mergeCell ref="B13:I13"/>
    <mergeCell ref="B48:I48"/>
  </mergeCells>
  <printOptions horizontalCentered="1" gridLines="1" gridLinesSet="0"/>
  <pageMargins left="0.39370078740157483" right="0.39370078740157483" top="0.78740157480314965" bottom="0.59055118110236227" header="0.51181102362204722" footer="0.51181102362204722"/>
  <pageSetup paperSize="9" scale="66" orientation="landscape" r:id="rId1"/>
  <headerFooter alignWithMargins="0"/>
  <ignoredErrors>
    <ignoredError sqref="H37"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27</vt:i4>
      </vt:variant>
      <vt:variant>
        <vt:lpstr>Imenovani obsegi</vt:lpstr>
      </vt:variant>
      <vt:variant>
        <vt:i4>33</vt:i4>
      </vt:variant>
    </vt:vector>
  </HeadingPairs>
  <TitlesOfParts>
    <vt:vector size="60" baseType="lpstr">
      <vt:lpstr>SPLOŠNA NAVODILA</vt:lpstr>
      <vt:lpstr>2-1.1_GC_3etapa</vt:lpstr>
      <vt:lpstr>2-1.2_Navezava GC+Dev 1-44 </vt:lpstr>
      <vt:lpstr>2-1.3_Dev 1-45b_K6</vt:lpstr>
      <vt:lpstr>2-1.4_LK-162051_K7</vt:lpstr>
      <vt:lpstr>2-1.5_DEV 1-45 in DEV 1-45a</vt:lpstr>
      <vt:lpstr>2-1.6_DEV 1-46</vt:lpstr>
      <vt:lpstr>2-1.7_DEV 1-46 a-b-c</vt:lpstr>
      <vt:lpstr>2-2_Vodovod V-7</vt:lpstr>
      <vt:lpstr>2-3_SKUPAJ</vt:lpstr>
      <vt:lpstr>2-3_LO3</vt:lpstr>
      <vt:lpstr>2-3_PP3</vt:lpstr>
      <vt:lpstr>2-3_PP ZAČASNO</vt:lpstr>
      <vt:lpstr>3-1_SEM_K6</vt:lpstr>
      <vt:lpstr>3-1_SEM_K7</vt:lpstr>
      <vt:lpstr>3-2_CR</vt:lpstr>
      <vt:lpstr>3-3_EE</vt:lpstr>
      <vt:lpstr>3-4_TK Telekom</vt:lpstr>
      <vt:lpstr>3-4_TK Softnet</vt:lpstr>
      <vt:lpstr>3-4_TK Gratel</vt:lpstr>
      <vt:lpstr>3-5_KK</vt:lpstr>
      <vt:lpstr>4-1_Plinovod</vt:lpstr>
      <vt:lpstr>10-1_KA</vt:lpstr>
      <vt:lpstr>11-1_Monitoring</vt:lpstr>
      <vt:lpstr>11-6_VN</vt:lpstr>
      <vt:lpstr>SPLOŠNO_Skupni stroški</vt:lpstr>
      <vt:lpstr>REKAPITULACIJA SKUPNA</vt:lpstr>
      <vt:lpstr>'11-6_VN'!_Hlk96899472</vt:lpstr>
      <vt:lpstr>'SPLOŠNA NAVODILA'!OLE_LINK1</vt:lpstr>
      <vt:lpstr>'11-1_Monitoring'!Področje_tiskanja</vt:lpstr>
      <vt:lpstr>'11-6_VN'!Področje_tiskanja</vt:lpstr>
      <vt:lpstr>'2-1.1_GC_3etapa'!Področje_tiskanja</vt:lpstr>
      <vt:lpstr>'2-1.2_Navezava GC+Dev 1-44 '!Področje_tiskanja</vt:lpstr>
      <vt:lpstr>'2-1.3_Dev 1-45b_K6'!Področje_tiskanja</vt:lpstr>
      <vt:lpstr>'2-1.4_LK-162051_K7'!Področje_tiskanja</vt:lpstr>
      <vt:lpstr>'2-1.5_DEV 1-45 in DEV 1-45a'!Področje_tiskanja</vt:lpstr>
      <vt:lpstr>'2-1.6_DEV 1-46'!Področje_tiskanja</vt:lpstr>
      <vt:lpstr>'2-1.7_DEV 1-46 a-b-c'!Področje_tiskanja</vt:lpstr>
      <vt:lpstr>'2-2_Vodovod V-7'!Področje_tiskanja</vt:lpstr>
      <vt:lpstr>'2-3_LO3'!Področje_tiskanja</vt:lpstr>
      <vt:lpstr>'2-3_PP ZAČASNO'!Področje_tiskanja</vt:lpstr>
      <vt:lpstr>'2-3_PP3'!Področje_tiskanja</vt:lpstr>
      <vt:lpstr>'2-3_SKUPAJ'!Področje_tiskanja</vt:lpstr>
      <vt:lpstr>'3-1_SEM_K6'!Področje_tiskanja</vt:lpstr>
      <vt:lpstr>'3-1_SEM_K7'!Področje_tiskanja</vt:lpstr>
      <vt:lpstr>'3-2_CR'!Področje_tiskanja</vt:lpstr>
      <vt:lpstr>'3-3_EE'!Področje_tiskanja</vt:lpstr>
      <vt:lpstr>'4-1_Plinovod'!Področje_tiskanja</vt:lpstr>
      <vt:lpstr>'REKAPITULACIJA SKUPNA'!Področje_tiskanja</vt:lpstr>
      <vt:lpstr>'SPLOŠNA NAVODILA'!Področje_tiskanja</vt:lpstr>
      <vt:lpstr>'SPLOŠNO_Skupni stroški'!Področje_tiskanja</vt:lpstr>
      <vt:lpstr>'2-1.1_GC_3etapa'!Tiskanje_naslovov</vt:lpstr>
      <vt:lpstr>'2-1.2_Navezava GC+Dev 1-44 '!Tiskanje_naslovov</vt:lpstr>
      <vt:lpstr>'2-1.3_Dev 1-45b_K6'!Tiskanje_naslovov</vt:lpstr>
      <vt:lpstr>'2-1.4_LK-162051_K7'!Tiskanje_naslovov</vt:lpstr>
      <vt:lpstr>'2-1.5_DEV 1-45 in DEV 1-45a'!Tiskanje_naslovov</vt:lpstr>
      <vt:lpstr>'2-1.6_DEV 1-46'!Tiskanje_naslovov</vt:lpstr>
      <vt:lpstr>'2-1.7_DEV 1-46 a-b-c'!Tiskanje_naslovov</vt:lpstr>
      <vt:lpstr>'3-2_CR'!Tiskanje_naslovov</vt:lpstr>
      <vt:lpstr>'SPLOŠNO_Skupni stroški'!Tiskanje_naslovov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Marjan Mihoci</dc:creator>
  <cp:lastModifiedBy>Marjeta  Cestnik</cp:lastModifiedBy>
  <cp:lastPrinted>2026-03-20T12:41:24Z</cp:lastPrinted>
  <dcterms:created xsi:type="dcterms:W3CDTF">2026-01-15T07:24:04Z</dcterms:created>
  <dcterms:modified xsi:type="dcterms:W3CDTF">2026-03-24T14:53:17Z</dcterms:modified>
</cp:coreProperties>
</file>